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VRTEC KOPER\RAZPISNA DOKUMENTACIJA\"/>
    </mc:Choice>
  </mc:AlternateContent>
  <xr:revisionPtr revIDLastSave="0" documentId="13_ncr:1_{1EDA296D-14D5-446F-B2DF-ABA448F27043}" xr6:coauthVersionLast="47" xr6:coauthVersionMax="47" xr10:uidLastSave="{00000000-0000-0000-0000-000000000000}"/>
  <bookViews>
    <workbookView xWindow="-120" yWindow="-120" windowWidth="29040" windowHeight="157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HOMO.MLEKO" sheetId="36" r:id="rId9"/>
    <sheet name="7_MLEČNI IZDELKI" sheetId="37" r:id="rId10"/>
    <sheet name="8_JOGURT S PROBIOT. KULTURAMI" sheetId="38" r:id="rId11"/>
    <sheet name="9_KRUH" sheetId="39" r:id="rId12"/>
    <sheet name="10_TESTENINE" sheetId="40" r:id="rId13"/>
    <sheet name="11_RIŽ" sheetId="41" r:id="rId14"/>
    <sheet name="12_ SOKOVI" sheetId="42" r:id="rId15"/>
    <sheet name="13_MED" sheetId="43" r:id="rId16"/>
    <sheet name="14_PREHRAMBENO BLAGO" sheetId="44" r:id="rId17"/>
    <sheet name="15_DIETIČNI I." sheetId="46" r:id="rId18"/>
    <sheet name="16_EKO JUNEČE MESO" sheetId="45" r:id="rId19"/>
    <sheet name="17_EKO ŽITA" sheetId="47" r:id="rId20"/>
    <sheet name="18_EKO MLEKO" sheetId="48" r:id="rId21"/>
    <sheet name="19_EKO MLEČNI IZD." sheetId="83" r:id="rId22"/>
    <sheet name="20_EKO JABOLKA" sheetId="49" r:id="rId23"/>
    <sheet name="21_EKO JUŽNO SADJE" sheetId="50" r:id="rId24"/>
    <sheet name="22_EKO MED" sheetId="52" r:id="rId25"/>
    <sheet name="23_EKO JAJCA" sheetId="54" r:id="rId26"/>
  </sheets>
  <definedNames>
    <definedName name="_Hlk15366980" localSheetId="1">'Navodila za izpolnjevanje'!#REF!</definedName>
    <definedName name="_xlnm.Print_Area" localSheetId="3">'1_MESO'!$A$1:$U$49</definedName>
    <definedName name="_xlnm.Print_Area" localSheetId="12">'10_TESTENINE'!$A$1:$U$72</definedName>
    <definedName name="_xlnm.Print_Area" localSheetId="13">'11_RIŽ'!$A$1:$U$43</definedName>
    <definedName name="_xlnm.Print_Area" localSheetId="14">'12_ SOKOVI'!$A$1:$U$44</definedName>
    <definedName name="_xlnm.Print_Area" localSheetId="15">'13_MED'!$A$1:$U$29</definedName>
    <definedName name="_xlnm.Print_Area" localSheetId="16">'14_PREHRAMBENO BLAGO'!$A$1:$U$168</definedName>
    <definedName name="_xlnm.Print_Area" localSheetId="17">'15_DIETIČNI I.'!$A$1:$U$63</definedName>
    <definedName name="_xlnm.Print_Area" localSheetId="18">'16_EKO JUNEČE MESO'!$A$1:$U$28</definedName>
    <definedName name="_xlnm.Print_Area" localSheetId="19">'17_EKO ŽITA'!$A$1:$S$39</definedName>
    <definedName name="_xlnm.Print_Area" localSheetId="20">'18_EKO MLEKO'!$A$1:$U$37</definedName>
    <definedName name="_xlnm.Print_Area" localSheetId="21">'19_EKO MLEČNI IZD.'!$A$1:$U$29</definedName>
    <definedName name="_xlnm.Print_Area" localSheetId="4">'2_PERUTNINA'!$A$1:$U$38</definedName>
    <definedName name="_xlnm.Print_Area" localSheetId="22">'20_EKO JABOLKA'!$A$1:$U$25</definedName>
    <definedName name="_xlnm.Print_Area" localSheetId="23">'21_EKO JUŽNO SADJE'!$A$1:$U$27</definedName>
    <definedName name="_xlnm.Print_Area" localSheetId="24">'22_EKO MED'!$A$1:$U$28</definedName>
    <definedName name="_xlnm.Print_Area" localSheetId="25">'23_EKO JAJCA'!$A$1:$U$25</definedName>
    <definedName name="_xlnm.Print_Area" localSheetId="5">'3_JAJCA'!$A$1:$U$27</definedName>
    <definedName name="_xlnm.Print_Area" localSheetId="6">'4_SADJE_ZELENJAVA'!$A$1:$U$158</definedName>
    <definedName name="_xlnm.Print_Area" localSheetId="7">'5_RIBE'!$A$1:$U$70</definedName>
    <definedName name="_xlnm.Print_Area" localSheetId="8">'6_HOMO.MLEKO'!$A$1:$U$31</definedName>
    <definedName name="_xlnm.Print_Area" localSheetId="9">'7_MLEČNI IZDELKI'!$A$1:$U$74</definedName>
    <definedName name="_xlnm.Print_Area" localSheetId="10">'8_JOGURT S PROBIOT. KULTURAMI'!$A$1:$U$27</definedName>
    <definedName name="_xlnm.Print_Area" localSheetId="11">'9_KRUH'!$A$1:$U$83</definedName>
    <definedName name="_xlnm.Print_Area" localSheetId="1">'Navodila za izpolnjevanje'!$A$1:$C$30</definedName>
    <definedName name="_xlnm.Print_Area" localSheetId="2">'Ponudbeni pred_rekapitulacija'!$A$1:$H$41</definedName>
    <definedName name="_xlnm.Print_Titles" localSheetId="3">'1_MESO'!$15:$15</definedName>
    <definedName name="_xlnm.Print_Titles" localSheetId="12">'10_TESTENINE'!$15:$15</definedName>
    <definedName name="_xlnm.Print_Titles" localSheetId="13">'11_RIŽ'!$15:$15</definedName>
    <definedName name="_xlnm.Print_Titles" localSheetId="14">'12_ SOKOVI'!$15:$15</definedName>
    <definedName name="_xlnm.Print_Titles" localSheetId="15">'13_MED'!$15:$15</definedName>
    <definedName name="_xlnm.Print_Titles" localSheetId="16">'14_PREHRAMBENO BLAGO'!$15:$15</definedName>
    <definedName name="_xlnm.Print_Titles" localSheetId="17">'15_DIETIČNI I.'!$15:$15</definedName>
    <definedName name="_xlnm.Print_Titles" localSheetId="18">'16_EKO JUNEČE MESO'!$15:$15</definedName>
    <definedName name="_xlnm.Print_Titles" localSheetId="19">'17_EKO ŽITA'!$15:$15</definedName>
    <definedName name="_xlnm.Print_Titles" localSheetId="20">'18_EKO MLEKO'!$15:$15</definedName>
    <definedName name="_xlnm.Print_Titles" localSheetId="21">'19_EKO MLEČNI IZD.'!$15:$15</definedName>
    <definedName name="_xlnm.Print_Titles" localSheetId="4">'2_PERUTNINA'!$15:$15</definedName>
    <definedName name="_xlnm.Print_Titles" localSheetId="22">'20_EKO JABOLKA'!$15:$15</definedName>
    <definedName name="_xlnm.Print_Titles" localSheetId="23">'21_EKO JUŽNO SADJE'!$15:$15</definedName>
    <definedName name="_xlnm.Print_Titles" localSheetId="24">'22_EKO MED'!$15:$15</definedName>
    <definedName name="_xlnm.Print_Titles" localSheetId="25">'23_EKO JAJCA'!$15:$15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8">'6_HOMO.MLEKO'!$15:$15</definedName>
    <definedName name="_xlnm.Print_Titles" localSheetId="9">'7_MLEČNI IZDELKI'!$15:$15</definedName>
    <definedName name="_xlnm.Print_Titles" localSheetId="10">'8_JOGURT S PROBIOT. KULTURAMI'!$15:$15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U64" i="37" l="1"/>
  <c r="U18" i="38"/>
  <c r="U53" i="46"/>
  <c r="F32" i="28"/>
  <c r="D13" i="83"/>
  <c r="D12" i="83"/>
  <c r="Q158" i="44"/>
  <c r="R158" i="44" s="1"/>
  <c r="T158" i="44" s="1"/>
  <c r="S158" i="44"/>
  <c r="Q153" i="44"/>
  <c r="R153" i="44" s="1"/>
  <c r="T153" i="44" s="1"/>
  <c r="Q154" i="44"/>
  <c r="R154" i="44" s="1"/>
  <c r="T154" i="44" s="1"/>
  <c r="Q155" i="44"/>
  <c r="R155" i="44" s="1"/>
  <c r="T155" i="44" s="1"/>
  <c r="S153" i="44"/>
  <c r="S154" i="44"/>
  <c r="S155" i="44"/>
  <c r="Q157" i="44"/>
  <c r="R157" i="44" s="1"/>
  <c r="T157" i="44" s="1"/>
  <c r="S157" i="44"/>
  <c r="Q156" i="44"/>
  <c r="R156" i="44" s="1"/>
  <c r="T156" i="44" s="1"/>
  <c r="S156" i="44"/>
  <c r="Q24" i="42"/>
  <c r="R24" i="42" s="1"/>
  <c r="T24" i="42" s="1"/>
  <c r="S24" i="42"/>
  <c r="Q45" i="40"/>
  <c r="R45" i="40" s="1"/>
  <c r="T45" i="40" s="1"/>
  <c r="S45" i="40"/>
  <c r="Q29" i="40"/>
  <c r="R29" i="40" s="1"/>
  <c r="T29" i="40" s="1"/>
  <c r="S29" i="40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S66" i="39"/>
  <c r="S67" i="39"/>
  <c r="S68" i="39"/>
  <c r="S69" i="39"/>
  <c r="Q73" i="39"/>
  <c r="R73" i="39" s="1"/>
  <c r="T73" i="39" s="1"/>
  <c r="S73" i="39"/>
  <c r="Q72" i="39"/>
  <c r="R72" i="39" s="1"/>
  <c r="T72" i="39" s="1"/>
  <c r="S72" i="39"/>
  <c r="Q71" i="39"/>
  <c r="R71" i="39" s="1"/>
  <c r="T71" i="39" s="1"/>
  <c r="S71" i="39"/>
  <c r="Q70" i="39"/>
  <c r="R70" i="39" s="1"/>
  <c r="T70" i="39" s="1"/>
  <c r="S70" i="39"/>
  <c r="Q57" i="37"/>
  <c r="R57" i="37" s="1"/>
  <c r="T57" i="37" s="1"/>
  <c r="Q58" i="37"/>
  <c r="R58" i="37" s="1"/>
  <c r="T58" i="37" s="1"/>
  <c r="Q59" i="37"/>
  <c r="R59" i="37" s="1"/>
  <c r="T59" i="37" s="1"/>
  <c r="S57" i="37"/>
  <c r="S58" i="37"/>
  <c r="S59" i="37"/>
  <c r="Q60" i="37"/>
  <c r="R60" i="37" s="1"/>
  <c r="T60" i="37" s="1"/>
  <c r="Q61" i="37"/>
  <c r="R61" i="37" s="1"/>
  <c r="T61" i="37" s="1"/>
  <c r="Q62" i="37"/>
  <c r="R62" i="37" s="1"/>
  <c r="T62" i="37" s="1"/>
  <c r="S60" i="37"/>
  <c r="S61" i="37"/>
  <c r="S62" i="37"/>
  <c r="Q63" i="37"/>
  <c r="R63" i="37" s="1"/>
  <c r="T63" i="37" s="1"/>
  <c r="S63" i="37"/>
  <c r="Q60" i="35"/>
  <c r="R60" i="35" s="1"/>
  <c r="T60" i="35" s="1"/>
  <c r="S60" i="35"/>
  <c r="Q147" i="33"/>
  <c r="R147" i="33" s="1"/>
  <c r="T147" i="33" s="1"/>
  <c r="S147" i="33"/>
  <c r="Q146" i="33"/>
  <c r="R146" i="33" s="1"/>
  <c r="T146" i="33" s="1"/>
  <c r="S146" i="33"/>
  <c r="Q145" i="33"/>
  <c r="R145" i="33" s="1"/>
  <c r="T145" i="33" s="1"/>
  <c r="S145" i="33"/>
  <c r="Q144" i="33"/>
  <c r="R144" i="33" s="1"/>
  <c r="T144" i="33" s="1"/>
  <c r="S144" i="33"/>
  <c r="Q143" i="33"/>
  <c r="R143" i="33" s="1"/>
  <c r="T143" i="33" s="1"/>
  <c r="S143" i="33"/>
  <c r="Q39" i="29"/>
  <c r="R39" i="29" s="1"/>
  <c r="T39" i="29" s="1"/>
  <c r="S39" i="29"/>
  <c r="S19" i="83"/>
  <c r="Q19" i="83"/>
  <c r="R19" i="83" s="1"/>
  <c r="T19" i="83" s="1"/>
  <c r="S18" i="83"/>
  <c r="Q18" i="83"/>
  <c r="R18" i="83" s="1"/>
  <c r="T18" i="83" s="1"/>
  <c r="S17" i="83"/>
  <c r="Q17" i="83"/>
  <c r="R17" i="83" s="1"/>
  <c r="T17" i="83" s="1"/>
  <c r="S16" i="83"/>
  <c r="Q16" i="83"/>
  <c r="R16" i="83" s="1"/>
  <c r="T16" i="83" s="1"/>
  <c r="E9" i="83"/>
  <c r="E8" i="83"/>
  <c r="E7" i="83"/>
  <c r="E6" i="83"/>
  <c r="E3" i="83"/>
  <c r="E2" i="83"/>
  <c r="S20" i="83" l="1"/>
  <c r="C32" i="28" s="1"/>
  <c r="T20" i="83"/>
  <c r="E32" i="28" s="1"/>
  <c r="D32" i="28" s="1"/>
  <c r="Q24" i="48" l="1"/>
  <c r="Q25" i="48"/>
  <c r="R25" i="48" s="1"/>
  <c r="T25" i="48" s="1"/>
  <c r="Q26" i="48"/>
  <c r="R26" i="48" s="1"/>
  <c r="T26" i="48" s="1"/>
  <c r="R24" i="48"/>
  <c r="T24" i="48" s="1"/>
  <c r="S24" i="48"/>
  <c r="S25" i="48"/>
  <c r="S26" i="48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R43" i="44"/>
  <c r="T43" i="44" s="1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Q62" i="40"/>
  <c r="R62" i="40" s="1"/>
  <c r="T62" i="40" s="1"/>
  <c r="S62" i="40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Q18" i="39"/>
  <c r="R18" i="39" s="1"/>
  <c r="T18" i="39" s="1"/>
  <c r="Q63" i="39"/>
  <c r="R63" i="39" s="1"/>
  <c r="T63" i="39" s="1"/>
  <c r="Q64" i="39"/>
  <c r="R64" i="39" s="1"/>
  <c r="T64" i="39" s="1"/>
  <c r="Q65" i="39"/>
  <c r="R65" i="39" s="1"/>
  <c r="T65" i="39" s="1"/>
  <c r="S18" i="39"/>
  <c r="S63" i="39"/>
  <c r="S64" i="39"/>
  <c r="S65" i="39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Q21" i="36"/>
  <c r="R21" i="36" s="1"/>
  <c r="T21" i="36" s="1"/>
  <c r="S21" i="36"/>
  <c r="Q20" i="36"/>
  <c r="R20" i="36" s="1"/>
  <c r="T20" i="36" s="1"/>
  <c r="S20" i="36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R21" i="35"/>
  <c r="T2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Q52" i="35"/>
  <c r="R52" i="35" s="1"/>
  <c r="T52" i="35" s="1"/>
  <c r="R51" i="35"/>
  <c r="T51" i="35" s="1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Q53" i="35"/>
  <c r="Q54" i="35"/>
  <c r="R54" i="35" s="1"/>
  <c r="T54" i="35" s="1"/>
  <c r="Q55" i="35"/>
  <c r="R55" i="35" s="1"/>
  <c r="T55" i="35" s="1"/>
  <c r="Q56" i="35"/>
  <c r="R56" i="35" s="1"/>
  <c r="T56" i="35" s="1"/>
  <c r="Q57" i="35"/>
  <c r="Q58" i="35"/>
  <c r="R58" i="35" s="1"/>
  <c r="T58" i="35" s="1"/>
  <c r="Q59" i="35"/>
  <c r="R59" i="35" s="1"/>
  <c r="T59" i="35" s="1"/>
  <c r="R53" i="35"/>
  <c r="T53" i="35" s="1"/>
  <c r="R57" i="35"/>
  <c r="T57" i="35" s="1"/>
  <c r="S53" i="35"/>
  <c r="S54" i="35"/>
  <c r="S55" i="35"/>
  <c r="S56" i="35"/>
  <c r="S57" i="35"/>
  <c r="S58" i="35"/>
  <c r="S59" i="35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Q33" i="33"/>
  <c r="R33" i="33" s="1"/>
  <c r="T33" i="33" s="1"/>
  <c r="Q34" i="33"/>
  <c r="R34" i="33" s="1"/>
  <c r="T34" i="33" s="1"/>
  <c r="Q35" i="33"/>
  <c r="Q36" i="33"/>
  <c r="R36" i="33" s="1"/>
  <c r="T36" i="33" s="1"/>
  <c r="Q37" i="33"/>
  <c r="R37" i="33" s="1"/>
  <c r="T37" i="33" s="1"/>
  <c r="Q38" i="33"/>
  <c r="R38" i="33" s="1"/>
  <c r="T38" i="33" s="1"/>
  <c r="Q39" i="33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Q48" i="33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Q71" i="33"/>
  <c r="Q72" i="33"/>
  <c r="Q73" i="33"/>
  <c r="R73" i="33" s="1"/>
  <c r="T73" i="33" s="1"/>
  <c r="Q74" i="33"/>
  <c r="R74" i="33" s="1"/>
  <c r="T74" i="33" s="1"/>
  <c r="Q75" i="33"/>
  <c r="Q76" i="33"/>
  <c r="R76" i="33" s="1"/>
  <c r="T76" i="33" s="1"/>
  <c r="Q77" i="33"/>
  <c r="R77" i="33" s="1"/>
  <c r="T77" i="33" s="1"/>
  <c r="Q78" i="33"/>
  <c r="R78" i="33" s="1"/>
  <c r="T78" i="33" s="1"/>
  <c r="Q79" i="33"/>
  <c r="R79" i="33" s="1"/>
  <c r="T79" i="33" s="1"/>
  <c r="Q80" i="33"/>
  <c r="R80" i="33" s="1"/>
  <c r="T80" i="33" s="1"/>
  <c r="Q81" i="33"/>
  <c r="R81" i="33" s="1"/>
  <c r="T81" i="33" s="1"/>
  <c r="Q82" i="33"/>
  <c r="R82" i="33" s="1"/>
  <c r="T82" i="33" s="1"/>
  <c r="Q83" i="33"/>
  <c r="R83" i="33" s="1"/>
  <c r="T83" i="33" s="1"/>
  <c r="Q84" i="33"/>
  <c r="R84" i="33" s="1"/>
  <c r="T84" i="33" s="1"/>
  <c r="Q85" i="33"/>
  <c r="R85" i="33" s="1"/>
  <c r="T85" i="33" s="1"/>
  <c r="Q86" i="33"/>
  <c r="R86" i="33" s="1"/>
  <c r="T86" i="33" s="1"/>
  <c r="Q87" i="33"/>
  <c r="R87" i="33" s="1"/>
  <c r="T87" i="33" s="1"/>
  <c r="Q88" i="33"/>
  <c r="R88" i="33" s="1"/>
  <c r="T88" i="33" s="1"/>
  <c r="Q89" i="33"/>
  <c r="R89" i="33" s="1"/>
  <c r="T89" i="33" s="1"/>
  <c r="Q90" i="33"/>
  <c r="R90" i="33" s="1"/>
  <c r="T90" i="33" s="1"/>
  <c r="Q91" i="33"/>
  <c r="R91" i="33" s="1"/>
  <c r="T91" i="33" s="1"/>
  <c r="Q92" i="33"/>
  <c r="Q93" i="33"/>
  <c r="R93" i="33" s="1"/>
  <c r="T93" i="33" s="1"/>
  <c r="Q94" i="33"/>
  <c r="R94" i="33" s="1"/>
  <c r="T94" i="33" s="1"/>
  <c r="Q95" i="33"/>
  <c r="R95" i="33" s="1"/>
  <c r="T95" i="33" s="1"/>
  <c r="Q96" i="33"/>
  <c r="R96" i="33" s="1"/>
  <c r="T96" i="33" s="1"/>
  <c r="Q97" i="33"/>
  <c r="R97" i="33" s="1"/>
  <c r="T97" i="33" s="1"/>
  <c r="Q98" i="33"/>
  <c r="R98" i="33" s="1"/>
  <c r="T98" i="33" s="1"/>
  <c r="Q99" i="33"/>
  <c r="R99" i="33" s="1"/>
  <c r="T99" i="33" s="1"/>
  <c r="Q100" i="33"/>
  <c r="R100" i="33" s="1"/>
  <c r="T100" i="33" s="1"/>
  <c r="Q101" i="33"/>
  <c r="R101" i="33" s="1"/>
  <c r="T101" i="33" s="1"/>
  <c r="Q102" i="33"/>
  <c r="R102" i="33" s="1"/>
  <c r="T102" i="33" s="1"/>
  <c r="Q103" i="33"/>
  <c r="R103" i="33" s="1"/>
  <c r="T103" i="33" s="1"/>
  <c r="Q104" i="33"/>
  <c r="R104" i="33" s="1"/>
  <c r="T104" i="33" s="1"/>
  <c r="Q105" i="33"/>
  <c r="R105" i="33" s="1"/>
  <c r="T105" i="33" s="1"/>
  <c r="Q106" i="33"/>
  <c r="R106" i="33" s="1"/>
  <c r="T106" i="33" s="1"/>
  <c r="Q107" i="33"/>
  <c r="R107" i="33" s="1"/>
  <c r="T107" i="33" s="1"/>
  <c r="Q108" i="33"/>
  <c r="R108" i="33" s="1"/>
  <c r="T108" i="33" s="1"/>
  <c r="Q109" i="33"/>
  <c r="R109" i="33" s="1"/>
  <c r="T109" i="33" s="1"/>
  <c r="Q110" i="33"/>
  <c r="R110" i="33" s="1"/>
  <c r="T110" i="33" s="1"/>
  <c r="Q111" i="33"/>
  <c r="R111" i="33" s="1"/>
  <c r="T111" i="33" s="1"/>
  <c r="Q112" i="33"/>
  <c r="R112" i="33" s="1"/>
  <c r="T112" i="33" s="1"/>
  <c r="Q113" i="33"/>
  <c r="R113" i="33" s="1"/>
  <c r="T113" i="33" s="1"/>
  <c r="Q114" i="33"/>
  <c r="R114" i="33" s="1"/>
  <c r="T114" i="33" s="1"/>
  <c r="Q115" i="33"/>
  <c r="R115" i="33" s="1"/>
  <c r="T115" i="33" s="1"/>
  <c r="Q116" i="33"/>
  <c r="R116" i="33" s="1"/>
  <c r="T116" i="33" s="1"/>
  <c r="Q117" i="33"/>
  <c r="R117" i="33" s="1"/>
  <c r="T117" i="33" s="1"/>
  <c r="Q118" i="33"/>
  <c r="R118" i="33" s="1"/>
  <c r="T118" i="33" s="1"/>
  <c r="Q119" i="33"/>
  <c r="R119" i="33" s="1"/>
  <c r="T119" i="33" s="1"/>
  <c r="Q120" i="33"/>
  <c r="R120" i="33" s="1"/>
  <c r="T120" i="33" s="1"/>
  <c r="Q121" i="33"/>
  <c r="R121" i="33" s="1"/>
  <c r="T121" i="33" s="1"/>
  <c r="Q122" i="33"/>
  <c r="R122" i="33" s="1"/>
  <c r="T122" i="33" s="1"/>
  <c r="Q123" i="33"/>
  <c r="R123" i="33" s="1"/>
  <c r="T123" i="33" s="1"/>
  <c r="Q124" i="33"/>
  <c r="R124" i="33" s="1"/>
  <c r="T124" i="33" s="1"/>
  <c r="Q125" i="33"/>
  <c r="R125" i="33" s="1"/>
  <c r="T125" i="33" s="1"/>
  <c r="Q126" i="33"/>
  <c r="R126" i="33" s="1"/>
  <c r="T126" i="33" s="1"/>
  <c r="Q127" i="33"/>
  <c r="R127" i="33" s="1"/>
  <c r="T127" i="33" s="1"/>
  <c r="R23" i="33"/>
  <c r="T23" i="33" s="1"/>
  <c r="R24" i="33"/>
  <c r="T24" i="33" s="1"/>
  <c r="R32" i="33"/>
  <c r="T32" i="33" s="1"/>
  <c r="R35" i="33"/>
  <c r="T35" i="33" s="1"/>
  <c r="R39" i="33"/>
  <c r="T39" i="33" s="1"/>
  <c r="R47" i="33"/>
  <c r="T47" i="33" s="1"/>
  <c r="R48" i="33"/>
  <c r="R71" i="33"/>
  <c r="T71" i="33" s="1"/>
  <c r="R72" i="33"/>
  <c r="T72" i="33" s="1"/>
  <c r="R75" i="33"/>
  <c r="T75" i="33" s="1"/>
  <c r="R92" i="33"/>
  <c r="T9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4" i="33"/>
  <c r="S65" i="33"/>
  <c r="S66" i="33"/>
  <c r="S67" i="33"/>
  <c r="S68" i="33"/>
  <c r="S69" i="33"/>
  <c r="S70" i="33"/>
  <c r="S71" i="33"/>
  <c r="S72" i="33"/>
  <c r="S73" i="33"/>
  <c r="S74" i="33"/>
  <c r="S75" i="33"/>
  <c r="S76" i="33"/>
  <c r="S77" i="33"/>
  <c r="S78" i="33"/>
  <c r="S79" i="33"/>
  <c r="S80" i="33"/>
  <c r="S81" i="33"/>
  <c r="S82" i="33"/>
  <c r="S83" i="33"/>
  <c r="S84" i="33"/>
  <c r="S85" i="33"/>
  <c r="S86" i="33"/>
  <c r="S87" i="33"/>
  <c r="S88" i="33"/>
  <c r="S89" i="33"/>
  <c r="S90" i="33"/>
  <c r="S91" i="33"/>
  <c r="S92" i="33"/>
  <c r="S93" i="33"/>
  <c r="S94" i="33"/>
  <c r="S95" i="33"/>
  <c r="S96" i="33"/>
  <c r="S97" i="33"/>
  <c r="S98" i="33"/>
  <c r="S99" i="33"/>
  <c r="S100" i="33"/>
  <c r="S101" i="33"/>
  <c r="S102" i="33"/>
  <c r="S103" i="33"/>
  <c r="S104" i="33"/>
  <c r="S105" i="33"/>
  <c r="S106" i="33"/>
  <c r="S107" i="33"/>
  <c r="S108" i="33"/>
  <c r="S109" i="33"/>
  <c r="S110" i="33"/>
  <c r="S111" i="33"/>
  <c r="S112" i="33"/>
  <c r="S113" i="33"/>
  <c r="S114" i="33"/>
  <c r="S115" i="33"/>
  <c r="S116" i="33"/>
  <c r="S117" i="33"/>
  <c r="S118" i="33"/>
  <c r="S119" i="33"/>
  <c r="S120" i="33"/>
  <c r="S121" i="33"/>
  <c r="S122" i="33"/>
  <c r="S123" i="33"/>
  <c r="S124" i="33"/>
  <c r="S125" i="33"/>
  <c r="S126" i="33"/>
  <c r="S127" i="33"/>
  <c r="T48" i="33"/>
  <c r="Q17" i="33"/>
  <c r="R17" i="33" s="1"/>
  <c r="T17" i="33" s="1"/>
  <c r="Q128" i="33"/>
  <c r="R128" i="33" s="1"/>
  <c r="T128" i="33" s="1"/>
  <c r="Q129" i="33"/>
  <c r="R129" i="33" s="1"/>
  <c r="T129" i="33" s="1"/>
  <c r="Q130" i="33"/>
  <c r="R130" i="33" s="1"/>
  <c r="T130" i="33" s="1"/>
  <c r="Q131" i="33"/>
  <c r="R131" i="33" s="1"/>
  <c r="T131" i="33" s="1"/>
  <c r="Q132" i="33"/>
  <c r="R132" i="33" s="1"/>
  <c r="T132" i="33" s="1"/>
  <c r="Q133" i="33"/>
  <c r="R133" i="33" s="1"/>
  <c r="T133" i="33" s="1"/>
  <c r="Q134" i="33"/>
  <c r="R134" i="33" s="1"/>
  <c r="T134" i="33" s="1"/>
  <c r="Q135" i="33"/>
  <c r="R135" i="33" s="1"/>
  <c r="T135" i="33" s="1"/>
  <c r="Q136" i="33"/>
  <c r="R136" i="33" s="1"/>
  <c r="T136" i="33" s="1"/>
  <c r="Q137" i="33"/>
  <c r="R137" i="33" s="1"/>
  <c r="T137" i="33" s="1"/>
  <c r="Q138" i="33"/>
  <c r="R138" i="33" s="1"/>
  <c r="T138" i="33" s="1"/>
  <c r="Q139" i="33"/>
  <c r="R139" i="33" s="1"/>
  <c r="T139" i="33" s="1"/>
  <c r="Q140" i="33"/>
  <c r="R140" i="33" s="1"/>
  <c r="T140" i="33" s="1"/>
  <c r="Q141" i="33"/>
  <c r="R141" i="33" s="1"/>
  <c r="T141" i="33" s="1"/>
  <c r="Q142" i="33"/>
  <c r="R142" i="33" s="1"/>
  <c r="T142" i="33" s="1"/>
  <c r="S17" i="33"/>
  <c r="S128" i="33"/>
  <c r="S129" i="33"/>
  <c r="S130" i="33"/>
  <c r="S131" i="33"/>
  <c r="S132" i="33"/>
  <c r="S133" i="33"/>
  <c r="S134" i="33"/>
  <c r="S135" i="33"/>
  <c r="S136" i="33"/>
  <c r="S137" i="33"/>
  <c r="S138" i="33"/>
  <c r="S139" i="33"/>
  <c r="S140" i="33"/>
  <c r="S141" i="33"/>
  <c r="S142" i="33"/>
  <c r="Q35" i="29"/>
  <c r="R35" i="29" s="1"/>
  <c r="T35" i="29" s="1"/>
  <c r="Q36" i="29"/>
  <c r="R36" i="29" s="1"/>
  <c r="T36" i="29" s="1"/>
  <c r="S35" i="29"/>
  <c r="S36" i="29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21" i="29"/>
  <c r="S22" i="29"/>
  <c r="S23" i="29"/>
  <c r="S24" i="29"/>
  <c r="S25" i="29"/>
  <c r="S26" i="29"/>
  <c r="S27" i="29"/>
  <c r="S28" i="29"/>
  <c r="S29" i="29"/>
  <c r="S3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S17" i="29"/>
  <c r="S18" i="29"/>
  <c r="S19" i="29"/>
  <c r="S20" i="29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31" i="29"/>
  <c r="S32" i="29"/>
  <c r="S33" i="29"/>
  <c r="S34" i="29"/>
  <c r="Q37" i="29"/>
  <c r="R37" i="29" s="1"/>
  <c r="T37" i="29" s="1"/>
  <c r="Q38" i="29"/>
  <c r="R38" i="29" s="1"/>
  <c r="T38" i="29" s="1"/>
  <c r="S37" i="29"/>
  <c r="S38" i="29"/>
  <c r="Q19" i="52"/>
  <c r="R19" i="52" s="1"/>
  <c r="T19" i="52" s="1"/>
  <c r="S19" i="52"/>
  <c r="Q29" i="42"/>
  <c r="R29" i="42" s="1"/>
  <c r="T29" i="42" s="1"/>
  <c r="Q30" i="42"/>
  <c r="R30" i="42" s="1"/>
  <c r="T30" i="42" s="1"/>
  <c r="S29" i="42"/>
  <c r="S30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S18" i="42"/>
  <c r="S19" i="42"/>
  <c r="S20" i="42"/>
  <c r="S21" i="42"/>
  <c r="S22" i="42"/>
  <c r="S23" i="42"/>
  <c r="S25" i="42"/>
  <c r="S26" i="42"/>
  <c r="S27" i="42"/>
  <c r="S28" i="42"/>
  <c r="U61" i="35"/>
  <c r="Q19" i="48" l="1"/>
  <c r="R19" i="48" s="1"/>
  <c r="T19" i="48" s="1"/>
  <c r="S19" i="48"/>
  <c r="Q20" i="48"/>
  <c r="R20" i="48" s="1"/>
  <c r="T20" i="48" s="1"/>
  <c r="S20" i="48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Q20" i="47"/>
  <c r="Q21" i="47"/>
  <c r="Q22" i="47"/>
  <c r="Q23" i="47"/>
  <c r="Q24" i="47"/>
  <c r="Q25" i="47"/>
  <c r="Q26" i="47"/>
  <c r="Q27" i="47"/>
  <c r="Q28" i="47"/>
  <c r="Q29" i="47"/>
  <c r="Q17" i="45"/>
  <c r="R17" i="45" s="1"/>
  <c r="T17" i="45" s="1"/>
  <c r="Q18" i="45"/>
  <c r="R18" i="45" s="1"/>
  <c r="T18" i="45" s="1"/>
  <c r="S17" i="45"/>
  <c r="S18" i="45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Q17" i="46"/>
  <c r="R17" i="46" s="1"/>
  <c r="T17" i="46" s="1"/>
  <c r="S17" i="46"/>
  <c r="Q17" i="42"/>
  <c r="R17" i="42" s="1"/>
  <c r="T17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17" i="42"/>
  <c r="S31" i="42"/>
  <c r="S32" i="42"/>
  <c r="S33" i="42"/>
  <c r="S34" i="42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6" i="40"/>
  <c r="R46" i="40" s="1"/>
  <c r="T46" i="40" s="1"/>
  <c r="Q47" i="40"/>
  <c r="R47" i="40" s="1"/>
  <c r="T47" i="40" s="1"/>
  <c r="Q48" i="40"/>
  <c r="R48" i="40" s="1"/>
  <c r="T48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6" i="40"/>
  <c r="S47" i="40"/>
  <c r="S48" i="40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U34" i="41" l="1"/>
  <c r="U63" i="40"/>
  <c r="H22" i="36" l="1"/>
  <c r="H40" i="29"/>
  <c r="F36" i="28" l="1"/>
  <c r="F35" i="28"/>
  <c r="F34" i="28"/>
  <c r="F33" i="28"/>
  <c r="F31" i="28"/>
  <c r="F30" i="28"/>
  <c r="F28" i="28"/>
  <c r="Q17" i="52"/>
  <c r="R17" i="52" s="1"/>
  <c r="T17" i="52" s="1"/>
  <c r="Q18" i="52"/>
  <c r="R18" i="52" s="1"/>
  <c r="T18" i="52" s="1"/>
  <c r="S17" i="52"/>
  <c r="S18" i="52"/>
  <c r="Q22" i="48" l="1"/>
  <c r="R22" i="48" s="1"/>
  <c r="T22" i="48" s="1"/>
  <c r="Q23" i="48"/>
  <c r="R23" i="48" s="1"/>
  <c r="T23" i="48" s="1"/>
  <c r="S22" i="48"/>
  <c r="S23" i="48"/>
  <c r="O17" i="47"/>
  <c r="P17" i="47" s="1"/>
  <c r="R17" i="47" s="1"/>
  <c r="O18" i="47"/>
  <c r="P18" i="47" s="1"/>
  <c r="R18" i="47" s="1"/>
  <c r="O19" i="47"/>
  <c r="P19" i="47" s="1"/>
  <c r="R19" i="47" s="1"/>
  <c r="Q17" i="47"/>
  <c r="Q18" i="47"/>
  <c r="Q19" i="47"/>
  <c r="D13" i="54"/>
  <c r="D12" i="54"/>
  <c r="D13" i="52"/>
  <c r="D12" i="52"/>
  <c r="D13" i="50"/>
  <c r="D12" i="50"/>
  <c r="D13" i="49"/>
  <c r="D12" i="49"/>
  <c r="D13" i="48"/>
  <c r="D12" i="48"/>
  <c r="S16" i="54"/>
  <c r="Q16" i="54"/>
  <c r="R16" i="54" s="1"/>
  <c r="T16" i="54" s="1"/>
  <c r="E9" i="54"/>
  <c r="E8" i="54"/>
  <c r="E7" i="54"/>
  <c r="E6" i="54"/>
  <c r="E3" i="54"/>
  <c r="E2" i="54"/>
  <c r="S16" i="52"/>
  <c r="Q16" i="52"/>
  <c r="R16" i="52" s="1"/>
  <c r="T16" i="52" s="1"/>
  <c r="E9" i="52"/>
  <c r="E8" i="52"/>
  <c r="E7" i="52"/>
  <c r="E6" i="52"/>
  <c r="E3" i="52"/>
  <c r="E2" i="52"/>
  <c r="S18" i="50"/>
  <c r="Q18" i="50"/>
  <c r="R18" i="50" s="1"/>
  <c r="T18" i="50" s="1"/>
  <c r="S17" i="50"/>
  <c r="Q17" i="50"/>
  <c r="R17" i="50" s="1"/>
  <c r="T17" i="50" s="1"/>
  <c r="S16" i="50"/>
  <c r="Q16" i="50"/>
  <c r="R16" i="50" s="1"/>
  <c r="T16" i="50" s="1"/>
  <c r="E9" i="50"/>
  <c r="E8" i="50"/>
  <c r="E7" i="50"/>
  <c r="E6" i="50"/>
  <c r="E3" i="50"/>
  <c r="E2" i="50"/>
  <c r="S16" i="49"/>
  <c r="Q16" i="49"/>
  <c r="R16" i="49" s="1"/>
  <c r="T16" i="49" s="1"/>
  <c r="E9" i="49"/>
  <c r="E8" i="49"/>
  <c r="E7" i="49"/>
  <c r="E6" i="49"/>
  <c r="E3" i="49"/>
  <c r="E2" i="49"/>
  <c r="T17" i="54" l="1"/>
  <c r="E36" i="28" s="1"/>
  <c r="S17" i="54"/>
  <c r="C36" i="28" s="1"/>
  <c r="T20" i="52"/>
  <c r="E35" i="28" s="1"/>
  <c r="T19" i="50"/>
  <c r="E34" i="28" s="1"/>
  <c r="S19" i="50"/>
  <c r="C34" i="28" s="1"/>
  <c r="S20" i="52"/>
  <c r="C35" i="28" s="1"/>
  <c r="S17" i="49"/>
  <c r="C33" i="28" s="1"/>
  <c r="T17" i="49"/>
  <c r="E33" i="28" s="1"/>
  <c r="B13" i="47"/>
  <c r="B12" i="47"/>
  <c r="D13" i="46"/>
  <c r="D12" i="46"/>
  <c r="Q137" i="44"/>
  <c r="R137" i="44" s="1"/>
  <c r="T137" i="44" s="1"/>
  <c r="Q138" i="44"/>
  <c r="R138" i="44" s="1"/>
  <c r="T138" i="44" s="1"/>
  <c r="Q139" i="44"/>
  <c r="R139" i="44" s="1"/>
  <c r="T139" i="44" s="1"/>
  <c r="Q140" i="44"/>
  <c r="R140" i="44" s="1"/>
  <c r="T140" i="44" s="1"/>
  <c r="Q141" i="44"/>
  <c r="R141" i="44" s="1"/>
  <c r="T141" i="44" s="1"/>
  <c r="Q142" i="44"/>
  <c r="R142" i="44" s="1"/>
  <c r="T142" i="44" s="1"/>
  <c r="S137" i="44"/>
  <c r="S138" i="44"/>
  <c r="S139" i="44"/>
  <c r="S140" i="44"/>
  <c r="S141" i="44"/>
  <c r="S142" i="44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S143" i="44"/>
  <c r="S144" i="44"/>
  <c r="S145" i="44"/>
  <c r="S146" i="44"/>
  <c r="S147" i="44"/>
  <c r="S148" i="44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S149" i="44"/>
  <c r="S150" i="44"/>
  <c r="S151" i="44"/>
  <c r="S152" i="44"/>
  <c r="Q17" i="43"/>
  <c r="R17" i="43" s="1"/>
  <c r="T17" i="43" s="1"/>
  <c r="Q18" i="43"/>
  <c r="R18" i="43" s="1"/>
  <c r="T18" i="43" s="1"/>
  <c r="Q19" i="43"/>
  <c r="R19" i="43" s="1"/>
  <c r="T19" i="43" s="1"/>
  <c r="S17" i="43"/>
  <c r="S18" i="43"/>
  <c r="S19" i="43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9" i="41"/>
  <c r="S30" i="41"/>
  <c r="S31" i="41"/>
  <c r="S32" i="41"/>
  <c r="S3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7" i="41"/>
  <c r="S18" i="41"/>
  <c r="S19" i="41"/>
  <c r="S20" i="41"/>
  <c r="S21" i="41"/>
  <c r="S22" i="41"/>
  <c r="S23" i="41"/>
  <c r="S24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25" i="41"/>
  <c r="S26" i="41"/>
  <c r="S27" i="41"/>
  <c r="S28" i="4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S49" i="40"/>
  <c r="S50" i="40"/>
  <c r="S51" i="40"/>
  <c r="S52" i="40"/>
  <c r="S53" i="40"/>
  <c r="S54" i="40"/>
  <c r="S55" i="40"/>
  <c r="S56" i="40"/>
  <c r="S57" i="40"/>
  <c r="Q58" i="40"/>
  <c r="R58" i="40" s="1"/>
  <c r="T58" i="40" s="1"/>
  <c r="Q59" i="40"/>
  <c r="R59" i="40" s="1"/>
  <c r="T59" i="40" s="1"/>
  <c r="Q60" i="40"/>
  <c r="R60" i="40" s="1"/>
  <c r="T60" i="40" s="1"/>
  <c r="S58" i="40"/>
  <c r="S59" i="40"/>
  <c r="S60" i="40"/>
  <c r="Q61" i="40"/>
  <c r="R61" i="40" s="1"/>
  <c r="T61" i="40" s="1"/>
  <c r="S61" i="40"/>
  <c r="Q17" i="39"/>
  <c r="R17" i="39" s="1"/>
  <c r="T17" i="39" s="1"/>
  <c r="S17" i="39"/>
  <c r="Q17" i="38"/>
  <c r="R17" i="38" s="1"/>
  <c r="T17" i="38" s="1"/>
  <c r="S17" i="38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46" i="37"/>
  <c r="S47" i="37"/>
  <c r="S48" i="37"/>
  <c r="S49" i="37"/>
  <c r="S50" i="37"/>
  <c r="S51" i="37"/>
  <c r="S52" i="37"/>
  <c r="S53" i="37"/>
  <c r="S54" i="37"/>
  <c r="S55" i="37"/>
  <c r="S56" i="37"/>
  <c r="S28" i="48"/>
  <c r="Q28" i="48"/>
  <c r="R28" i="48" s="1"/>
  <c r="T28" i="48" s="1"/>
  <c r="S27" i="48"/>
  <c r="Q27" i="48"/>
  <c r="R27" i="48" s="1"/>
  <c r="T27" i="48" s="1"/>
  <c r="S21" i="48"/>
  <c r="Q21" i="48"/>
  <c r="R21" i="48" s="1"/>
  <c r="T21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E9" i="48"/>
  <c r="E8" i="48"/>
  <c r="E7" i="48"/>
  <c r="E6" i="48"/>
  <c r="E3" i="48"/>
  <c r="E2" i="48"/>
  <c r="Q16" i="47"/>
  <c r="O16" i="47"/>
  <c r="P16" i="47" s="1"/>
  <c r="R16" i="47" s="1"/>
  <c r="R30" i="47" s="1"/>
  <c r="E30" i="28" s="1"/>
  <c r="C9" i="47"/>
  <c r="C8" i="47"/>
  <c r="C7" i="47"/>
  <c r="C6" i="47"/>
  <c r="C3" i="47"/>
  <c r="C2" i="47"/>
  <c r="S16" i="46"/>
  <c r="Q16" i="46"/>
  <c r="R16" i="46" s="1"/>
  <c r="T16" i="46" s="1"/>
  <c r="E9" i="46"/>
  <c r="E8" i="46"/>
  <c r="E7" i="46"/>
  <c r="E6" i="46"/>
  <c r="E3" i="46"/>
  <c r="E2" i="46"/>
  <c r="D36" i="28" l="1"/>
  <c r="T29" i="48"/>
  <c r="E31" i="28" s="1"/>
  <c r="D35" i="28"/>
  <c r="D34" i="28"/>
  <c r="Q30" i="47"/>
  <c r="C30" i="28" s="1"/>
  <c r="S29" i="48"/>
  <c r="C31" i="28" s="1"/>
  <c r="D33" i="28"/>
  <c r="S53" i="46"/>
  <c r="C28" i="28" s="1"/>
  <c r="T53" i="46"/>
  <c r="E28" i="28" s="1"/>
  <c r="Q16" i="32"/>
  <c r="R16" i="32" s="1"/>
  <c r="T16" i="32" s="1"/>
  <c r="S16" i="32"/>
  <c r="U17" i="32"/>
  <c r="Q16" i="29"/>
  <c r="R16" i="29" s="1"/>
  <c r="T16" i="29" s="1"/>
  <c r="S16" i="29"/>
  <c r="D31" i="28" l="1"/>
  <c r="S17" i="32"/>
  <c r="C16" i="28" s="1"/>
  <c r="T17" i="32"/>
  <c r="E16" i="28" s="1"/>
  <c r="Q16" i="35" l="1"/>
  <c r="R16" i="35" s="1"/>
  <c r="T16" i="35" s="1"/>
  <c r="S16" i="35"/>
  <c r="D13" i="45" l="1"/>
  <c r="D12" i="45"/>
  <c r="F29" i="28"/>
  <c r="S16" i="45"/>
  <c r="S19" i="45" s="1"/>
  <c r="Q16" i="45"/>
  <c r="R16" i="45" s="1"/>
  <c r="T16" i="45" s="1"/>
  <c r="E9" i="45"/>
  <c r="E8" i="45"/>
  <c r="E7" i="45"/>
  <c r="E6" i="45"/>
  <c r="E3" i="45"/>
  <c r="E2" i="45"/>
  <c r="D13" i="44"/>
  <c r="D12" i="44"/>
  <c r="D13" i="43"/>
  <c r="D12" i="43"/>
  <c r="F27" i="28"/>
  <c r="S16" i="44"/>
  <c r="Q16" i="44"/>
  <c r="R16" i="44" s="1"/>
  <c r="T16" i="44" s="1"/>
  <c r="E9" i="44"/>
  <c r="E8" i="44"/>
  <c r="E7" i="44"/>
  <c r="E6" i="44"/>
  <c r="E3" i="44"/>
  <c r="E2" i="44"/>
  <c r="F26" i="28"/>
  <c r="S16" i="43"/>
  <c r="Q16" i="43"/>
  <c r="R16" i="43" s="1"/>
  <c r="T16" i="43" s="1"/>
  <c r="E9" i="43"/>
  <c r="E8" i="43"/>
  <c r="E7" i="43"/>
  <c r="E6" i="43"/>
  <c r="E3" i="43"/>
  <c r="E2" i="43"/>
  <c r="D13" i="42"/>
  <c r="D12" i="42"/>
  <c r="D13" i="41"/>
  <c r="D12" i="41"/>
  <c r="F25" i="28"/>
  <c r="S16" i="42"/>
  <c r="Q16" i="42"/>
  <c r="R16" i="42" s="1"/>
  <c r="T16" i="42" s="1"/>
  <c r="E9" i="42"/>
  <c r="E8" i="42"/>
  <c r="E7" i="42"/>
  <c r="E6" i="42"/>
  <c r="E3" i="42"/>
  <c r="E2" i="42"/>
  <c r="F24" i="28"/>
  <c r="S16" i="41"/>
  <c r="Q16" i="41"/>
  <c r="R16" i="41" s="1"/>
  <c r="T16" i="41" s="1"/>
  <c r="E9" i="41"/>
  <c r="E8" i="41"/>
  <c r="E7" i="41"/>
  <c r="E6" i="41"/>
  <c r="E3" i="41"/>
  <c r="E2" i="41"/>
  <c r="D13" i="40"/>
  <c r="D12" i="40"/>
  <c r="F23" i="28"/>
  <c r="S16" i="40"/>
  <c r="Q16" i="40"/>
  <c r="R16" i="40" s="1"/>
  <c r="T16" i="40" s="1"/>
  <c r="E9" i="40"/>
  <c r="E8" i="40"/>
  <c r="E7" i="40"/>
  <c r="E6" i="40"/>
  <c r="E3" i="40"/>
  <c r="E2" i="40"/>
  <c r="D13" i="39"/>
  <c r="D12" i="39"/>
  <c r="D13" i="38"/>
  <c r="D12" i="38"/>
  <c r="D13" i="37"/>
  <c r="D12" i="37"/>
  <c r="F22" i="28"/>
  <c r="S16" i="39"/>
  <c r="Q16" i="39"/>
  <c r="R16" i="39" s="1"/>
  <c r="T16" i="39" s="1"/>
  <c r="E9" i="39"/>
  <c r="E8" i="39"/>
  <c r="E7" i="39"/>
  <c r="E6" i="39"/>
  <c r="E3" i="39"/>
  <c r="E2" i="39"/>
  <c r="F21" i="28"/>
  <c r="S16" i="38"/>
  <c r="Q16" i="38"/>
  <c r="R16" i="38" s="1"/>
  <c r="T16" i="38" s="1"/>
  <c r="E9" i="38"/>
  <c r="E8" i="38"/>
  <c r="E7" i="38"/>
  <c r="E6" i="38"/>
  <c r="E3" i="38"/>
  <c r="E2" i="38"/>
  <c r="F20" i="28"/>
  <c r="S16" i="37"/>
  <c r="Q16" i="37"/>
  <c r="R16" i="37" s="1"/>
  <c r="T16" i="37" s="1"/>
  <c r="E9" i="37"/>
  <c r="E8" i="37"/>
  <c r="E7" i="37"/>
  <c r="E6" i="37"/>
  <c r="E3" i="37"/>
  <c r="E2" i="37"/>
  <c r="D13" i="36"/>
  <c r="D12" i="36"/>
  <c r="F19" i="28"/>
  <c r="S16" i="36"/>
  <c r="Q16" i="36"/>
  <c r="R16" i="36" s="1"/>
  <c r="T16" i="36" s="1"/>
  <c r="E9" i="36"/>
  <c r="E8" i="36"/>
  <c r="E7" i="36"/>
  <c r="E6" i="36"/>
  <c r="E3" i="36"/>
  <c r="E2" i="36"/>
  <c r="D13" i="35"/>
  <c r="D12" i="35"/>
  <c r="F18" i="28"/>
  <c r="E9" i="35"/>
  <c r="E8" i="35"/>
  <c r="E7" i="35"/>
  <c r="E6" i="35"/>
  <c r="E3" i="35"/>
  <c r="E2" i="35"/>
  <c r="D13" i="33"/>
  <c r="D12" i="33"/>
  <c r="F17" i="28"/>
  <c r="S16" i="33"/>
  <c r="Q16" i="33"/>
  <c r="R16" i="33" s="1"/>
  <c r="T16" i="33" s="1"/>
  <c r="E9" i="33"/>
  <c r="E8" i="33"/>
  <c r="E7" i="33"/>
  <c r="E6" i="33"/>
  <c r="E3" i="33"/>
  <c r="E2" i="33"/>
  <c r="D13" i="32"/>
  <c r="D12" i="32"/>
  <c r="S159" i="44" l="1"/>
  <c r="C27" i="28" s="1"/>
  <c r="T148" i="33"/>
  <c r="E17" i="28" s="1"/>
  <c r="S64" i="37"/>
  <c r="C20" i="28" s="1"/>
  <c r="C29" i="28"/>
  <c r="T19" i="45"/>
  <c r="S20" i="43"/>
  <c r="C26" i="28" s="1"/>
  <c r="T159" i="44"/>
  <c r="E27" i="28" s="1"/>
  <c r="T20" i="43"/>
  <c r="E26" i="28" s="1"/>
  <c r="S35" i="42"/>
  <c r="C25" i="28" s="1"/>
  <c r="T35" i="42"/>
  <c r="E25" i="28" s="1"/>
  <c r="S34" i="41"/>
  <c r="C24" i="28" s="1"/>
  <c r="T34" i="41"/>
  <c r="E24" i="28" s="1"/>
  <c r="S63" i="40"/>
  <c r="C23" i="28" s="1"/>
  <c r="T63" i="40"/>
  <c r="E23" i="28" s="1"/>
  <c r="S74" i="39"/>
  <c r="C22" i="28" s="1"/>
  <c r="T74" i="39"/>
  <c r="E22" i="28" s="1"/>
  <c r="S18" i="38"/>
  <c r="C21" i="28" s="1"/>
  <c r="T18" i="38"/>
  <c r="E21" i="28" s="1"/>
  <c r="T64" i="37"/>
  <c r="E20" i="28" s="1"/>
  <c r="S22" i="36"/>
  <c r="C19" i="28" s="1"/>
  <c r="T22" i="36"/>
  <c r="E19" i="28" s="1"/>
  <c r="S61" i="35"/>
  <c r="C18" i="28" s="1"/>
  <c r="T61" i="35"/>
  <c r="E18" i="28" s="1"/>
  <c r="S148" i="33"/>
  <c r="C17" i="28" s="1"/>
  <c r="E29" i="28" l="1"/>
  <c r="D28" i="28"/>
  <c r="D30" i="28"/>
  <c r="D24" i="28"/>
  <c r="F16" i="28" l="1"/>
  <c r="E9" i="32"/>
  <c r="E8" i="32"/>
  <c r="E7" i="32"/>
  <c r="E6" i="32"/>
  <c r="E3" i="32"/>
  <c r="E2" i="32"/>
  <c r="D13" i="31"/>
  <c r="D12" i="31"/>
  <c r="F15" i="28"/>
  <c r="S16" i="31"/>
  <c r="Q16" i="31"/>
  <c r="R16" i="31" s="1"/>
  <c r="T16" i="31" s="1"/>
  <c r="E9" i="31"/>
  <c r="E8" i="31"/>
  <c r="E7" i="31"/>
  <c r="E6" i="31"/>
  <c r="E3" i="31"/>
  <c r="E2" i="31"/>
  <c r="C9" i="28"/>
  <c r="C8" i="28"/>
  <c r="C7" i="28"/>
  <c r="C6" i="28"/>
  <c r="S31" i="31" l="1"/>
  <c r="C15" i="28" s="1"/>
  <c r="T31" i="31"/>
  <c r="E15" i="28" s="1"/>
  <c r="D15" i="28" l="1"/>
  <c r="U40" i="29"/>
  <c r="D12" i="29"/>
  <c r="D13" i="29"/>
  <c r="E9" i="29" l="1"/>
  <c r="E8" i="29"/>
  <c r="E7" i="29"/>
  <c r="E6" i="29"/>
  <c r="E3" i="29"/>
  <c r="E2" i="29"/>
  <c r="F14" i="28" l="1"/>
  <c r="S40" i="29" l="1"/>
  <c r="C14" i="28" s="1"/>
  <c r="C37" i="28" s="1"/>
  <c r="T40" i="29"/>
  <c r="E14" i="28" s="1"/>
  <c r="E37" i="28" s="1"/>
  <c r="D14" i="28" l="1"/>
  <c r="D17" i="28"/>
  <c r="D20" i="28"/>
  <c r="D29" i="28"/>
  <c r="D21" i="28"/>
  <c r="D25" i="28"/>
  <c r="D22" i="28"/>
  <c r="D18" i="28" l="1"/>
  <c r="D27" i="28"/>
  <c r="D23" i="28"/>
  <c r="D19" i="28"/>
  <c r="D26" i="28"/>
  <c r="D16" i="28"/>
  <c r="D37" i="28" l="1"/>
</calcChain>
</file>

<file path=xl/sharedStrings.xml><?xml version="1.0" encoding="utf-8"?>
<sst xmlns="http://schemas.openxmlformats.org/spreadsheetml/2006/main" count="4584" uniqueCount="886">
  <si>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</si>
  <si>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</si>
  <si>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</si>
  <si>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</si>
  <si>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</si>
  <si>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</si>
  <si>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</si>
  <si>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</si>
  <si>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</si>
  <si>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</si>
  <si>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</si>
  <si>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</si>
  <si>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</si>
  <si>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</si>
  <si>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</si>
  <si>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</si>
  <si>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</si>
  <si>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</si>
  <si>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</si>
  <si>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</si>
  <si>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</si>
  <si>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</si>
  <si>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</si>
  <si>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</si>
  <si>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</si>
  <si>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</si>
  <si>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</si>
  <si>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</si>
  <si>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</si>
  <si>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</si>
  <si>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</si>
  <si>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</si>
  <si>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</si>
  <si>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</si>
  <si>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</si>
  <si>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</si>
  <si>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</si>
  <si>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</si>
  <si>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</si>
  <si>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</si>
  <si>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</si>
  <si>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</si>
  <si>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</si>
  <si>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</si>
  <si>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</si>
  <si>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</si>
  <si>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</si>
  <si>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</si>
  <si>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</si>
  <si>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</si>
  <si>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</si>
  <si>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</si>
  <si>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</si>
  <si>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</si>
  <si>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</si>
  <si>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</si>
  <si>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</si>
  <si>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</si>
  <si>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</si>
  <si>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</si>
  <si>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</si>
  <si>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</si>
  <si>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</si>
  <si>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</si>
  <si>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</si>
  <si>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</si>
  <si>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</si>
  <si>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</si>
  <si>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</si>
  <si>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</si>
  <si>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</si>
  <si>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</si>
  <si>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</si>
  <si>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</si>
  <si>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</si>
  <si>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</si>
  <si>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</si>
  <si>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</si>
  <si>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</si>
  <si>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</si>
  <si>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</si>
  <si>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</si>
  <si>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</si>
  <si>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</si>
  <si>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</si>
  <si>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</si>
  <si>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</si>
  <si>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</si>
  <si>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</si>
  <si>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</si>
  <si>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</si>
  <si>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</si>
  <si>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</si>
  <si>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</si>
  <si>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</si>
  <si>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</si>
  <si>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</si>
  <si>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</si>
  <si>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</si>
  <si>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</si>
  <si>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</si>
  <si>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</si>
  <si>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</si>
  <si>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</si>
  <si>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</si>
  <si>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</si>
  <si>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</si>
  <si>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</si>
  <si>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</si>
  <si>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</si>
  <si>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</si>
  <si>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</si>
  <si>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</si>
  <si>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</si>
  <si>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</si>
  <si>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</si>
  <si>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</si>
  <si>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</si>
  <si>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</si>
  <si>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</si>
  <si>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</si>
  <si>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</si>
  <si>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</si>
  <si>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</si>
  <si>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</si>
  <si>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</si>
  <si>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</si>
  <si>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</si>
  <si>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</si>
  <si>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</si>
  <si>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</si>
  <si>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</si>
  <si>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</si>
  <si>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</si>
  <si>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</si>
  <si>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</si>
  <si>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</si>
  <si>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</si>
  <si>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</si>
  <si>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</si>
  <si>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</si>
  <si>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</si>
  <si>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</si>
  <si>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</si>
  <si>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</si>
  <si>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</si>
  <si>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</si>
  <si>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</si>
  <si>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</si>
  <si>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</si>
  <si>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</si>
  <si>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</si>
  <si>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</si>
  <si>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</si>
  <si>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</si>
  <si>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</si>
  <si>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</si>
  <si>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</si>
  <si>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</si>
  <si>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</si>
  <si>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</si>
  <si>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</si>
  <si>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</si>
  <si>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</si>
  <si>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</si>
  <si>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</si>
  <si>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</si>
  <si>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</si>
  <si>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</si>
  <si>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</si>
  <si>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</si>
  <si>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</si>
  <si>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</si>
  <si>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</si>
  <si>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</si>
  <si>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</si>
  <si>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maline</t>
  </si>
  <si>
    <t>nektarine</t>
  </si>
  <si>
    <t>ringlo</t>
  </si>
  <si>
    <t>avokado</t>
  </si>
  <si>
    <t>ananas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</si>
  <si>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</si>
  <si>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</si>
  <si>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</si>
  <si>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</si>
  <si>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</si>
  <si>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</si>
  <si>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</si>
  <si>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</si>
  <si>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</si>
  <si>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</si>
  <si>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</si>
  <si>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</si>
  <si>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</si>
  <si>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</si>
  <si>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</si>
  <si>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</si>
  <si>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</si>
  <si>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</si>
  <si>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</si>
  <si>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</si>
  <si>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</si>
  <si>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</si>
  <si>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koruza</t>
  </si>
  <si>
    <t>kumina mleta</t>
  </si>
  <si>
    <t>soda bikarbona</t>
  </si>
  <si>
    <t>sladkor v prahu</t>
  </si>
  <si>
    <t>margarina za peko</t>
  </si>
  <si>
    <t>poper mleti</t>
  </si>
  <si>
    <t>brusnice</t>
  </si>
  <si>
    <t>krompir mladi</t>
  </si>
  <si>
    <t>VRTEC KOPER</t>
  </si>
  <si>
    <t>KETTEJEVA ULICA 13, 6000 KOPER</t>
  </si>
  <si>
    <t>predracun2a_VRTEC_KOPER</t>
  </si>
  <si>
    <t>Kettejeva ulica 13, 6000 KOPER</t>
  </si>
  <si>
    <t>PERUTNINA IN PERUTNINSKI IZDELKI</t>
  </si>
  <si>
    <t>SADJE IN ZELENJAVA</t>
  </si>
  <si>
    <t>SVEŽE IN ZAMRZNJENE RIBE, GLAVONOŽCI IN MEHKUŽCI IN DRUGI ZAMRZNJENI IZDELKI</t>
  </si>
  <si>
    <t>HOMOGENIZIRANO MLEKO</t>
  </si>
  <si>
    <t>MLEČNI IZDELKI</t>
  </si>
  <si>
    <t>KRUH, PEKOVSKI IN SLAŠČIČARSKI IZDELKI</t>
  </si>
  <si>
    <t>TESTENINE IN MLEVSKI IZDELKI</t>
  </si>
  <si>
    <t xml:space="preserve">RIŽ IN ŽITNE KAŠE </t>
  </si>
  <si>
    <t>SADNI SOKOVI, SADNI NEKTARJI IN SADNE KAŠE</t>
  </si>
  <si>
    <t xml:space="preserve">MED </t>
  </si>
  <si>
    <t>RAZNO PREHRAMBENO BLAGO</t>
  </si>
  <si>
    <t>DIETETIČNI IZDELKI</t>
  </si>
  <si>
    <t>EKOLOŠKO JUNEČE MESO IZBRANA KAKOVOST</t>
  </si>
  <si>
    <t>EKOLOŠKA ŽITA IN IZDELKI</t>
  </si>
  <si>
    <t>EKOLOŠKO MLEKO IN  MLEČNI IZDELKI IZBRANA KAKOVOST</t>
  </si>
  <si>
    <t>EKOLOŠKA JABOLKA</t>
  </si>
  <si>
    <t>EKOLOŠKO JUŽNO IN TROPSKO SADJE</t>
  </si>
  <si>
    <t>EKOLOŠKI MED</t>
  </si>
  <si>
    <t>EKOLOŠKA JAJCA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</si>
  <si>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</si>
  <si>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</si>
  <si>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</si>
  <si>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</si>
  <si>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</si>
  <si>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</si>
  <si>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Junetina-stegno, zrezki 7-9 dag</t>
  </si>
  <si>
    <t>Teletina - stegno, brez kosti, v kosu</t>
  </si>
  <si>
    <t>Teletina - pleče, brez kosti, v kosu</t>
  </si>
  <si>
    <t>Svinjina - stegno, brez kosti, v kosu</t>
  </si>
  <si>
    <t>Svinjina - stegno, zrezki 7-9 dag</t>
  </si>
  <si>
    <t>Svinjina - ombolo (laks), brez kosti, v kosu</t>
  </si>
  <si>
    <t>Svinjina - pleče, brez kosti, v kosu</t>
  </si>
  <si>
    <t>Svinjski vrat sveži, brez kosti, v kosu</t>
  </si>
  <si>
    <t>Šunka v ovitku</t>
  </si>
  <si>
    <t>Pršut, pečen</t>
  </si>
  <si>
    <t>Pršut, kuhan</t>
  </si>
  <si>
    <t>Suha slanina - dimljena</t>
  </si>
  <si>
    <t>Suha slanina - nedimljena</t>
  </si>
  <si>
    <t>Suha prekajena vratovina za kuhanje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</si>
  <si>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</si>
  <si>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</si>
  <si>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</si>
  <si>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</si>
  <si>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</si>
  <si>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</si>
  <si>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Piščančja prsa, brez kosti in kože, zrezki 7 - 9 dag</t>
  </si>
  <si>
    <t>Puranja prsa, brez kosti in kože, v kosu</t>
  </si>
  <si>
    <t>Puranja prsa, brez kosti in kože, zrezki 7-9 dag</t>
  </si>
  <si>
    <t>Puranja stegna, brez kosti in kože, v kosu</t>
  </si>
  <si>
    <t>Puranja šunka</t>
  </si>
  <si>
    <t>Puranja prsa v ovitku</t>
  </si>
  <si>
    <t>Piščančja prsa v ovitku</t>
  </si>
  <si>
    <t xml:space="preserve">Sveža kokošja jajca, razred A, talna reja, velikost L </t>
  </si>
  <si>
    <t>Sveže sadje</t>
  </si>
  <si>
    <t>Suho sadje in oreščki - MAXIMALNO PAKIRANJE 1 KG</t>
  </si>
  <si>
    <t>Zelenjava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</si>
  <si>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</si>
  <si>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</si>
  <si>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</si>
  <si>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</si>
  <si>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</si>
  <si>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</si>
  <si>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</si>
  <si>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</si>
  <si>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</si>
  <si>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</si>
  <si>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</si>
  <si>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</si>
  <si>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</si>
  <si>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</si>
  <si>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</si>
  <si>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</si>
  <si>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</si>
  <si>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</si>
  <si>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</si>
  <si>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</si>
  <si>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</si>
  <si>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</si>
  <si>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</si>
  <si>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</si>
  <si>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</si>
  <si>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</si>
  <si>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</si>
  <si>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</si>
  <si>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</si>
  <si>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</si>
  <si>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</si>
  <si>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</si>
  <si>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</si>
  <si>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</si>
  <si>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</si>
  <si>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</si>
  <si>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</si>
  <si>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</si>
  <si>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</si>
  <si>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</si>
  <si>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</si>
  <si>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</si>
  <si>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</si>
  <si>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</si>
  <si>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</si>
  <si>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</si>
  <si>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</si>
  <si>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</si>
  <si>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</si>
  <si>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</si>
  <si>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</si>
  <si>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</si>
  <si>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</si>
  <si>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</si>
  <si>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</si>
  <si>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</si>
  <si>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</si>
  <si>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</si>
  <si>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</si>
  <si>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</si>
  <si>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</si>
  <si>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rdeči v glavah</t>
  </si>
  <si>
    <t>radič zeleni</t>
  </si>
  <si>
    <t>redkvica</t>
  </si>
  <si>
    <t>repa sveža</t>
  </si>
  <si>
    <t>rdeča pesa</t>
  </si>
  <si>
    <t>krhkolistna glavnata solata </t>
  </si>
  <si>
    <t>solata endivja</t>
  </si>
  <si>
    <t>mehkolistna glavnata solata</t>
  </si>
  <si>
    <t>špinača, sveža</t>
  </si>
  <si>
    <t>zelena listi</t>
  </si>
  <si>
    <t>zelena gomolj</t>
  </si>
  <si>
    <t>zelje belo, sveže</t>
  </si>
  <si>
    <t>zelje rdeče</t>
  </si>
  <si>
    <t>zelje mlado</t>
  </si>
  <si>
    <t>grah suhi</t>
  </si>
  <si>
    <t>stročnice suhe, mešane</t>
  </si>
  <si>
    <t>leča rjava, posušena</t>
  </si>
  <si>
    <t>leča rdeča, posušena</t>
  </si>
  <si>
    <t>leča zelena, posušena</t>
  </si>
  <si>
    <t>Drugi zamrznjeni izdelki</t>
  </si>
  <si>
    <t xml:space="preserve">Vitki som (panga), file brez kosti (170 - 220 g), zamrznjen, meso 80 %, glazura 20 % </t>
  </si>
  <si>
    <t>Vitki som (panga v bloku), file brez kosti (170 - 220 g), brez glazure, zamrznjena, 1. kvaliteta</t>
  </si>
  <si>
    <t>Rumenoplavuta limanda, file brez kosti in kože, zamrznjena</t>
  </si>
  <si>
    <t>Platesa (morska plošča)-file brez kosti, zamrznjena</t>
  </si>
  <si>
    <t>Novozelandski repak/morska ščuka, file brez kosti, zamrznjena</t>
  </si>
  <si>
    <t>Kapski file, brez kosti in kože, zamrznjen</t>
  </si>
  <si>
    <t xml:space="preserve">Morski pes, file brez kosti, zamrznjen </t>
  </si>
  <si>
    <t>Argentinski oslič, file brez kosti, zamrznjen</t>
  </si>
  <si>
    <t>Grdobina-repi zamrznjena</t>
  </si>
  <si>
    <t>Aljaški polak,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</si>
  <si>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</si>
  <si>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</si>
  <si>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</si>
  <si>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</si>
  <si>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</si>
  <si>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</si>
  <si>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</si>
  <si>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</si>
  <si>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</si>
  <si>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Šarneka postrv, file brez kosti, zamrznjena</t>
  </si>
  <si>
    <t>Bakala, manj začinjen</t>
  </si>
  <si>
    <t>beluši zeleni</t>
  </si>
  <si>
    <t>beluši beli</t>
  </si>
  <si>
    <t xml:space="preserve">brokoli </t>
  </si>
  <si>
    <t>gozdni sadeži</t>
  </si>
  <si>
    <t>borovnice gozdne</t>
  </si>
  <si>
    <t>višnje brez koščic</t>
  </si>
  <si>
    <t>grah mlad</t>
  </si>
  <si>
    <t xml:space="preserve">korenček BABY </t>
  </si>
  <si>
    <t xml:space="preserve">korenček </t>
  </si>
  <si>
    <t>stročji fižol-zelen</t>
  </si>
  <si>
    <t>stročji fižol-rumen</t>
  </si>
  <si>
    <t>špinača v listih (v bloku)</t>
  </si>
  <si>
    <t>špinača pasirana (v briketih)</t>
  </si>
  <si>
    <t>zelenjava mešana za priloge</t>
  </si>
  <si>
    <t>listnato testo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</si>
  <si>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</si>
  <si>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</si>
  <si>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</si>
  <si>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</si>
  <si>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Trdi sir za ribanje, enakovredno parmezan, riban</t>
  </si>
  <si>
    <t>Trdi sir za ribanje, enakovredno parmezan, v kosu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</si>
  <si>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</si>
  <si>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</si>
  <si>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</si>
  <si>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</si>
  <si>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</si>
  <si>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</si>
  <si>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</si>
  <si>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</si>
  <si>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140-150</t>
  </si>
  <si>
    <t>200-1000</t>
  </si>
  <si>
    <t>Jogurt navadni 3,2 % m.m.</t>
  </si>
  <si>
    <t>Jogurt tekoči navadni  3,2 % m.m.</t>
  </si>
  <si>
    <t xml:space="preserve">Jogurtova smetana </t>
  </si>
  <si>
    <t xml:space="preserve">Puding vaniljin  </t>
  </si>
  <si>
    <t>Surovo maslo I. vrste</t>
  </si>
  <si>
    <t>Mascarpone</t>
  </si>
  <si>
    <t>Kislo mleko 3,2 % m.m.</t>
  </si>
  <si>
    <t xml:space="preserve">Feta sir </t>
  </si>
  <si>
    <t xml:space="preserve">Topljeni sir </t>
  </si>
  <si>
    <t>Smetana sladka pasterizirana, 35 % m.m.</t>
  </si>
  <si>
    <t>Drobtine v rinfuzi</t>
  </si>
  <si>
    <t>700-1000</t>
  </si>
  <si>
    <t>60-140</t>
  </si>
  <si>
    <t>60-80</t>
  </si>
  <si>
    <t>Kruh beli  (100 % pšenična moka T 500)</t>
  </si>
  <si>
    <t>Kruh polbeli  (100 % pšenična moka T 850)</t>
  </si>
  <si>
    <t>Kruh ajdov  (min 30 % ajdove moke)</t>
  </si>
  <si>
    <t>Kruh koruzni (min 30 % koruzne moke)</t>
  </si>
  <si>
    <t>Kruh rženi (80 % ržene moke, 20 % pšenične moke T 1110)</t>
  </si>
  <si>
    <t>Kruh pirin  (min 30 % pirine moke)</t>
  </si>
  <si>
    <t>Rogljič ali kifelj-naravni-različne oblike</t>
  </si>
  <si>
    <t xml:space="preserve">Rogljiček s čokolado </t>
  </si>
  <si>
    <t xml:space="preserve">Krof z marmelado </t>
  </si>
  <si>
    <t xml:space="preserve">Štručka s sirom </t>
  </si>
  <si>
    <t xml:space="preserve">Mlečna štručka </t>
  </si>
  <si>
    <t xml:space="preserve">Žemlja s sezamom (bela žemlja posuta s sezamom) </t>
  </si>
  <si>
    <t>Žemlja s sezamom (bela žemlja posuta s sezamom)</t>
  </si>
  <si>
    <t>Makovka (bela žemlja posuta z makom)</t>
  </si>
  <si>
    <t xml:space="preserve">Žemlja s semeni </t>
  </si>
  <si>
    <t xml:space="preserve">Žemlja graham </t>
  </si>
  <si>
    <t xml:space="preserve">Žemljica črna </t>
  </si>
  <si>
    <t>Žemlja polbela</t>
  </si>
  <si>
    <t>Bela kajzerica</t>
  </si>
  <si>
    <t>Žemlja 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</si>
  <si>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</si>
  <si>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</si>
  <si>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</si>
  <si>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</si>
  <si>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</si>
  <si>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</si>
  <si>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1,0-5</t>
  </si>
  <si>
    <t>0,4-1</t>
  </si>
  <si>
    <t>0,2-1</t>
  </si>
  <si>
    <t>0,25-1</t>
  </si>
  <si>
    <t>0,4-0,6</t>
  </si>
  <si>
    <t>0,5-12</t>
  </si>
  <si>
    <t>0,25-5</t>
  </si>
  <si>
    <t>0,4-0,5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</si>
  <si>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</si>
  <si>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</si>
  <si>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</si>
  <si>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</si>
  <si>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</si>
  <si>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</si>
  <si>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</si>
  <si>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</si>
  <si>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</si>
  <si>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Testenine rezanci valoviti , enakovredno Mlinotest</t>
  </si>
  <si>
    <t>Testenine peresniki, enakovredno Mlinotest</t>
  </si>
  <si>
    <t>Testenine zvezdice  enakovredno Mlinotest</t>
  </si>
  <si>
    <t>Testenine rezanci široki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</si>
  <si>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</si>
  <si>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</si>
  <si>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</si>
  <si>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</si>
  <si>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</si>
  <si>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</si>
  <si>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</si>
  <si>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</si>
  <si>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</si>
  <si>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</si>
  <si>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</si>
  <si>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</si>
  <si>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</si>
  <si>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</si>
  <si>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</si>
  <si>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</si>
  <si>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</si>
  <si>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</si>
  <si>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parboiled enakovreden Zlato polje</t>
  </si>
  <si>
    <t>Riž parboiled  enakovreden Zlato polje</t>
  </si>
  <si>
    <t>3 riži enakovreden Zlato polje</t>
  </si>
  <si>
    <t xml:space="preserve">Pirina kaša </t>
  </si>
  <si>
    <t xml:space="preserve">Ajdova kaša </t>
  </si>
  <si>
    <t xml:space="preserve">Kvinoja </t>
  </si>
  <si>
    <t xml:space="preserve">Kamut </t>
  </si>
  <si>
    <t>Mešanica 3 žit (riž, ječmen, pira), enakovreden Zlato polje</t>
  </si>
  <si>
    <t>Drugo</t>
  </si>
  <si>
    <t xml:space="preserve">Sok pomarančni 100 % sadni delež </t>
  </si>
  <si>
    <t xml:space="preserve">Sok ananas 100 % sadni delež  </t>
  </si>
  <si>
    <t xml:space="preserve">Bio sok jabolko, granatno jabolko, črni ribez, grozdje 100 % sadni delež  </t>
  </si>
  <si>
    <t xml:space="preserve">Bio sok jabolko, breskev, korenje 100 % sadni delež  </t>
  </si>
  <si>
    <t>Sok limonin - koncentrat</t>
  </si>
  <si>
    <t>med cvetlični v steklenem kozarcu</t>
  </si>
  <si>
    <t>med gozdni  v steklenem kozarcu</t>
  </si>
  <si>
    <t>med akacija  v steklenem kozarcu</t>
  </si>
  <si>
    <t>med lipov, v steklenem kozarcu</t>
  </si>
  <si>
    <t>preliv, sadni</t>
  </si>
  <si>
    <t>preliv, čokoladni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</si>
  <si>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</si>
  <si>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</si>
  <si>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</si>
  <si>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</si>
  <si>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</si>
  <si>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</si>
  <si>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</si>
  <si>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</si>
  <si>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30-50</t>
  </si>
  <si>
    <t>100-1000</t>
  </si>
  <si>
    <t>10-1000</t>
  </si>
  <si>
    <t>10,0-30</t>
  </si>
  <si>
    <t>300-1000</t>
  </si>
  <si>
    <t>2000-3000</t>
  </si>
  <si>
    <t>400-1000</t>
  </si>
  <si>
    <t>300-1100</t>
  </si>
  <si>
    <t>2000-4000</t>
  </si>
  <si>
    <t>2000-5000</t>
  </si>
  <si>
    <t>1000-3000</t>
  </si>
  <si>
    <t>160-240</t>
  </si>
  <si>
    <t>90-200</t>
  </si>
  <si>
    <t>500-5000</t>
  </si>
  <si>
    <t>3000-5000</t>
  </si>
  <si>
    <t>100-250</t>
  </si>
  <si>
    <t>750-1000</t>
  </si>
  <si>
    <t>30-60</t>
  </si>
  <si>
    <t>250-500</t>
  </si>
  <si>
    <t>sončnična semena</t>
  </si>
  <si>
    <t>rastlinska smetana</t>
  </si>
  <si>
    <t>sveže vlečeno testo</t>
  </si>
  <si>
    <t xml:space="preserve">voda mineralna, PVC embalaža </t>
  </si>
  <si>
    <t xml:space="preserve">naravna gazirana mineralna voda PVC emabalaža, kvaliteta kot Radenska </t>
  </si>
  <si>
    <t>margarina za konvektomat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</si>
  <si>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</si>
  <si>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</si>
  <si>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</si>
  <si>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</si>
  <si>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</si>
  <si>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</si>
  <si>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želatina v lističih</t>
  </si>
  <si>
    <t>pecilni prašek</t>
  </si>
  <si>
    <t>kremfix</t>
  </si>
  <si>
    <t xml:space="preserve">rumov sladkor </t>
  </si>
  <si>
    <t>vanilin sladkor</t>
  </si>
  <si>
    <t xml:space="preserve">kvas sveži </t>
  </si>
  <si>
    <t>citronka</t>
  </si>
  <si>
    <t>keksi linške oči</t>
  </si>
  <si>
    <t>keksi čajni obročki</t>
  </si>
  <si>
    <t>keksi zlati obročki</t>
  </si>
  <si>
    <t>keksi masleni, enakovredni Petit beurre keksom,  ne smejo biti polomljeni, brez konzervansov</t>
  </si>
  <si>
    <t>čokolada v prahu</t>
  </si>
  <si>
    <t xml:space="preserve">čokolada v prahu </t>
  </si>
  <si>
    <t>čokolada jedilna</t>
  </si>
  <si>
    <t xml:space="preserve">kakav v prahu  vsebuje min. 20 % kakavovega masla ali praha </t>
  </si>
  <si>
    <t>čaj sadni - različni okusi brez konzervansov in aditivov, z naravnimi aromami</t>
  </si>
  <si>
    <t>Sardine v konzervi</t>
  </si>
  <si>
    <t>Tuna v oljčnem olju,  vsebuje tuno vrste tunnus albacares,  enakovredno Rio mare</t>
  </si>
  <si>
    <t>Olje oljčno (100%), hladno stiskano, v stekleni emabalaži</t>
  </si>
  <si>
    <t>Olje bučno (100%), v stekleni embalaži</t>
  </si>
  <si>
    <t>Olje sončnično, jedilno rafinirano, PVC embalaža</t>
  </si>
  <si>
    <t>Olje sončnično, jedilno rafinirano,   PVC embalaža</t>
  </si>
  <si>
    <t>majoneza v steklenem kozarcu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</si>
  <si>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</si>
  <si>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</si>
  <si>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</si>
  <si>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</si>
  <si>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</si>
  <si>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vložena rdeča pesa  kvaliteta kot Natureta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</si>
  <si>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</si>
  <si>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</si>
  <si>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</si>
  <si>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</si>
  <si>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</si>
  <si>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</si>
  <si>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</si>
  <si>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</si>
  <si>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</si>
  <si>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</si>
  <si>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</si>
  <si>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</si>
  <si>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</si>
  <si>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</si>
  <si>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</si>
  <si>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>Polenta instant rumena brez glutena, enakovredno Veneziana</t>
  </si>
  <si>
    <t>Polenta instant bela brez glutena, enakovredno Veneziana</t>
  </si>
  <si>
    <t xml:space="preserve">Keksi brez glutena, mleka in jajc </t>
  </si>
  <si>
    <t>Keksi diabetični, brez dodanega sladkorja, enakovredno Misura</t>
  </si>
  <si>
    <t>Keksi polnozrnati diabetični, brez dodanega sladkorja, enakovredno Misura</t>
  </si>
  <si>
    <t>Drobtine brez glutena, enakovredno Schar</t>
  </si>
  <si>
    <t>Sojin kremni namaz z lešniki in kakavom, enakovredno Valsoia</t>
  </si>
  <si>
    <t>Stevia, naravno sladilo v prahu</t>
  </si>
  <si>
    <t>Koruzni kosmiči, brez glutena</t>
  </si>
  <si>
    <t>Džem diabetični, marelica, brez aspartama</t>
  </si>
  <si>
    <t>Džem diabetični, jagoda, brez aspartama</t>
  </si>
  <si>
    <t>Javorjev sirup</t>
  </si>
  <si>
    <t>Agavin sirup</t>
  </si>
  <si>
    <t>100-200</t>
  </si>
  <si>
    <t>400-500</t>
  </si>
  <si>
    <t>Koruzne testenine - svedri, brez glutena, enakovredno Veneziana</t>
  </si>
  <si>
    <t>Jušne testenine brez glutena, enakovredno Veneziana</t>
  </si>
  <si>
    <t>10,0-20</t>
  </si>
  <si>
    <t>Ovseno mleko</t>
  </si>
  <si>
    <t>Mandljevo mleko</t>
  </si>
  <si>
    <t xml:space="preserve">Vaflji riževi </t>
  </si>
  <si>
    <t>Sirni namaz brez laktoze z zelišči</t>
  </si>
  <si>
    <t>Sirni namaz brez laktoze</t>
  </si>
  <si>
    <t>Smetana za stepanje brez laktoze</t>
  </si>
  <si>
    <t>Maslo brez laktoze</t>
  </si>
  <si>
    <t>Juneče meso - stegno, v kosu, brez kosti</t>
  </si>
  <si>
    <t>Juneče meso - pleče, v kosu, brez kosti</t>
  </si>
  <si>
    <t xml:space="preserve">Pšenična moka bela </t>
  </si>
  <si>
    <t xml:space="preserve">Pšenična moka polbela </t>
  </si>
  <si>
    <t xml:space="preserve">Pirina polnozrnata moka </t>
  </si>
  <si>
    <t xml:space="preserve">Pšenični zbrob </t>
  </si>
  <si>
    <t>Koruzni zdrob</t>
  </si>
  <si>
    <t xml:space="preserve">Pirin zdrob </t>
  </si>
  <si>
    <t>Koruzna polenta</t>
  </si>
  <si>
    <t xml:space="preserve">Pira </t>
  </si>
  <si>
    <t>Ajdova kaša</t>
  </si>
  <si>
    <t>Ješprenj</t>
  </si>
  <si>
    <t>Prosena kaša</t>
  </si>
  <si>
    <t>Ječmenovi kosmiči</t>
  </si>
  <si>
    <t>Ovseni kosmiči</t>
  </si>
  <si>
    <t>Skuta, nepasirana</t>
  </si>
  <si>
    <t>Skuta, albuminska</t>
  </si>
  <si>
    <t>150-200</t>
  </si>
  <si>
    <t>Mleko, pasterizirano</t>
  </si>
  <si>
    <t>Navadni kefir, izdelan s kefirnimi zrni</t>
  </si>
  <si>
    <t>Navadni kefir 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</si>
  <si>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</si>
  <si>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</si>
  <si>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</si>
  <si>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</si>
  <si>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</si>
  <si>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Gozdni med  v steklenem kozarcu</t>
  </si>
  <si>
    <t>Cvetlični med  v steklenem kozarcu</t>
  </si>
  <si>
    <t>Akacijev med  v steklenem kozarcu</t>
  </si>
  <si>
    <t>Kostanjev med v steklenem kozarcu</t>
  </si>
  <si>
    <t xml:space="preserve">Sveža kokošja jajca, razred A, velikost L </t>
  </si>
  <si>
    <t>Pecilni prašek iz vinskega kamna</t>
  </si>
  <si>
    <t xml:space="preserve">kis vinski </t>
  </si>
  <si>
    <t>bela čokolada za kuhanje</t>
  </si>
  <si>
    <t>zav</t>
  </si>
  <si>
    <t>SADNI JOGORTI S PROBIOTIČNIMI KULTURAMI BREZ DODANEGA SLADKORJA IN SLADIL</t>
  </si>
  <si>
    <t>EKOLOŠKI MLEČNI IZDELKI BREZ DODANEGA SLADKORJA</t>
  </si>
  <si>
    <t>Klobasa za kuhanje</t>
  </si>
  <si>
    <t>Kranjska klobasa</t>
  </si>
  <si>
    <t>Pizza šunka</t>
  </si>
  <si>
    <t>Piščančja posebna salama, &lt; 32 g skupnih maščob,  &lt; 6 g nasičenih maščob, &lt; 1,7 g soli</t>
  </si>
  <si>
    <t>lanena semena</t>
  </si>
  <si>
    <t>kisla repa 1 kg</t>
  </si>
  <si>
    <t>kislo zelje 1kg</t>
  </si>
  <si>
    <t>zelje kitajsko</t>
  </si>
  <si>
    <t>fižol češnjevec 5 - 25 kg</t>
  </si>
  <si>
    <t>fižol beli 5-25 kg</t>
  </si>
  <si>
    <t>čičerika, posušena</t>
  </si>
  <si>
    <t>soja v zrnju</t>
  </si>
  <si>
    <t>leča črna, posušena</t>
  </si>
  <si>
    <t>mešanica graha in korenja</t>
  </si>
  <si>
    <t>mešanica zelenjave cvetače, brokolija in korenja</t>
  </si>
  <si>
    <t>Čokoladno mleko, topl. obdelava po UVT postopku, 0,2 l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</si>
  <si>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</si>
  <si>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</si>
  <si>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</si>
  <si>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</si>
  <si>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</si>
  <si>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</si>
  <si>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</si>
  <si>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</si>
  <si>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</si>
  <si>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Sir EDAMEC, ≤ 26 g skupnih maščob,  ≤ 1,5 g soli</t>
  </si>
  <si>
    <t>Sir GAUDA, ≤ 26 g skupnih maščob,  ≤ 1,5 g soli</t>
  </si>
  <si>
    <t>Sir TRAPIST, ≤ 26 g skupnih maščob,  ≤ 1,5 g soli</t>
  </si>
  <si>
    <t>Riban sir,  ≤ 26 g skupnih maščob,  ≤ 1,5 g soli</t>
  </si>
  <si>
    <t>Sirni namaz v rinfuzi, ≤ 26 g skupnih maščob,  ≤ 1,5 g soli</t>
  </si>
  <si>
    <t>Skuta (10 % m.m.), v rinfuzi, 1-5 kg, ≤ 26 g skupnih maščob,  ≤ 1,5 g soli</t>
  </si>
  <si>
    <t>Skuta (40 % m.m.), v rinfuzi 1-5 kg,  ≤ 26 g skupnih maščob,  ≤ 1,5 g soli</t>
  </si>
  <si>
    <t>Sadna skuta v lončku 100-120g</t>
  </si>
  <si>
    <t>Alpsko mleko brez laktoze z 1,5-3,2% m.m., kos=3x0,2l</t>
  </si>
  <si>
    <t>Sir brez laktoze, ≤ 26 g skupnih maščob,  ≤ 1,5 g soli</t>
  </si>
  <si>
    <t>Jogurt tekoči navadni, 3,2 % m.m.</t>
  </si>
  <si>
    <t>Jogurt tekoči sadni   različni okusi, 1,1-3,2 % m.m., ≤ 12 g skupnih sladkorjev, &lt; 2,6 g nasičenih maščob</t>
  </si>
  <si>
    <t>Mleko kislo  3,2 % m.m.</t>
  </si>
  <si>
    <t>Skuta (10 % m.m.) , ≤ 26 g skupnih maščob,  ≤ 1,5 g soli</t>
  </si>
  <si>
    <t>Skuta (40 % m.m.)  ≤ 26 g skupnih maščob,  ≤ 1,5 g soli</t>
  </si>
  <si>
    <t>Skuta pasirana (10 % m.m.)  ≤ 26 g skupnih maščob,  ≤ 1,5 g soli</t>
  </si>
  <si>
    <t>Smetana kisla  18 % - 20 % m.m.</t>
  </si>
  <si>
    <t>Naravni tekoči jogurt z 1,3- 3,2 % m.m., brez laktoze</t>
  </si>
  <si>
    <t>Sadni tekoči jogurt  1,1-3,2 % m.m., brez laktoze, ≤ 12 g skupnih sladkorjev, &lt; 2,6 g nasičenih maščob</t>
  </si>
  <si>
    <t>Jogurt navadni 1,3-3,2 % m.m., brez laktoze</t>
  </si>
  <si>
    <t>Jogurt sadni  1,1-3,2 % m.m., brez laktoze, ≤ 12 g skupnih sladkorjev, &lt; 2,6 g nasičenih maščob</t>
  </si>
  <si>
    <t>Smetana kisla brez laktoze, 18 % - 20 % m.m.</t>
  </si>
  <si>
    <t>100-120</t>
  </si>
  <si>
    <t>Jogurt sadni  različni okusi,  1,5-3,2 % m.m., ≤ 12 g skupnih sladkorjev, &lt; 2,6 g nasičenih maščob</t>
  </si>
  <si>
    <t>Jogurt tekoči sadni  različni okusi, 1,1-3,2 % m.m., ≤ 12 g skupnih sladkorjev, &lt; 2,6 g nasičenih maščob</t>
  </si>
  <si>
    <t xml:space="preserve">Jogurt navadni s probiotičnimi kulturami  1,1-3,2 % m.m. </t>
  </si>
  <si>
    <t>Jogurt sadni s probiotičnimi kulturami , 1,1-3,2 % m.m., ≤ 12 g skupnih sladkorjev, &lt; 2,6 g nasičenih maščob</t>
  </si>
  <si>
    <t xml:space="preserve">Jogurt navadni s probiotičnimi kulturami , 1,1-3,2 % m.m. </t>
  </si>
  <si>
    <t>Jogurt sadni s  probiotičnimi kulturami 1,1-3,2 % m.m., ≤ 12 g skupnih sladkorjev, &lt; 2,6 g nasičenih maščob</t>
  </si>
  <si>
    <t xml:space="preserve">Mlečni izdelek s podloženim sadjem </t>
  </si>
  <si>
    <t xml:space="preserve">Puding čokoladni  </t>
  </si>
  <si>
    <t>Sir mozzarella   ≤ 26 g skupnih maščob,  ≤ 1,5 g soli</t>
  </si>
  <si>
    <t>Sirni namaz, ≤ 26 g skupnih maščob,  ≤ 1,5 g soli</t>
  </si>
  <si>
    <t>Mlečni namaz , ≤ 26 g skupnih maščob,  ≤ 1,5 g soli</t>
  </si>
  <si>
    <t>Mlečni namaz z zelišči , ≤ 26 g skupnih maščob,  ≤ 1,5 g soli</t>
  </si>
  <si>
    <t>Smetana kisla  pasterizirana, 18 % -20 % m.m.</t>
  </si>
  <si>
    <t>Alpsko mleko brez laktoze z 1,5-3,2 % m.m.</t>
  </si>
  <si>
    <t>Jogurt sadni s probiotičnimi kulturami , brez dodanega sladkorja in sladil</t>
  </si>
  <si>
    <t xml:space="preserve">Jogurt sadni s probiotičnimi kulturami  brez dodanega sladkorja in sladil </t>
  </si>
  <si>
    <t>51.</t>
  </si>
  <si>
    <t>52.</t>
  </si>
  <si>
    <t>53.</t>
  </si>
  <si>
    <t>54.</t>
  </si>
  <si>
    <t>55.</t>
  </si>
  <si>
    <t>56.</t>
  </si>
  <si>
    <t>57.</t>
  </si>
  <si>
    <t>58.</t>
  </si>
  <si>
    <t>Kruh star (za kruhove cmoke)</t>
  </si>
  <si>
    <t>40-60</t>
  </si>
  <si>
    <t xml:space="preserve">Rogljiček polnozrnati </t>
  </si>
  <si>
    <t>Rogljiček polnozrnati</t>
  </si>
  <si>
    <t xml:space="preserve">Rogljiček z marmelado </t>
  </si>
  <si>
    <t xml:space="preserve">Pinca v štampu </t>
  </si>
  <si>
    <t xml:space="preserve">Buhtelj z marmelado </t>
  </si>
  <si>
    <t>Štručka tematska (Miklavž, Božič, Velika noč)</t>
  </si>
  <si>
    <t xml:space="preserve">Makovke (bela žemlja posuta z makom) </t>
  </si>
  <si>
    <t>Žemlja pirina</t>
  </si>
  <si>
    <t xml:space="preserve">Žemlja pirina </t>
  </si>
  <si>
    <t xml:space="preserve">Žemlja koruzna </t>
  </si>
  <si>
    <t>Žemlja ovsena</t>
  </si>
  <si>
    <t xml:space="preserve">Žemlja ajdova </t>
  </si>
  <si>
    <t>Žemlja polnozrnata</t>
  </si>
  <si>
    <t xml:space="preserve">Žemlja polnozrnata </t>
  </si>
  <si>
    <t>Žemlja graham</t>
  </si>
  <si>
    <t>Žemlja črna</t>
  </si>
  <si>
    <t xml:space="preserve">Žemlja polbela </t>
  </si>
  <si>
    <t>Kruh pirin (min 30 % pirine moke), manj slan (0,9 g/kg)</t>
  </si>
  <si>
    <t>Kruh ovseni (min 30 % ovsenih kosmičev), manj slan (0,9 g/kg)</t>
  </si>
  <si>
    <t>Kruh ovseni (min 30 % ovsenih kosmičev)</t>
  </si>
  <si>
    <t>Kruh rženi  (80 % ržene moke, 20 % pšenične moke T 1110), manj slan (0,9 g/kg)</t>
  </si>
  <si>
    <t>Kruh graham (polnozrnati)(80 % polnozrnata moka, 20 % moka T 850), manj slan (0,9 g/kg)</t>
  </si>
  <si>
    <t>Kruh graham (polnozrnati)  (80 % polnozrnata moka, 20 % moka T 850)</t>
  </si>
  <si>
    <t>Kruh s semeni  (min. 70% moka tip 1100, dodana semena: sončnično, laneno in ovseni kosmiči)</t>
  </si>
  <si>
    <t>Kruh črni 100 % pšenična moka T 1110), manj slan (0,9 g/kg)</t>
  </si>
  <si>
    <t>Kruh črni  (100 % pšenična moka T 1110)</t>
  </si>
  <si>
    <t>Kruh polbeli  (100 % pšenična moka T 850), manj slan (0,9 g/kg)</t>
  </si>
  <si>
    <t>Kruh beli(100 % pšenična moka T 500), manj slan (0,9 g/kg)</t>
  </si>
  <si>
    <t>0,4-0,8</t>
  </si>
  <si>
    <t>0,3-1</t>
  </si>
  <si>
    <t>0,4-10</t>
  </si>
  <si>
    <t>Testenine pirini polnozrnati rezanci  enakovredno Mlinotest</t>
  </si>
  <si>
    <t>Testenine špinačne  enakovredno Mlinotest</t>
  </si>
  <si>
    <t>Peresniki pšenični polnozrnati  enakovredno Zlato polje</t>
  </si>
  <si>
    <t>Peresniki pirini polnozrnati enakovredno Mlinotest</t>
  </si>
  <si>
    <t>Špageti enakovredno Mlinotest</t>
  </si>
  <si>
    <t>Testenine polžkienakovredno Mlinotest</t>
  </si>
  <si>
    <t>Šibioti  enakovredno Mlinotest</t>
  </si>
  <si>
    <t>Testenine školjke   enakovredno Mlinotest</t>
  </si>
  <si>
    <t>Testenine rinčice  enakovredno Mlinotest</t>
  </si>
  <si>
    <t>Rezanci jušni  enakovredno Mlinotest</t>
  </si>
  <si>
    <t>Testenine rezanci široki  enakovredno Mlinotest</t>
  </si>
  <si>
    <t>Ribana kaša  enakovredno Mlinotest</t>
  </si>
  <si>
    <t>Riž brušen beli enakovreden Zlato polje</t>
  </si>
  <si>
    <t>Riž integralni parboiled  enakovreden Zlato polje</t>
  </si>
  <si>
    <t xml:space="preserve">Kosmiči ovseni polnozrnati </t>
  </si>
  <si>
    <t xml:space="preserve">Kosmiči pšenični polnozrnati </t>
  </si>
  <si>
    <t>Kus kus</t>
  </si>
  <si>
    <t>Kus kus polnozrnati</t>
  </si>
  <si>
    <t>Kaša ječmenova (ješprenj)</t>
  </si>
  <si>
    <t xml:space="preserve">Bela polenta </t>
  </si>
  <si>
    <t>Kaša prosena</t>
  </si>
  <si>
    <t>Bulgur</t>
  </si>
  <si>
    <t xml:space="preserve">Sok jabolčni , 100 % sadni delež  </t>
  </si>
  <si>
    <t xml:space="preserve">Sok jabolčni , 100 %  sadni delež </t>
  </si>
  <si>
    <t>Sok hruškov,  100% sadni delež</t>
  </si>
  <si>
    <t>Sok multivitamin, 100 % saadni delež</t>
  </si>
  <si>
    <t xml:space="preserve">Sok pomarančni  100 % sadni delež  </t>
  </si>
  <si>
    <t>Sok ananas , 100 %  sadni delež</t>
  </si>
  <si>
    <t>Smoothie breskev, z vlakninami</t>
  </si>
  <si>
    <t>Sadna kašica- različni okusi, enakovredno Frutek</t>
  </si>
  <si>
    <t xml:space="preserve">Bio sok jabolko, granatno jabolko, črni ribez, grozdje , 100 % sadni delež  </t>
  </si>
  <si>
    <t>Bio pomarančni sok , 100 % sadni delež</t>
  </si>
  <si>
    <t xml:space="preserve">Bio jabolčni sok   100 % sadni delež  </t>
  </si>
  <si>
    <t>Sadni sokovi - 100 % sadni delež brez dodanih konzervansov, sladkorja, medu in umentnih sladil, pasteriziran</t>
  </si>
  <si>
    <t>Bio sadni sokovi -100 % sadni delež brez dodanih konzervansov, sladkorja, medu in umentnih sladil, pasteriziran</t>
  </si>
  <si>
    <t>Olje za cvrtje, jedilno rafinirano, 10 l, PVC embalaža</t>
  </si>
  <si>
    <t>klinčki, celi</t>
  </si>
  <si>
    <t>15-50</t>
  </si>
  <si>
    <t>klinčki, mleti</t>
  </si>
  <si>
    <t xml:space="preserve">paprika sladka mleta </t>
  </si>
  <si>
    <t>30,0-50</t>
  </si>
  <si>
    <t>40-100</t>
  </si>
  <si>
    <t>10-100</t>
  </si>
  <si>
    <t>1,5-2</t>
  </si>
  <si>
    <t>300-5000</t>
  </si>
  <si>
    <t>česen mleti</t>
  </si>
  <si>
    <t>luštrek, drobljeni</t>
  </si>
  <si>
    <t>koruza sladka v slani raztopini, vložena, , brez konzervansov</t>
  </si>
  <si>
    <t>kumarice kisle sorte kornišon, v steklenem kozarcu, brez konzervansov</t>
  </si>
  <si>
    <t>paprika kisla v steklenem kozarcu, brez konzervansov</t>
  </si>
  <si>
    <t>vložena rdeča pesa, kvaliteta kot Natureta</t>
  </si>
  <si>
    <t>olive, zelene, brez koščic, v slanici, v stekl. kozarcu,  brez konzervansov</t>
  </si>
  <si>
    <t>olive, črne, razkoščičene, , brez konzervansov</t>
  </si>
  <si>
    <t>paradižnikova mezga, , v steklenem kozarcu</t>
  </si>
  <si>
    <t>paradižnikov pire,  v steklenici</t>
  </si>
  <si>
    <t>fižol v konzervi</t>
  </si>
  <si>
    <t>kompot hruške</t>
  </si>
  <si>
    <t>kompot jagoda</t>
  </si>
  <si>
    <t>kompot marelice</t>
  </si>
  <si>
    <t>kompot višnja brez koščic</t>
  </si>
  <si>
    <t>kompot ananas</t>
  </si>
  <si>
    <t>kompot breskov</t>
  </si>
  <si>
    <t>kompot mešan</t>
  </si>
  <si>
    <t>Olje sončnično, jedilno rafinirano,  PVC embalaža</t>
  </si>
  <si>
    <t>Olje za cvrtje, jedilno rafinirano, PVC embalaža</t>
  </si>
  <si>
    <t>Tuna v rastlinskem olju  enakovredno Rio mare</t>
  </si>
  <si>
    <t>marmelada mešana, sadni delež min. 55 %</t>
  </si>
  <si>
    <t>marmelada šipkova, brez konzervansov, sadni delež min. 55 %</t>
  </si>
  <si>
    <t>marmelada marelična, brez konzervansov, sadni delež min. 55 %</t>
  </si>
  <si>
    <t>marmelada slivova, brez konzervansov, sadni delež min. 55 %</t>
  </si>
  <si>
    <t>marmelada marelična, sadni delež min. 55 %</t>
  </si>
  <si>
    <t>čaj planinski brez konzervansov in aditivov, z naravnimi aromami</t>
  </si>
  <si>
    <t>čaj kamilični  brez konzervansov in aditivov, z naravnimi aromami</t>
  </si>
  <si>
    <t>čaj bezeg  brez konzervansov in aditivov, z naravnimi aromami</t>
  </si>
  <si>
    <t>čaj otroški , brez konzervansov in aditivov, z naravnimi aromami</t>
  </si>
  <si>
    <t>čaj lipa , brez konzervansov in aditivov, z naravnimi aromami</t>
  </si>
  <si>
    <t>čaj šipek  brez konzervansov in aditivov, z naravnimi aromami</t>
  </si>
  <si>
    <t>čaj hibiskus  brez konzervansov in aditivov, z naravnimi aromami</t>
  </si>
  <si>
    <t>čaj metin brez konzervansov in aditivov, z naravnimi aromami</t>
  </si>
  <si>
    <t>kavovine  enakovredno Franck, Divka, Proja, Kneipp</t>
  </si>
  <si>
    <t xml:space="preserve">kava prava mleta, z minimalno 75% kave sorte Arabica in 25% robusta,  ("v kvaliteti Barcaffe ali enakovredni"), </t>
  </si>
  <si>
    <t>kakav instant  vsebuje minimalno 25 % kakava, enakovredno Benquick</t>
  </si>
  <si>
    <t>kakav instant z manj dodanega sladkorja (&lt; 51 g dodanega sladkorja),  vsebuje minimalno 32 % kakava, enakovredno Benquick</t>
  </si>
  <si>
    <t>keksi masleni polnozrnati, enakovredni Leibniz keksom, ne smejo biti polomljeni, brez konzervanssov</t>
  </si>
  <si>
    <t>jušne zlate kroglice</t>
  </si>
  <si>
    <t xml:space="preserve">sladkor kristalni beli </t>
  </si>
  <si>
    <t xml:space="preserve">limonin sladkor </t>
  </si>
  <si>
    <t>želatina</t>
  </si>
  <si>
    <t>jedilni škrob (gustin)</t>
  </si>
  <si>
    <t>Kosmiči koruzni brez dodanega sladkorja, kvaliteta kot DENEL</t>
  </si>
  <si>
    <t>Kosmiči koruzni  kvaliteta kot DENEL</t>
  </si>
  <si>
    <t xml:space="preserve">kis jabolčni naravni </t>
  </si>
  <si>
    <t xml:space="preserve">kis alkoholni (9%) naravni </t>
  </si>
  <si>
    <t>voda izvirska,  PVC embalaža</t>
  </si>
  <si>
    <t>Kruh brez glutena, polnozrnat, enakovredno Schar</t>
  </si>
  <si>
    <t>Kruh brez glutena, temni, enakovredno Schar</t>
  </si>
  <si>
    <t>Kruh brez glutena, v rezinah, enakovredno Schar</t>
  </si>
  <si>
    <t>Kruh brez glutena, različne oblike, enakovredno Schar</t>
  </si>
  <si>
    <t>Koruzne testenine - peresniki, brez glutena, enakovredno Veneziana</t>
  </si>
  <si>
    <t>Ovseni kosmiči, brez glutena</t>
  </si>
  <si>
    <t>Pšenična polnozrnata moka</t>
  </si>
  <si>
    <t>* MAXIMALNO PAKIRANJE=1 KG</t>
  </si>
  <si>
    <t>Sadni jogurt, različni okusi, 150-200 ml</t>
  </si>
  <si>
    <t>Sadni jogurt, različni okusi, 0,5-1 l</t>
  </si>
  <si>
    <t>Sadni kefir, različnim okusi, 150-200 ml</t>
  </si>
  <si>
    <t>Sadni kefir, različni okusi, 0,5-1 l</t>
  </si>
  <si>
    <t>bio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</si>
  <si>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</si>
  <si>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</si>
  <si>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</si>
  <si>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Rezanci riževi </t>
  </si>
  <si>
    <t>Napitek rižev, enakovreden Isola Bio</t>
  </si>
  <si>
    <t>Napitek rižev , enakovreden Isola Bio</t>
  </si>
  <si>
    <t xml:space="preserve">Sojin tofu </t>
  </si>
  <si>
    <t>Bio desert rižev, okus vanilija, 100 % rastilnski proizvod, ekološke predelave, brez umetnih barvil, konzervansov, arom, zav = 4 x 110 g</t>
  </si>
  <si>
    <t>Bio desert rižev, okus čokolada, 100 % rastilnski proizvod, ekološke predelave, brez umetnih barvil, konzervansov, arom, zav = 4 x 110 g</t>
  </si>
  <si>
    <t>Margarina brez mleka in jajc, enakovredna Vitaquel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</si>
  <si>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</si>
  <si>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 kakovost kot Frutabela </t>
  </si>
  <si>
    <t xml:space="preserve">Sadno žitna rezina z marelicami in jogurtovim prelivom, jogurtov obliv min. 33%, kakovost kot Frutabela </t>
  </si>
  <si>
    <t xml:space="preserve">Sadno žitna rezina z višnjami in jogurtovim prelivom, jogurtov obliv 33%, kakovost kot Frutabela </t>
  </si>
  <si>
    <t xml:space="preserve">Sadno žitna rezina z borovnicami in jogurtovim prelivom, jogurtov obliv min. 33%, kakovost kot Frutabela </t>
  </si>
  <si>
    <t xml:space="preserve">Sadno žitna rezina iz 7 sadežev s čokoladnim prelivom brez sladkorja, kakovost kot Frutabela </t>
  </si>
  <si>
    <t>sladoledni kornet</t>
  </si>
  <si>
    <t>490/1</t>
  </si>
  <si>
    <t xml:space="preserve">Olje sezamovo (100%), v stekleni embalaži, </t>
  </si>
  <si>
    <r>
      <t xml:space="preserve">Pršut, kraški, brez kosti, četrtinka </t>
    </r>
    <r>
      <rPr>
        <sz val="9"/>
        <color rgb="FFFF0000"/>
        <rFont val="Calibri"/>
        <family val="2"/>
        <charset val="238"/>
        <scheme val="minor"/>
      </rPr>
      <t>s certifikatom ZGO</t>
    </r>
  </si>
  <si>
    <t>Mleto juneče meso (50% pleče, 50% stegno)</t>
  </si>
  <si>
    <t xml:space="preserve">radič rdeči </t>
  </si>
  <si>
    <t>krhkolistna solata</t>
  </si>
  <si>
    <t>leča (rumena, rjava, rdeča, zelena) posušena</t>
  </si>
  <si>
    <t>artikel brišemo</t>
  </si>
  <si>
    <t>čokoladni namaz enobarvni temni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</si>
</sst>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5" fillId="0" borderId="32" applyProtection="0"/>
    <xf numFmtId="0" fontId="45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5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49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9" fillId="31" borderId="18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left" vertical="center" wrapText="1"/>
    </xf>
    <xf numFmtId="0" fontId="51" fillId="32" borderId="18" xfId="0" applyFont="1" applyFill="1" applyBorder="1" applyAlignment="1">
      <alignment horizontal="left" vertical="center" wrapText="1"/>
    </xf>
    <xf numFmtId="0" fontId="59" fillId="35" borderId="18" xfId="0" applyFont="1" applyFill="1" applyBorder="1" applyAlignment="1">
      <alignment horizontal="center" vertical="center" wrapText="1"/>
    </xf>
    <xf numFmtId="0" fontId="59" fillId="34" borderId="18" xfId="0" applyFont="1" applyFill="1" applyBorder="1" applyAlignment="1">
      <alignment horizontal="center" vertical="center" wrapText="1"/>
    </xf>
    <xf numFmtId="0" fontId="59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9" fillId="36" borderId="18" xfId="0" applyFont="1" applyFill="1" applyBorder="1" applyAlignment="1">
      <alignment horizontal="center" vertical="center" wrapText="1"/>
    </xf>
    <xf numFmtId="0" fontId="59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6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0" fontId="104" fillId="3" borderId="86" xfId="0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6" fillId="3" borderId="86" xfId="55" applyFont="1" applyFill="1" applyBorder="1" applyAlignment="1">
      <alignment horizontal="center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107" fillId="31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vertical="center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left" vertical="center" wrapText="1"/>
    </xf>
    <xf numFmtId="44" fontId="112" fillId="3" borderId="86" xfId="55" applyFont="1" applyFill="1" applyBorder="1" applyAlignment="1">
      <alignment horizontal="center" vertical="center" wrapText="1"/>
    </xf>
    <xf numFmtId="166" fontId="111" fillId="3" borderId="86" xfId="0" applyNumberFormat="1" applyFont="1" applyFill="1" applyBorder="1" applyAlignment="1">
      <alignment horizontal="center" vertical="center" wrapText="1"/>
    </xf>
    <xf numFmtId="166" fontId="111" fillId="2" borderId="86" xfId="0" applyNumberFormat="1" applyFont="1" applyFill="1" applyBorder="1" applyAlignment="1">
      <alignment horizontal="center" vertical="center" wrapText="1"/>
    </xf>
    <xf numFmtId="10" fontId="111" fillId="2" borderId="86" xfId="0" applyNumberFormat="1" applyFont="1" applyFill="1" applyBorder="1" applyAlignment="1">
      <alignment horizontal="center" vertical="center" wrapText="1"/>
    </xf>
    <xf numFmtId="0" fontId="41" fillId="0" borderId="86" xfId="0" applyFont="1" applyBorder="1" applyAlignment="1">
      <alignment horizontal="center" vertical="center" wrapText="1"/>
    </xf>
    <xf numFmtId="44" fontId="111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114" fillId="2" borderId="86" xfId="55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4" fontId="112" fillId="2" borderId="86" xfId="55" applyNumberFormat="1" applyFont="1" applyFill="1" applyBorder="1" applyAlignment="1">
      <alignment horizontal="center" vertical="center" wrapText="1"/>
    </xf>
    <xf numFmtId="4" fontId="114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9" fillId="3" borderId="86" xfId="55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15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9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0" fontId="117" fillId="3" borderId="86" xfId="0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4" fontId="117" fillId="2" borderId="86" xfId="55" applyNumberFormat="1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left" vertical="center" wrapText="1"/>
    </xf>
    <xf numFmtId="44" fontId="119" fillId="2" borderId="86" xfId="55" applyFont="1" applyFill="1" applyBorder="1" applyAlignment="1">
      <alignment horizontal="left" vertical="center" wrapText="1"/>
    </xf>
    <xf numFmtId="44" fontId="120" fillId="3" borderId="86" xfId="55" applyFont="1" applyFill="1" applyBorder="1" applyAlignment="1">
      <alignment horizontal="center" vertical="center" wrapText="1"/>
    </xf>
    <xf numFmtId="166" fontId="119" fillId="2" borderId="86" xfId="0" applyNumberFormat="1" applyFont="1" applyFill="1" applyBorder="1" applyAlignment="1">
      <alignment horizontal="center" vertical="center" wrapText="1"/>
    </xf>
    <xf numFmtId="10" fontId="119" fillId="2" borderId="86" xfId="0" applyNumberFormat="1" applyFont="1" applyFill="1" applyBorder="1" applyAlignment="1">
      <alignment horizontal="center" vertical="center" wrapText="1"/>
    </xf>
    <xf numFmtId="0" fontId="118" fillId="3" borderId="88" xfId="0" applyFont="1" applyFill="1" applyBorder="1" applyAlignment="1">
      <alignment horizontal="center" vertical="center" wrapText="1"/>
    </xf>
    <xf numFmtId="1" fontId="118" fillId="0" borderId="86" xfId="55" applyNumberFormat="1" applyFont="1" applyFill="1" applyBorder="1" applyAlignment="1">
      <alignment horizontal="left" vertical="center" wrapText="1"/>
    </xf>
    <xf numFmtId="44" fontId="119" fillId="0" borderId="86" xfId="55" applyFont="1" applyFill="1" applyBorder="1" applyAlignment="1">
      <alignment horizontal="left" vertical="center" wrapText="1"/>
    </xf>
    <xf numFmtId="166" fontId="119" fillId="0" borderId="86" xfId="0" applyNumberFormat="1" applyFont="1" applyBorder="1" applyAlignment="1">
      <alignment horizontal="center" vertical="center" wrapText="1"/>
    </xf>
    <xf numFmtId="0" fontId="43" fillId="91" borderId="86" xfId="0" applyFont="1" applyFill="1" applyBorder="1" applyAlignment="1">
      <alignment vertical="center" wrapText="1"/>
    </xf>
    <xf numFmtId="2" fontId="0" fillId="0" borderId="0" xfId="0" applyNumberFormat="1"/>
    <xf numFmtId="44" fontId="120" fillId="0" borderId="86" xfId="55" applyFont="1" applyFill="1" applyBorder="1" applyAlignment="1">
      <alignment horizontal="center" vertical="center" wrapText="1"/>
    </xf>
    <xf numFmtId="10" fontId="119" fillId="0" borderId="86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1" fillId="2" borderId="84" xfId="0" applyFont="1" applyFill="1" applyBorder="1" applyAlignment="1">
      <alignment horizontal="center" vertical="center"/>
    </xf>
    <xf numFmtId="0" fontId="116" fillId="2" borderId="84" xfId="0" applyFont="1" applyFill="1" applyBorder="1" applyAlignment="1">
      <alignment vertical="center" wrapText="1" shrinkToFit="1"/>
    </xf>
    <xf numFmtId="0" fontId="121" fillId="90" borderId="81" xfId="0" applyFont="1" applyFill="1" applyBorder="1" applyAlignment="1">
      <alignment horizontal="center" vertical="center" wrapText="1"/>
    </xf>
    <xf numFmtId="0" fontId="121" fillId="28" borderId="81" xfId="0" applyFont="1" applyFill="1" applyBorder="1" applyAlignment="1">
      <alignment horizontal="center" vertical="center" wrapText="1"/>
    </xf>
    <xf numFmtId="0" fontId="122" fillId="90" borderId="81" xfId="0" applyFont="1" applyFill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18" fillId="2" borderId="84" xfId="55" applyNumberFormat="1" applyFont="1" applyFill="1" applyBorder="1" applyAlignment="1">
      <alignment horizontal="left" vertical="center" wrapText="1"/>
    </xf>
    <xf numFmtId="44" fontId="119" fillId="2" borderId="84" xfId="55" applyFont="1" applyFill="1" applyBorder="1" applyAlignment="1">
      <alignment horizontal="left" vertical="center" wrapText="1"/>
    </xf>
    <xf numFmtId="10" fontId="119" fillId="2" borderId="84" xfId="0" applyNumberFormat="1" applyFont="1" applyFill="1" applyBorder="1" applyAlignment="1">
      <alignment horizontal="center" vertical="center" wrapText="1"/>
    </xf>
    <xf numFmtId="166" fontId="119" fillId="2" borderId="84" xfId="0" applyNumberFormat="1" applyFont="1" applyFill="1" applyBorder="1" applyAlignment="1">
      <alignment horizontal="center" vertical="center" wrapText="1"/>
    </xf>
    <xf numFmtId="166" fontId="119" fillId="2" borderId="85" xfId="0" applyNumberFormat="1" applyFont="1" applyFill="1" applyBorder="1" applyAlignment="1">
      <alignment horizontal="center" vertical="center" wrapText="1"/>
    </xf>
    <xf numFmtId="0" fontId="118" fillId="2" borderId="84" xfId="0" applyFont="1" applyFill="1" applyBorder="1" applyAlignment="1">
      <alignment horizontal="center" vertical="center" wrapText="1"/>
    </xf>
    <xf numFmtId="0" fontId="60" fillId="31" borderId="84" xfId="0" applyFont="1" applyFill="1" applyBorder="1" applyAlignment="1">
      <alignment horizontal="center" vertical="center" wrapText="1"/>
    </xf>
    <xf numFmtId="0" fontId="125" fillId="0" borderId="0" xfId="0" applyFont="1"/>
    <xf numFmtId="0" fontId="7" fillId="2" borderId="18" xfId="0" applyFont="1" applyFill="1" applyBorder="1" applyAlignment="1">
      <alignment horizontal="left" vertical="center"/>
    </xf>
    <xf numFmtId="0" fontId="127" fillId="90" borderId="81" xfId="0" applyFont="1" applyFill="1" applyBorder="1" applyAlignment="1">
      <alignment horizontal="center" vertical="center" wrapText="1"/>
    </xf>
    <xf numFmtId="0" fontId="127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126" fillId="0" borderId="0" xfId="0" applyFont="1" applyAlignment="1">
      <alignment horizontal="center"/>
    </xf>
    <xf numFmtId="0" fontId="126" fillId="0" borderId="84" xfId="0" applyFont="1" applyBorder="1" applyAlignment="1">
      <alignment horizontal="center"/>
    </xf>
    <xf numFmtId="1" fontId="12" fillId="2" borderId="84" xfId="55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7" fontId="13" fillId="3" borderId="18" xfId="0" applyNumberFormat="1" applyFont="1" applyFill="1" applyBorder="1" applyAlignment="1">
      <alignment horizontal="center" vertical="center" wrapText="1"/>
    </xf>
    <xf numFmtId="0" fontId="11" fillId="0" borderId="85" xfId="0" applyFont="1" applyBorder="1" applyAlignment="1">
      <alignment horizontal="center" vertical="center"/>
    </xf>
    <xf numFmtId="0" fontId="11" fillId="0" borderId="84" xfId="0" applyFont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16" fontId="13" fillId="0" borderId="86" xfId="0" applyNumberFormat="1" applyFont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" fontId="11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17" fontId="13" fillId="3" borderId="84" xfId="0" applyNumberFormat="1" applyFont="1" applyFill="1" applyBorder="1" applyAlignment="1">
      <alignment horizontal="center" vertical="center" wrapText="1"/>
    </xf>
    <xf numFmtId="17" fontId="13" fillId="3" borderId="86" xfId="0" applyNumberFormat="1" applyFont="1" applyFill="1" applyBorder="1" applyAlignment="1">
      <alignment horizontal="center" vertical="center" wrapText="1"/>
    </xf>
    <xf numFmtId="0" fontId="126" fillId="0" borderId="84" xfId="0" applyFont="1" applyBorder="1" applyAlignment="1">
      <alignment vertical="center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/>
    </xf>
    <xf numFmtId="0" fontId="13" fillId="0" borderId="84" xfId="0" applyFont="1" applyBorder="1" applyAlignment="1">
      <alignment horizontal="center" vertical="center"/>
    </xf>
    <xf numFmtId="16" fontId="13" fillId="3" borderId="18" xfId="0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0" fontId="38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41" fillId="0" borderId="0" xfId="0" applyFont="1"/>
    <xf numFmtId="0" fontId="38" fillId="0" borderId="84" xfId="0" applyFont="1" applyBorder="1"/>
    <xf numFmtId="166" fontId="12" fillId="89" borderId="2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29" fillId="2" borderId="84" xfId="0" applyFont="1" applyFill="1" applyBorder="1" applyAlignment="1">
      <alignment vertical="center" wrapText="1" shrinkToFit="1"/>
    </xf>
    <xf numFmtId="0" fontId="130" fillId="90" borderId="81" xfId="0" applyFont="1" applyFill="1" applyBorder="1" applyAlignment="1">
      <alignment horizontal="center" vertical="center" wrapText="1"/>
    </xf>
    <xf numFmtId="1" fontId="131" fillId="28" borderId="81" xfId="55" applyNumberFormat="1" applyFont="1" applyFill="1" applyBorder="1" applyAlignment="1">
      <alignment horizontal="center" vertical="center" wrapText="1"/>
    </xf>
    <xf numFmtId="173" fontId="132" fillId="28" borderId="81" xfId="0" applyNumberFormat="1" applyFont="1" applyFill="1" applyBorder="1" applyAlignment="1">
      <alignment horizontal="center" vertical="center" wrapText="1"/>
    </xf>
    <xf numFmtId="1" fontId="133" fillId="2" borderId="84" xfId="55" applyNumberFormat="1" applyFont="1" applyFill="1" applyBorder="1" applyAlignment="1">
      <alignment horizontal="center" vertical="center" wrapText="1"/>
    </xf>
    <xf numFmtId="1" fontId="133" fillId="2" borderId="84" xfId="55" applyNumberFormat="1" applyFont="1" applyFill="1" applyBorder="1" applyAlignment="1">
      <alignment horizontal="left" vertical="center" wrapText="1"/>
    </xf>
    <xf numFmtId="44" fontId="128" fillId="2" borderId="84" xfId="55" applyFont="1" applyFill="1" applyBorder="1" applyAlignment="1">
      <alignment horizontal="left" vertical="center" wrapText="1"/>
    </xf>
    <xf numFmtId="0" fontId="128" fillId="2" borderId="84" xfId="0" applyFont="1" applyFill="1" applyBorder="1" applyAlignment="1">
      <alignment horizontal="center" vertical="center" wrapText="1"/>
    </xf>
    <xf numFmtId="166" fontId="128" fillId="2" borderId="84" xfId="0" applyNumberFormat="1" applyFont="1" applyFill="1" applyBorder="1" applyAlignment="1">
      <alignment horizontal="center" vertical="center" wrapText="1"/>
    </xf>
    <xf numFmtId="166" fontId="128" fillId="2" borderId="88" xfId="0" applyNumberFormat="1" applyFont="1" applyFill="1" applyBorder="1" applyAlignment="1">
      <alignment horizontal="center" vertical="center" wrapText="1"/>
    </xf>
    <xf numFmtId="0" fontId="133" fillId="2" borderId="84" xfId="0" applyFont="1" applyFill="1" applyBorder="1" applyAlignment="1">
      <alignment horizontal="center" vertical="center" wrapText="1"/>
    </xf>
    <xf numFmtId="0" fontId="134" fillId="3" borderId="84" xfId="0" applyFont="1" applyFill="1" applyBorder="1" applyAlignment="1">
      <alignment horizontal="center" vertical="center" wrapText="1"/>
    </xf>
    <xf numFmtId="1" fontId="133" fillId="3" borderId="84" xfId="55" applyNumberFormat="1" applyFont="1" applyFill="1" applyBorder="1" applyAlignment="1">
      <alignment horizontal="left" vertical="center" wrapText="1"/>
    </xf>
    <xf numFmtId="10" fontId="128" fillId="2" borderId="84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vertical="center" wrapText="1"/>
    </xf>
    <xf numFmtId="0" fontId="13" fillId="0" borderId="87" xfId="0" applyFont="1" applyBorder="1"/>
    <xf numFmtId="0" fontId="38" fillId="3" borderId="17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0" fontId="125" fillId="0" borderId="84" xfId="0" applyFont="1" applyBorder="1" applyAlignment="1">
      <alignment horizontal="center"/>
    </xf>
    <xf numFmtId="10" fontId="14" fillId="2" borderId="84" xfId="0" applyNumberFormat="1" applyFont="1" applyFill="1" applyBorder="1" applyAlignment="1">
      <alignment horizontal="center" vertical="center" wrapText="1"/>
    </xf>
    <xf numFmtId="166" fontId="14" fillId="2" borderId="84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35" fillId="0" borderId="84" xfId="0" applyFont="1" applyBorder="1" applyAlignment="1">
      <alignment horizontal="center"/>
    </xf>
    <xf numFmtId="44" fontId="14" fillId="2" borderId="0" xfId="55" applyFont="1" applyFill="1" applyAlignment="1">
      <alignment horizontal="center" vertical="center"/>
    </xf>
    <xf numFmtId="0" fontId="136" fillId="31" borderId="1" xfId="0" applyFont="1" applyFill="1" applyBorder="1" applyAlignment="1">
      <alignment horizontal="center" vertical="center" wrapText="1"/>
    </xf>
    <xf numFmtId="0" fontId="136" fillId="31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37" fillId="2" borderId="0" xfId="0" applyFont="1" applyFill="1" applyAlignment="1">
      <alignment horizontal="left" vertical="center" wrapText="1"/>
    </xf>
    <xf numFmtId="0" fontId="41" fillId="27" borderId="94" xfId="0" applyFont="1" applyFill="1" applyBorder="1" applyAlignment="1">
      <alignment horizontal="center" vertical="center"/>
    </xf>
    <xf numFmtId="0" fontId="13" fillId="0" borderId="84" xfId="5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9" fontId="13" fillId="3" borderId="84" xfId="55" applyNumberFormat="1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horizontal="right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/>
    </xf>
    <xf numFmtId="0" fontId="12" fillId="2" borderId="93" xfId="0" applyFont="1" applyFill="1" applyBorder="1" applyAlignment="1">
      <alignment vertical="center" wrapText="1"/>
    </xf>
    <xf numFmtId="0" fontId="13" fillId="2" borderId="84" xfId="0" applyFont="1" applyFill="1" applyBorder="1" applyAlignment="1">
      <alignment vertical="center" wrapText="1" shrinkToFi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13" fillId="0" borderId="84" xfId="3" applyFont="1" applyBorder="1"/>
    <xf numFmtId="0" fontId="13" fillId="0" borderId="87" xfId="3" applyFont="1" applyBorder="1"/>
    <xf numFmtId="0" fontId="13" fillId="0" borderId="84" xfId="3" applyFont="1" applyBorder="1" applyAlignment="1">
      <alignment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0" fontId="44" fillId="31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vertical="center"/>
    </xf>
    <xf numFmtId="0" fontId="13" fillId="0" borderId="8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111" fillId="3" borderId="86" xfId="0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1" fontId="12" fillId="3" borderId="84" xfId="55" applyNumberFormat="1" applyFont="1" applyFill="1" applyBorder="1" applyAlignment="1">
      <alignment horizontal="center" vertical="center" wrapText="1"/>
    </xf>
    <xf numFmtId="4" fontId="11" fillId="3" borderId="84" xfId="55" applyNumberFormat="1" applyFont="1" applyFill="1" applyBorder="1" applyAlignment="1">
      <alignment horizontal="center" vertical="center" wrapText="1"/>
    </xf>
    <xf numFmtId="0" fontId="46" fillId="30" borderId="86" xfId="0" applyFont="1" applyFill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 wrapText="1"/>
    </xf>
    <xf numFmtId="166" fontId="36" fillId="0" borderId="86" xfId="0" applyNumberFormat="1" applyFont="1" applyBorder="1" applyAlignment="1">
      <alignment horizontal="center" vertical="center" wrapText="1"/>
    </xf>
    <xf numFmtId="1" fontId="36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/>
    </xf>
    <xf numFmtId="166" fontId="36" fillId="3" borderId="86" xfId="0" applyNumberFormat="1" applyFont="1" applyFill="1" applyBorder="1" applyAlignment="1">
      <alignment horizontal="center" vertical="center" wrapText="1"/>
    </xf>
    <xf numFmtId="1" fontId="36" fillId="3" borderId="86" xfId="0" applyNumberFormat="1" applyFont="1" applyFill="1" applyBorder="1" applyAlignment="1">
      <alignment horizontal="center" vertical="center" wrapText="1"/>
    </xf>
    <xf numFmtId="0" fontId="0" fillId="3" borderId="86" xfId="0" applyFill="1" applyBorder="1" applyAlignment="1">
      <alignment vertical="center" wrapText="1"/>
    </xf>
    <xf numFmtId="166" fontId="36" fillId="91" borderId="86" xfId="0" applyNumberFormat="1" applyFont="1" applyFill="1" applyBorder="1" applyAlignment="1">
      <alignment horizontal="center" vertical="center" wrapText="1"/>
    </xf>
    <xf numFmtId="1" fontId="36" fillId="91" borderId="86" xfId="0" applyNumberFormat="1" applyFont="1" applyFill="1" applyBorder="1" applyAlignment="1">
      <alignment horizontal="center" vertical="center" wrapText="1"/>
    </xf>
    <xf numFmtId="166" fontId="10" fillId="27" borderId="86" xfId="0" applyNumberFormat="1" applyFont="1" applyFill="1" applyBorder="1" applyAlignment="1">
      <alignment horizontal="center" vertical="center"/>
    </xf>
    <xf numFmtId="1" fontId="10" fillId="27" borderId="86" xfId="0" applyNumberFormat="1" applyFont="1" applyFill="1" applyBorder="1" applyAlignment="1">
      <alignment horizontal="center" vertical="center"/>
    </xf>
    <xf numFmtId="0" fontId="138" fillId="3" borderId="84" xfId="0" applyFont="1" applyFill="1" applyBorder="1" applyAlignment="1">
      <alignment horizontal="center" vertical="center" wrapText="1"/>
    </xf>
    <xf numFmtId="0" fontId="138" fillId="3" borderId="2" xfId="0" applyFont="1" applyFill="1" applyBorder="1" applyAlignment="1">
      <alignment horizontal="center" vertical="center" wrapText="1"/>
    </xf>
    <xf numFmtId="0" fontId="139" fillId="90" borderId="81" xfId="0" applyFont="1" applyFill="1" applyBorder="1" applyAlignment="1">
      <alignment horizontal="center" vertical="center" wrapText="1"/>
    </xf>
    <xf numFmtId="0" fontId="140" fillId="3" borderId="17" xfId="0" applyFont="1" applyFill="1" applyBorder="1" applyAlignment="1">
      <alignment horizontal="center" vertical="center" wrapText="1"/>
    </xf>
    <xf numFmtId="0" fontId="140" fillId="3" borderId="84" xfId="0" applyFont="1" applyFill="1" applyBorder="1" applyAlignment="1">
      <alignment vertical="center" wrapText="1"/>
    </xf>
    <xf numFmtId="0" fontId="140" fillId="3" borderId="2" xfId="0" applyFont="1" applyFill="1" applyBorder="1" applyAlignment="1">
      <alignment horizontal="center" vertical="center" wrapText="1"/>
    </xf>
    <xf numFmtId="44" fontId="140" fillId="2" borderId="84" xfId="55" applyFont="1" applyFill="1" applyBorder="1" applyAlignment="1">
      <alignment horizontal="center" vertical="center" wrapText="1"/>
    </xf>
    <xf numFmtId="1" fontId="137" fillId="3" borderId="84" xfId="55" applyNumberFormat="1" applyFont="1" applyFill="1" applyBorder="1" applyAlignment="1">
      <alignment horizontal="center" vertical="center" wrapText="1"/>
    </xf>
    <xf numFmtId="4" fontId="137" fillId="2" borderId="87" xfId="55" applyNumberFormat="1" applyFont="1" applyFill="1" applyBorder="1" applyAlignment="1">
      <alignment horizontal="center" vertical="center" wrapText="1"/>
    </xf>
    <xf numFmtId="0" fontId="141" fillId="0" borderId="84" xfId="0" applyFont="1" applyBorder="1" applyAlignment="1">
      <alignment vertical="center"/>
    </xf>
    <xf numFmtId="0" fontId="138" fillId="0" borderId="84" xfId="0" applyFont="1" applyBorder="1" applyAlignment="1">
      <alignment vertical="center"/>
    </xf>
    <xf numFmtId="0" fontId="138" fillId="0" borderId="84" xfId="0" applyFont="1" applyBorder="1" applyAlignment="1">
      <alignment vertical="center" wrapText="1"/>
    </xf>
    <xf numFmtId="0" fontId="54" fillId="31" borderId="15" xfId="0" applyFont="1" applyFill="1" applyBorder="1" applyAlignment="1">
      <alignment horizontal="center"/>
    </xf>
    <xf numFmtId="0" fontId="55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86" xfId="0" applyFont="1" applyFill="1" applyBorder="1" applyAlignment="1">
      <alignment horizontal="center" vertical="center" wrapText="1"/>
    </xf>
    <xf numFmtId="0" fontId="10" fillId="27" borderId="8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5" fillId="32" borderId="14" xfId="0" applyFont="1" applyFill="1" applyBorder="1" applyAlignment="1">
      <alignment horizontal="left" vertical="top"/>
    </xf>
    <xf numFmtId="0" fontId="65" fillId="32" borderId="15" xfId="0" applyFont="1" applyFill="1" applyBorder="1" applyAlignment="1">
      <alignment horizontal="left" vertical="top"/>
    </xf>
    <xf numFmtId="0" fontId="65" fillId="32" borderId="3" xfId="0" applyFont="1" applyFill="1" applyBorder="1" applyAlignment="1">
      <alignment horizontal="left" vertical="top"/>
    </xf>
    <xf numFmtId="0" fontId="65" fillId="32" borderId="13" xfId="0" applyFont="1" applyFill="1" applyBorder="1" applyAlignment="1">
      <alignment horizontal="left" vertical="top"/>
    </xf>
    <xf numFmtId="0" fontId="41" fillId="2" borderId="0" xfId="0" applyFont="1" applyFill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8" fillId="0" borderId="84" xfId="0" applyFont="1" applyBorder="1"/>
    <xf numFmtId="0" fontId="138" fillId="3" borderId="17" xfId="0" applyFont="1" applyFill="1" applyBorder="1" applyAlignment="1">
      <alignment horizontal="center" vertical="center" wrapText="1"/>
    </xf>
    <xf numFmtId="0" fontId="138" fillId="3" borderId="84" xfId="0" applyFont="1" applyFill="1" applyBorder="1" applyAlignment="1">
      <alignment vertical="center" wrapText="1" shrinkToFit="1"/>
    </xf>
    <xf numFmtId="0" fontId="138" fillId="3" borderId="85" xfId="0" applyFont="1" applyFill="1" applyBorder="1" applyAlignment="1">
      <alignment horizontal="center" vertical="center" wrapText="1"/>
    </xf>
    <xf numFmtId="0" fontId="137" fillId="3" borderId="84" xfId="0" applyFont="1" applyFill="1" applyBorder="1" applyAlignment="1">
      <alignment horizontal="center" vertical="center" wrapText="1"/>
    </xf>
    <xf numFmtId="1" fontId="137" fillId="2" borderId="84" xfId="55" applyNumberFormat="1" applyFont="1" applyFill="1" applyBorder="1" applyAlignment="1">
      <alignment horizontal="center" vertical="center" wrapText="1"/>
    </xf>
    <xf numFmtId="0" fontId="141" fillId="0" borderId="84" xfId="0" applyFont="1" applyBorder="1" applyAlignment="1">
      <alignment horizontal="center"/>
    </xf>
    <xf numFmtId="0" fontId="140" fillId="0" borderId="84" xfId="0" applyFont="1" applyBorder="1"/>
    <xf numFmtId="0" fontId="140" fillId="3" borderId="84" xfId="0" applyFont="1" applyFill="1" applyBorder="1" applyAlignment="1">
      <alignment vertical="center" wrapText="1" shrinkToFit="1"/>
    </xf>
    <xf numFmtId="0" fontId="140" fillId="3" borderId="85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38" fillId="0" borderId="94" xfId="0" applyFont="1" applyBorder="1" applyAlignment="1">
      <alignment vertical="center" wrapText="1"/>
    </xf>
    <xf numFmtId="0" fontId="141" fillId="0" borderId="84" xfId="0" applyFont="1" applyBorder="1" applyAlignment="1">
      <alignment horizontal="center" vertical="center"/>
    </xf>
    <xf numFmtId="0" fontId="138" fillId="0" borderId="86" xfId="0" applyFont="1" applyBorder="1" applyAlignment="1">
      <alignment horizontal="center" vertical="center" wrapText="1"/>
    </xf>
    <xf numFmtId="0" fontId="140" fillId="0" borderId="86" xfId="5" applyFont="1" applyBorder="1" applyAlignment="1">
      <alignment vertical="center" wrapText="1" shrinkToFit="1"/>
    </xf>
    <xf numFmtId="0" fontId="138" fillId="0" borderId="84" xfId="0" applyFont="1" applyBorder="1" applyAlignment="1">
      <alignment horizontal="center" wrapText="1"/>
    </xf>
    <xf numFmtId="0" fontId="140" fillId="0" borderId="84" xfId="0" applyFont="1" applyBorder="1" applyAlignment="1">
      <alignment vertical="center"/>
    </xf>
    <xf numFmtId="1" fontId="36" fillId="27" borderId="98" xfId="0" applyNumberFormat="1" applyFont="1" applyFill="1" applyBorder="1" applyAlignment="1">
      <alignment horizontal="center" vertical="center"/>
    </xf>
    <xf numFmtId="0" fontId="138" fillId="3" borderId="84" xfId="752" applyFont="1" applyFill="1" applyBorder="1" applyAlignment="1">
      <alignment vertical="center" wrapText="1" shrinkToFi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07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1078" dataDxfId="1076" headerRowBorderDxfId="1077" tableBorderDxfId="1075" totalsRowBorderDxfId="1074">
  <tableColumns count="21">
    <tableColumn id="1" xr3:uid="{00000000-0010-0000-0000-000001000000}" name="Zap. št." totalsRowLabel="Vsota" dataDxfId="1073" totalsRowDxfId="1072"/>
    <tableColumn id="22" xr3:uid="{B095C246-D52E-463C-990C-24D70C5DDC23}" name="Šifra v rač. Programu" dataDxfId="1071" totalsRowDxfId="1070"/>
    <tableColumn id="23" xr3:uid="{28AA5F32-8A83-4DF0-88BD-1C45C53ABE57}" name="Skupina artikla" dataDxfId="1069" totalsRowDxfId="1068"/>
    <tableColumn id="2" xr3:uid="{00000000-0010-0000-0000-000002000000}" name="Tehnična specifikacija živila (stolpec 2, 2a, 2b, 2c)" dataDxfId="1067" totalsRowDxfId="1066"/>
    <tableColumn id="3" xr3:uid="{00000000-0010-0000-0000-000003000000}" name="ZAHTEVANO PAKIRANJE                    Masa/volumen" dataDxfId="1065" totalsRowDxfId="1064"/>
    <tableColumn id="4" xr3:uid="{00000000-0010-0000-0000-000004000000}" name=" ZAHTEVANO PAKIRANJE       Enota" dataDxfId="1063" totalsRowDxfId="1062"/>
    <tableColumn id="21" xr3:uid="{00000000-0010-0000-0000-000015000000}" name="ZAHTEVANA SHEMA KAKOVOSTI" dataDxfId="1061" totalsRowDxfId="1060"/>
    <tableColumn id="5" xr3:uid="{00000000-0010-0000-0000-000005000000}" name="Okvirna količina" totalsRowFunction="sum" dataDxfId="1059" totalsRowDxfId="1058" dataCellStyle="Valuta"/>
    <tableColumn id="6" xr3:uid="{00000000-0010-0000-0000-000006000000}" name="Enota mere količine" dataDxfId="1057" totalsRowDxfId="1056"/>
    <tableColumn id="9" xr3:uid="{00000000-0010-0000-0000-000009000000}" name="Koda za naročanje" dataDxfId="1055" totalsRowDxfId="1054" dataCellStyle="Valuta"/>
    <tableColumn id="10" xr3:uid="{00000000-0010-0000-0000-00000A000000}" name="BLAGOVNA ZNAMKA ali PROIZVAJALEC" dataDxfId="1053" totalsRowDxfId="1052" dataCellStyle="Valuta"/>
    <tableColumn id="11" xr3:uid="{00000000-0010-0000-0000-00000B000000}" name="  (PRODAJNO) IME, pod katerim se živilo daje v promet za ponujeno živilo" dataDxfId="1051" totalsRowDxfId="1050" dataCellStyle="Valuta"/>
    <tableColumn id="12" xr3:uid="{00000000-0010-0000-0000-00000C000000}" name="Dejanska masa/volumen ponujenega živila" dataDxfId="1049" totalsRowDxfId="1048" dataCellStyle="Valuta"/>
    <tableColumn id="13" xr3:uid="{00000000-0010-0000-0000-00000D000000}" name="cena/enota brez DDV v EUR" dataDxfId="1047" totalsRowDxfId="1046"/>
    <tableColumn id="14" xr3:uid="{00000000-0010-0000-0000-00000E000000}" name="Cena za dejansko maso/volumen ponujenega živila brez DDV " dataDxfId="1045" totalsRowDxfId="1044"/>
    <tableColumn id="15" xr3:uid="{00000000-0010-0000-0000-00000F000000}" name="Stopnja DDV (%)" dataDxfId="1043" totalsRowDxfId="1042"/>
    <tableColumn id="16" xr3:uid="{00000000-0010-0000-0000-000010000000}" name="Davek (EUR)" dataDxfId="1041" totalsRowDxfId="104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39" totalsRowDxfId="103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37" totalsRowDxfId="103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5" totalsRowDxfId="103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3" totalsRowDxfId="10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1031" dataDxfId="1029" headerRowBorderDxfId="1030" tableBorderDxfId="1028" totalsRowBorderDxfId="1027">
  <tableColumns count="21">
    <tableColumn id="1" xr3:uid="{00000000-0010-0000-0100-000001000000}" name="Zap. št." totalsRowLabel="Vsota" dataDxfId="1026" totalsRowDxfId="1025"/>
    <tableColumn id="22" xr3:uid="{12CD7667-69BB-429F-BE8C-C0B52248FC41}" name="Šifra v rač. Programu" dataDxfId="1024" totalsRowDxfId="1023"/>
    <tableColumn id="23" xr3:uid="{3BF5E09E-5883-4CC6-9A25-A1A7E1165543}" name="Skupina artikla" dataDxfId="1022" totalsRowDxfId="1021"/>
    <tableColumn id="2" xr3:uid="{00000000-0010-0000-0100-000002000000}" name="Tehnična specifikacija živila (stolpec 2, 2a, 2b, 2c)" dataDxfId="1020" totalsRowDxfId="1019"/>
    <tableColumn id="3" xr3:uid="{00000000-0010-0000-0100-000003000000}" name="ZAHTEVANO PAKIRANJE                    Masa/volumen" dataDxfId="1018" totalsRowDxfId="1017"/>
    <tableColumn id="4" xr3:uid="{00000000-0010-0000-0100-000004000000}" name=" ZAHTEVANO PAKIRANJE       Enota" dataDxfId="1016" totalsRowDxfId="1015"/>
    <tableColumn id="21" xr3:uid="{00000000-0010-0000-0100-000015000000}" name="ZAHTEVANA SHEMA KAKOVOSTI" dataDxfId="1014" totalsRowDxfId="1013"/>
    <tableColumn id="5" xr3:uid="{00000000-0010-0000-0100-000005000000}" name="Okvirna količina" dataDxfId="1012" totalsRowDxfId="1011" dataCellStyle="Valuta"/>
    <tableColumn id="6" xr3:uid="{00000000-0010-0000-0100-000006000000}" name="Enota mere količine" dataDxfId="1010" totalsRowDxfId="1009"/>
    <tableColumn id="9" xr3:uid="{00000000-0010-0000-0100-000009000000}" name="Koda za naročanje" dataDxfId="1008" totalsRowDxfId="1007" dataCellStyle="Valuta"/>
    <tableColumn id="10" xr3:uid="{00000000-0010-0000-0100-00000A000000}" name="BLAGOVNA ZNAMKA ali PROIZVAJALEC" dataDxfId="1006" totalsRowDxfId="1005" dataCellStyle="Valuta"/>
    <tableColumn id="11" xr3:uid="{00000000-0010-0000-0100-00000B000000}" name="  (PRODAJNO) IME, pod katerim se živilo daje v promet za ponujeno živilo" dataDxfId="1004" totalsRowDxfId="1003" dataCellStyle="Valuta"/>
    <tableColumn id="12" xr3:uid="{00000000-0010-0000-0100-00000C000000}" name="Dejanska masa/volumen ponujenega živila" dataDxfId="1002" totalsRowDxfId="1001" dataCellStyle="Valuta"/>
    <tableColumn id="13" xr3:uid="{00000000-0010-0000-0100-00000D000000}" name="cena/enota brez DDV v EUR" dataDxfId="1000" totalsRowDxfId="999"/>
    <tableColumn id="14" xr3:uid="{00000000-0010-0000-0100-00000E000000}" name="Cena za dejansko maso/volumen ponujenega živila brez DDV " dataDxfId="998" totalsRowDxfId="997"/>
    <tableColumn id="15" xr3:uid="{00000000-0010-0000-0100-00000F000000}" name="Stopnja DDV (%)" dataDxfId="996" totalsRowDxfId="995"/>
    <tableColumn id="16" xr3:uid="{00000000-0010-0000-0100-000010000000}" name="Davek (EUR)" dataDxfId="994" totalsRowDxfId="99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2" totalsRowDxfId="99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0" totalsRowDxfId="98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88" totalsRowDxfId="98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86" totalsRowDxfId="98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984" dataDxfId="982" headerRowBorderDxfId="983" tableBorderDxfId="981" totalsRowBorderDxfId="980">
  <tableColumns count="21">
    <tableColumn id="1" xr3:uid="{00000000-0010-0000-0200-000001000000}" name="Zap. št." totalsRowLabel="Vsota" dataDxfId="979" totalsRowDxfId="978"/>
    <tableColumn id="22" xr3:uid="{9A6E6129-8A8D-4E16-B55E-51B257801ED4}" name="Šifra v rač. Programu" dataDxfId="977" totalsRowDxfId="976"/>
    <tableColumn id="23" xr3:uid="{36534E02-0363-439C-BC3E-7228C46A0AF2}" name="Skupina artikla" dataDxfId="975" totalsRowDxfId="974"/>
    <tableColumn id="2" xr3:uid="{00000000-0010-0000-0200-000002000000}" name="Tehnična specifikacija živila (stolpec 2, 2a, 2b, 2c)" dataDxfId="973" totalsRowDxfId="972"/>
    <tableColumn id="3" xr3:uid="{00000000-0010-0000-0200-000003000000}" name="ZAHTEVANO PAKIRANJE                    Masa/volumen" dataDxfId="971" totalsRowDxfId="970"/>
    <tableColumn id="4" xr3:uid="{00000000-0010-0000-0200-000004000000}" name=" ZAHTEVANO PAKIRANJE       Enota" dataDxfId="969" totalsRowDxfId="968"/>
    <tableColumn id="21" xr3:uid="{00000000-0010-0000-0200-000015000000}" name="ZAHTEVANA SHEMA KAKOVOSTI" dataDxfId="967" totalsRowDxfId="966"/>
    <tableColumn id="5" xr3:uid="{00000000-0010-0000-0200-000005000000}" name="Okvirna količina" dataDxfId="965" totalsRowDxfId="964" dataCellStyle="Valuta"/>
    <tableColumn id="6" xr3:uid="{00000000-0010-0000-0200-000006000000}" name="Enota mere količine" dataDxfId="963" totalsRowDxfId="962"/>
    <tableColumn id="9" xr3:uid="{00000000-0010-0000-0200-000009000000}" name="Koda za naročanje" dataDxfId="961" totalsRowDxfId="960" dataCellStyle="Valuta"/>
    <tableColumn id="10" xr3:uid="{00000000-0010-0000-0200-00000A000000}" name="BLAGOVNA ZNAMKA ali PROIZVAJALEC" dataDxfId="959" totalsRowDxfId="958" dataCellStyle="Valuta"/>
    <tableColumn id="11" xr3:uid="{00000000-0010-0000-0200-00000B000000}" name="  (PRODAJNO) IME, pod katerim se živilo daje v promet za ponujeno živilo" dataDxfId="957" totalsRowDxfId="956" dataCellStyle="Valuta"/>
    <tableColumn id="12" xr3:uid="{00000000-0010-0000-0200-00000C000000}" name="Dejanska masa/volumen ponujenega živila" dataDxfId="955" totalsRowDxfId="954" dataCellStyle="Valuta"/>
    <tableColumn id="13" xr3:uid="{00000000-0010-0000-0200-00000D000000}" name="cena/enota brez DDV v EUR" dataDxfId="953" totalsRowDxfId="952"/>
    <tableColumn id="14" xr3:uid="{00000000-0010-0000-0200-00000E000000}" name="Cena za dejansko maso/volumen ponujenega živila brez DDV " dataDxfId="951" totalsRowDxfId="950"/>
    <tableColumn id="15" xr3:uid="{00000000-0010-0000-0200-00000F000000}" name="Stopnja DDV (%)" dataDxfId="949" totalsRowDxfId="948"/>
    <tableColumn id="16" xr3:uid="{00000000-0010-0000-0200-000010000000}" name="Davek (EUR)" dataDxfId="947" totalsRowDxfId="9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5" totalsRowDxfId="94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3" totalsRowDxfId="94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1" totalsRowDxfId="94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39" totalsRowDxfId="93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48" totalsRowCount="1" headerRowDxfId="937" dataDxfId="935" headerRowBorderDxfId="936" tableBorderDxfId="934" totalsRowBorderDxfId="933">
  <tableColumns count="21">
    <tableColumn id="1" xr3:uid="{00000000-0010-0000-0300-000001000000}" name="Zap. št." totalsRowLabel="Vsota" dataDxfId="83" totalsRowDxfId="62"/>
    <tableColumn id="22" xr3:uid="{F1F69E3C-9E57-4846-96A0-A2969AE5A171}" name="Šifra v rač. Programu" dataDxfId="82" totalsRowDxfId="61"/>
    <tableColumn id="23" xr3:uid="{7E1059B1-F5BE-46D0-9411-0EA838D9D011}" name="Skupina artikla" dataDxfId="81" totalsRowDxfId="60"/>
    <tableColumn id="2" xr3:uid="{00000000-0010-0000-0300-000002000000}" name="Tehnična specifikacija živila (stolpec 2, 2a, 2b, 2c)" dataDxfId="80" totalsRowDxfId="59"/>
    <tableColumn id="3" xr3:uid="{00000000-0010-0000-0300-000003000000}" name="ZAHTEVANO PAKIRANJE                    Masa/volumen" dataDxfId="79" totalsRowDxfId="58"/>
    <tableColumn id="4" xr3:uid="{00000000-0010-0000-0300-000004000000}" name=" ZAHTEVANO PAKIRANJE       Enota" dataDxfId="78" totalsRowDxfId="57"/>
    <tableColumn id="21" xr3:uid="{00000000-0010-0000-0300-000015000000}" name="ZAHTEVANA SHEMA KAKOVOSTI" dataDxfId="77" totalsRowDxfId="56"/>
    <tableColumn id="5" xr3:uid="{00000000-0010-0000-0300-000005000000}" name="Okvirna količina" dataDxfId="76" totalsRowDxfId="55" dataCellStyle="Valuta"/>
    <tableColumn id="6" xr3:uid="{00000000-0010-0000-0300-000006000000}" name="Enota mere količine" dataDxfId="75" totalsRowDxfId="54"/>
    <tableColumn id="9" xr3:uid="{00000000-0010-0000-0300-000009000000}" name="Koda za naročanje" dataDxfId="74" totalsRowDxfId="53" dataCellStyle="Valuta"/>
    <tableColumn id="10" xr3:uid="{00000000-0010-0000-0300-00000A000000}" name="BLAGOVNA ZNAMKA ali PROIZVAJALEC" dataDxfId="73" totalsRowDxfId="52" dataCellStyle="Valuta"/>
    <tableColumn id="11" xr3:uid="{00000000-0010-0000-0300-00000B000000}" name="  (PRODAJNO) IME, pod katerim se živilo daje v promet za ponujeno živilo" dataDxfId="72" totalsRowDxfId="51" dataCellStyle="Valuta"/>
    <tableColumn id="12" xr3:uid="{00000000-0010-0000-0300-00000C000000}" name="Dejanska masa/volumen ponujenega živila" dataDxfId="71" totalsRowDxfId="50" dataCellStyle="Valuta"/>
    <tableColumn id="13" xr3:uid="{00000000-0010-0000-0300-00000D000000}" name="cena/enota brez DDV v EUR" dataDxfId="70" totalsRowDxfId="49"/>
    <tableColumn id="14" xr3:uid="{00000000-0010-0000-0300-00000E000000}" name="Cena za dejansko maso/volumen ponujenega živila brez DDV " dataDxfId="69" totalsRowDxfId="48"/>
    <tableColumn id="15" xr3:uid="{00000000-0010-0000-0300-00000F000000}" name="Stopnja DDV (%)" dataDxfId="68" totalsRowDxfId="47"/>
    <tableColumn id="16" xr3:uid="{00000000-0010-0000-0300-000010000000}" name="Davek (EUR)" dataDxfId="67" totalsRowDxfId="4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" totalsRowDxfId="4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" totalsRowDxfId="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4" totalsRowDxfId="4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3" totalsRow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1" totalsRowCount="1" headerRowDxfId="932" dataDxfId="930" totalsRowDxfId="928" headerRowBorderDxfId="931" tableBorderDxfId="929" totalsRowBorderDxfId="927">
  <tableColumns count="21">
    <tableColumn id="1" xr3:uid="{00000000-0010-0000-0400-000001000000}" name="Zap. št." totalsRowLabel="Vsota" dataDxfId="926" totalsRowDxfId="925"/>
    <tableColumn id="22" xr3:uid="{AEE8279A-99B7-4E3A-9400-1D648C0EEEA0}" name="Šifra v rač. Programu" dataDxfId="924" totalsRowDxfId="923"/>
    <tableColumn id="23" xr3:uid="{5529BC9C-5375-41CE-9822-8F57BA24F76C}" name="Skupina artikla" dataDxfId="922" totalsRowDxfId="921"/>
    <tableColumn id="2" xr3:uid="{00000000-0010-0000-0400-000002000000}" name="Tehnična specifikacija živila (stolpec 2, 2a, 2b, 2c)" dataDxfId="920" totalsRowDxfId="919"/>
    <tableColumn id="3" xr3:uid="{00000000-0010-0000-0400-000003000000}" name="ZAHTEVANO PAKIRANJE                    Masa/volumen" dataDxfId="918" totalsRowDxfId="917"/>
    <tableColumn id="4" xr3:uid="{00000000-0010-0000-0400-000004000000}" name=" ZAHTEVANO PAKIRANJE       Enota" dataDxfId="916" totalsRowDxfId="915"/>
    <tableColumn id="21" xr3:uid="{00000000-0010-0000-0400-000015000000}" name="ZAHTEVANA SHEMA KAKOVOSTI" dataDxfId="914" totalsRowDxfId="913"/>
    <tableColumn id="5" xr3:uid="{00000000-0010-0000-0400-000005000000}" name="Okvirna količina" dataDxfId="912" totalsRowDxfId="911" dataCellStyle="Valuta"/>
    <tableColumn id="6" xr3:uid="{00000000-0010-0000-0400-000006000000}" name="Enota mere količine" dataDxfId="910" totalsRowDxfId="909"/>
    <tableColumn id="9" xr3:uid="{00000000-0010-0000-0400-000009000000}" name="Koda za naročanje" dataDxfId="908" totalsRowDxfId="907" dataCellStyle="Valuta"/>
    <tableColumn id="10" xr3:uid="{00000000-0010-0000-0400-00000A000000}" name="BLAGOVNA ZNAMKA ali PROIZVAJALEC" dataDxfId="906" totalsRowDxfId="905" dataCellStyle="Valuta"/>
    <tableColumn id="11" xr3:uid="{00000000-0010-0000-0400-00000B000000}" name="  (PRODAJNO) IME, pod katerim se živilo daje v promet za ponujeno živilo" dataDxfId="904" totalsRowDxfId="903" dataCellStyle="Valuta"/>
    <tableColumn id="12" xr3:uid="{00000000-0010-0000-0400-00000C000000}" name="Dejanska masa/volumen ponujenega živila" dataDxfId="902" totalsRowDxfId="901" dataCellStyle="Valuta"/>
    <tableColumn id="13" xr3:uid="{00000000-0010-0000-0400-00000D000000}" name="cena/enota brez DDV v EUR" dataDxfId="900" totalsRowDxfId="899"/>
    <tableColumn id="14" xr3:uid="{00000000-0010-0000-0400-00000E000000}" name="Cena za dejansko maso/volumen ponujenega živila brez DDV " dataDxfId="898" totalsRowDxfId="897"/>
    <tableColumn id="15" xr3:uid="{00000000-0010-0000-0400-00000F000000}" name="Stopnja DDV (%)" dataDxfId="896" totalsRowDxfId="895"/>
    <tableColumn id="16" xr3:uid="{00000000-0010-0000-0400-000010000000}" name="Davek (EUR)" dataDxfId="894" totalsRowDxfId="8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92" totalsRowDxfId="8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0" totalsRowDxfId="8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88" totalsRowDxfId="8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86" totalsRowDxfId="8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2" totalsRowCount="1" headerRowDxfId="884" dataDxfId="882" headerRowBorderDxfId="883" tableBorderDxfId="881" totalsRowBorderDxfId="880">
  <tableColumns count="21">
    <tableColumn id="1" xr3:uid="{00000000-0010-0000-0500-000001000000}" name="Zap. št." totalsRowLabel="Vsota" dataDxfId="879" totalsRowDxfId="878"/>
    <tableColumn id="22" xr3:uid="{3FE528E4-BA40-451B-9748-1EA971B3CA5C}" name="Šifra v rač. Programu" dataDxfId="877" totalsRowDxfId="876"/>
    <tableColumn id="23" xr3:uid="{44D86C84-D2CB-4109-9083-73D0C60366A4}" name="Skupina artikla" dataDxfId="875" totalsRowDxfId="874"/>
    <tableColumn id="2" xr3:uid="{00000000-0010-0000-0500-000002000000}" name="Tehnična specifikacija živila (stolpec 2, 2a, 2b, 2c)" dataDxfId="873" totalsRowDxfId="872"/>
    <tableColumn id="3" xr3:uid="{00000000-0010-0000-0500-000003000000}" name="ZAHTEVANO PAKIRANJE                    Masa/volumen" dataDxfId="871" totalsRowDxfId="870"/>
    <tableColumn id="4" xr3:uid="{00000000-0010-0000-0500-000004000000}" name=" ZAHTEVANO PAKIRANJE       Enota" dataDxfId="869" totalsRowDxfId="868"/>
    <tableColumn id="21" xr3:uid="{00000000-0010-0000-0500-000015000000}" name="ZAHTEVANA SHEMA KAKOVOSTI" dataDxfId="867" totalsRowDxfId="866"/>
    <tableColumn id="5" xr3:uid="{00000000-0010-0000-0500-000005000000}" name="Okvirna količina" totalsRowFunction="sum" dataDxfId="865" totalsRowDxfId="864" dataCellStyle="Valuta"/>
    <tableColumn id="6" xr3:uid="{00000000-0010-0000-0500-000006000000}" name="Enota mere količine" dataDxfId="863" totalsRowDxfId="862"/>
    <tableColumn id="9" xr3:uid="{00000000-0010-0000-0500-000009000000}" name="Koda za naročanje" dataDxfId="861" totalsRowDxfId="860" dataCellStyle="Valuta"/>
    <tableColumn id="10" xr3:uid="{00000000-0010-0000-0500-00000A000000}" name="BLAGOVNA ZNAMKA ali PROIZVAJALEC" dataDxfId="859" totalsRowDxfId="858" dataCellStyle="Valuta"/>
    <tableColumn id="11" xr3:uid="{00000000-0010-0000-0500-00000B000000}" name="  (PRODAJNO) IME, pod katerim se živilo daje v promet za ponujeno živilo" dataDxfId="857" totalsRowDxfId="856" dataCellStyle="Valuta"/>
    <tableColumn id="12" xr3:uid="{00000000-0010-0000-0500-00000C000000}" name="Dejanska masa/volumen ponujenega živila" dataDxfId="855" totalsRowDxfId="854" dataCellStyle="Valuta"/>
    <tableColumn id="13" xr3:uid="{00000000-0010-0000-0500-00000D000000}" name="cena/enota brez DDV v EUR" dataDxfId="853" totalsRowDxfId="852"/>
    <tableColumn id="14" xr3:uid="{00000000-0010-0000-0500-00000E000000}" name="Cena za dejansko maso/volumen ponujenega živila brez DDV " dataDxfId="851" totalsRowDxfId="850"/>
    <tableColumn id="15" xr3:uid="{00000000-0010-0000-0500-00000F000000}" name="Stopnja DDV (%)" dataDxfId="849" totalsRowDxfId="848"/>
    <tableColumn id="16" xr3:uid="{00000000-0010-0000-0500-000010000000}" name="Davek (EUR)" dataDxfId="847" totalsRowDxfId="8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45" totalsRowDxfId="84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43" totalsRowDxfId="84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41" totalsRowDxfId="84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839" totalsRowDxfId="83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64" totalsRowCount="1" headerRowDxfId="837" dataDxfId="835" headerRowBorderDxfId="836" tableBorderDxfId="834" totalsRowBorderDxfId="833">
  <tableColumns count="21">
    <tableColumn id="1" xr3:uid="{00000000-0010-0000-0600-000001000000}" name="Zap. št." totalsRowLabel="Vsota" dataDxfId="832" totalsRowDxfId="831"/>
    <tableColumn id="22" xr3:uid="{F694ADCB-2687-4651-8877-1ACFAA9026F8}" name="Šifra v rač. Programu" dataDxfId="830" totalsRowDxfId="829"/>
    <tableColumn id="23" xr3:uid="{C9924312-79ED-44CB-B8F2-3FDB9273CF4E}" name="Skupina artikla" dataDxfId="828" totalsRowDxfId="827"/>
    <tableColumn id="2" xr3:uid="{00000000-0010-0000-0600-000002000000}" name="Tehnična specifikacija živila (stolpec 2, 2a, 2b, 2c)" dataDxfId="826" totalsRowDxfId="825"/>
    <tableColumn id="3" xr3:uid="{00000000-0010-0000-0600-000003000000}" name="ZAHTEVANO PAKIRANJE                    Masa/volumen" dataDxfId="824" totalsRowDxfId="823"/>
    <tableColumn id="4" xr3:uid="{00000000-0010-0000-0600-000004000000}" name=" ZAHTEVANO PAKIRANJE       Enota" dataDxfId="822" totalsRowDxfId="821"/>
    <tableColumn id="21" xr3:uid="{00000000-0010-0000-0600-000015000000}" name="ZAHTEVANA SHEMA KAKOVOSTI" dataDxfId="820" totalsRowDxfId="819"/>
    <tableColumn id="5" xr3:uid="{00000000-0010-0000-0600-000005000000}" name="Okvirna količina" dataDxfId="818" totalsRowDxfId="817" dataCellStyle="Valuta"/>
    <tableColumn id="6" xr3:uid="{00000000-0010-0000-0600-000006000000}" name="Enota mere količine" dataDxfId="816" totalsRowDxfId="815"/>
    <tableColumn id="9" xr3:uid="{00000000-0010-0000-0600-000009000000}" name="Koda za naročanje" dataDxfId="814" totalsRowDxfId="813" dataCellStyle="Valuta"/>
    <tableColumn id="10" xr3:uid="{00000000-0010-0000-0600-00000A000000}" name="BLAGOVNA ZNAMKA ali PROIZVAJALEC" dataDxfId="812" totalsRowDxfId="811" dataCellStyle="Valuta"/>
    <tableColumn id="11" xr3:uid="{00000000-0010-0000-0600-00000B000000}" name="  (PRODAJNO) IME, pod katerim se živilo daje v promet za ponujeno živilo" dataDxfId="810" totalsRowDxfId="809" dataCellStyle="Valuta"/>
    <tableColumn id="12" xr3:uid="{00000000-0010-0000-0600-00000C000000}" name="Dejanska masa/volumen ponujenega živila" dataDxfId="808" totalsRowDxfId="807" dataCellStyle="Valuta"/>
    <tableColumn id="13" xr3:uid="{00000000-0010-0000-0600-00000D000000}" name="cena/enota brez DDV v EUR" dataDxfId="806" totalsRowDxfId="805"/>
    <tableColumn id="14" xr3:uid="{00000000-0010-0000-0600-00000E000000}" name="Cena za dejansko maso/volumen ponujenega živila brez DDV " dataDxfId="804" totalsRowDxfId="803"/>
    <tableColumn id="15" xr3:uid="{00000000-0010-0000-0600-00000F000000}" name="Stopnja DDV (%)" dataDxfId="802" totalsRowDxfId="801"/>
    <tableColumn id="16" xr3:uid="{00000000-0010-0000-0600-000010000000}" name="Davek (EUR)" dataDxfId="800" totalsRowDxfId="79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98" totalsRowDxfId="79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96" totalsRowDxfId="79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94" totalsRowDxfId="79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92" totalsRowDxfId="79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18" totalsRowCount="1" headerRowDxfId="790" dataDxfId="788" headerRowBorderDxfId="789" tableBorderDxfId="787" totalsRowBorderDxfId="786">
  <tableColumns count="21">
    <tableColumn id="1" xr3:uid="{00000000-0010-0000-0700-000001000000}" name="Zap. št." totalsRowLabel="Vsota" dataDxfId="785" totalsRowDxfId="784"/>
    <tableColumn id="22" xr3:uid="{9D072CC4-B882-42D1-9FC6-B4704B0BC803}" name="Šifra v rač. Programu" dataDxfId="783" totalsRowDxfId="782"/>
    <tableColumn id="23" xr3:uid="{569451CD-0A5F-4DD0-8CB3-36AC0E834478}" name="Skupina artikla" dataDxfId="781" totalsRowDxfId="780"/>
    <tableColumn id="2" xr3:uid="{00000000-0010-0000-0700-000002000000}" name="Tehnična specifikacija živila (stolpec 2, 2a, 2b, 2c)" dataDxfId="779" totalsRowDxfId="778"/>
    <tableColumn id="3" xr3:uid="{00000000-0010-0000-0700-000003000000}" name="ZAHTEVANO PAKIRANJE                    Masa/volumen" dataDxfId="777" totalsRowDxfId="776"/>
    <tableColumn id="4" xr3:uid="{00000000-0010-0000-0700-000004000000}" name=" ZAHTEVANO PAKIRANJE       Enota" dataDxfId="775" totalsRowDxfId="774"/>
    <tableColumn id="21" xr3:uid="{00000000-0010-0000-0700-000015000000}" name="ZAHTEVANA SHEMA KAKOVOSTI" dataDxfId="773" totalsRowDxfId="772"/>
    <tableColumn id="5" xr3:uid="{00000000-0010-0000-0700-000005000000}" name="Okvirna količina" dataDxfId="771" totalsRowDxfId="770" dataCellStyle="Valuta"/>
    <tableColumn id="6" xr3:uid="{00000000-0010-0000-0700-000006000000}" name="Enota mere količine" dataDxfId="769" totalsRowDxfId="768"/>
    <tableColumn id="9" xr3:uid="{00000000-0010-0000-0700-000009000000}" name="Koda za naročanje" dataDxfId="767" totalsRowDxfId="766" dataCellStyle="Valuta"/>
    <tableColumn id="10" xr3:uid="{00000000-0010-0000-0700-00000A000000}" name="BLAGOVNA ZNAMKA ali PROIZVAJALEC" dataDxfId="765" totalsRowDxfId="764" dataCellStyle="Valuta"/>
    <tableColumn id="11" xr3:uid="{00000000-0010-0000-0700-00000B000000}" name="  (PRODAJNO) IME, pod katerim se živilo daje v promet za ponujeno živilo" dataDxfId="763" totalsRowDxfId="762" dataCellStyle="Valuta"/>
    <tableColumn id="12" xr3:uid="{00000000-0010-0000-0700-00000C000000}" name="Dejanska masa/volumen ponujenega živila" dataDxfId="761" totalsRowDxfId="760" dataCellStyle="Valuta"/>
    <tableColumn id="13" xr3:uid="{00000000-0010-0000-0700-00000D000000}" name="cena/enota brez DDV v EUR" dataDxfId="759" totalsRowDxfId="758"/>
    <tableColumn id="14" xr3:uid="{00000000-0010-0000-0700-00000E000000}" name="Cena za dejansko maso/volumen ponujenega živila brez DDV " dataDxfId="757" totalsRowDxfId="756"/>
    <tableColumn id="15" xr3:uid="{00000000-0010-0000-0700-00000F000000}" name="Stopnja DDV (%)" dataDxfId="755" totalsRowDxfId="754"/>
    <tableColumn id="16" xr3:uid="{00000000-0010-0000-0700-000010000000}" name="Davek (EUR)" dataDxfId="753" totalsRowDxfId="7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1" totalsRowDxfId="7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49" totalsRowDxfId="7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47" totalsRowDxfId="7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45" totalsRowDxfId="74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4" totalsRowCount="1" headerRowDxfId="743" dataDxfId="741" headerRowBorderDxfId="742" tableBorderDxfId="740" totalsRowBorderDxfId="739">
  <tableColumns count="21">
    <tableColumn id="1" xr3:uid="{00000000-0010-0000-0800-000001000000}" name="Zap. št." totalsRowLabel="Vsota" dataDxfId="738" totalsRowDxfId="41"/>
    <tableColumn id="22" xr3:uid="{7AA6F6D3-D448-4F47-9214-32F092EFBC71}" name="Šifra v rač. Programu" dataDxfId="737" totalsRowDxfId="40"/>
    <tableColumn id="23" xr3:uid="{2913B685-BC8C-41C9-A27B-176581806A78}" name="Skupina artikla" dataDxfId="736" totalsRowDxfId="39"/>
    <tableColumn id="2" xr3:uid="{00000000-0010-0000-0800-000002000000}" name="Tehnična specifikacija živila (stolpec 2, 2a, 2b, 2c)" dataDxfId="735" totalsRowDxfId="38"/>
    <tableColumn id="3" xr3:uid="{00000000-0010-0000-0800-000003000000}" name="ZAHTEVANO PAKIRANJE                    Masa/volumen" dataDxfId="734" totalsRowDxfId="37"/>
    <tableColumn id="4" xr3:uid="{00000000-0010-0000-0800-000004000000}" name=" ZAHTEVANO PAKIRANJE       Enota" dataDxfId="733" totalsRowDxfId="36"/>
    <tableColumn id="21" xr3:uid="{00000000-0010-0000-0800-000015000000}" name="ZAHTEVANA SHEMA KAKOVOSTI" dataDxfId="732" totalsRowDxfId="35"/>
    <tableColumn id="5" xr3:uid="{00000000-0010-0000-0800-000005000000}" name="Okvirna količina" dataDxfId="731" totalsRowDxfId="34" dataCellStyle="Valuta"/>
    <tableColumn id="6" xr3:uid="{00000000-0010-0000-0800-000006000000}" name="Enota mere količine" dataDxfId="730" totalsRowDxfId="33"/>
    <tableColumn id="9" xr3:uid="{00000000-0010-0000-0800-000009000000}" name="Koda za naročanje" dataDxfId="729" totalsRowDxfId="32" dataCellStyle="Valuta"/>
    <tableColumn id="10" xr3:uid="{00000000-0010-0000-0800-00000A000000}" name="BLAGOVNA ZNAMKA ali PROIZVAJALEC" dataDxfId="728" totalsRowDxfId="31" dataCellStyle="Valuta"/>
    <tableColumn id="11" xr3:uid="{00000000-0010-0000-0800-00000B000000}" name="  (PRODAJNO) IME, pod katerim se živilo daje v promet za ponujeno živilo" dataDxfId="727" totalsRowDxfId="30" dataCellStyle="Valuta"/>
    <tableColumn id="12" xr3:uid="{00000000-0010-0000-0800-00000C000000}" name="Dejanska masa/volumen ponujenega živila" dataDxfId="726" totalsRowDxfId="29" dataCellStyle="Valuta"/>
    <tableColumn id="13" xr3:uid="{00000000-0010-0000-0800-00000D000000}" name="cena/enota brez DDV v EUR" dataDxfId="725" totalsRowDxfId="28"/>
    <tableColumn id="14" xr3:uid="{00000000-0010-0000-0800-00000E000000}" name="Cena za dejansko maso/volumen ponujenega živila brez DDV " dataDxfId="724" totalsRowDxfId="27"/>
    <tableColumn id="15" xr3:uid="{00000000-0010-0000-0800-00000F000000}" name="Stopnja DDV (%)" dataDxfId="723" totalsRowDxfId="26"/>
    <tableColumn id="16" xr3:uid="{00000000-0010-0000-0800-000010000000}" name="Davek (EUR)" dataDxfId="722" totalsRowDxfId="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21" totalsRowDxfId="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20" totalsRowDxfId="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19" totalsRowDxfId="2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18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3" totalsRowCount="1" headerRowDxfId="717" dataDxfId="715" headerRowBorderDxfId="716" tableBorderDxfId="714" totalsRowBorderDxfId="713">
  <tableColumns count="21">
    <tableColumn id="1" xr3:uid="{00000000-0010-0000-0900-000001000000}" name="Zap. št." totalsRowLabel="Vsota" dataDxfId="712" totalsRowDxfId="711"/>
    <tableColumn id="22" xr3:uid="{489324D6-4BDD-4EFF-9CD7-BFFEF28C6FC6}" name="Šifra v rač. Programu" dataDxfId="710" totalsRowDxfId="709"/>
    <tableColumn id="23" xr3:uid="{FFB574F7-F447-485E-B0D2-94EED19A0EF7}" name="Skupina artikla" dataDxfId="708" totalsRowDxfId="707"/>
    <tableColumn id="2" xr3:uid="{00000000-0010-0000-0900-000002000000}" name="Tehnična specifikacija živila (stolpec 2, 2a, 2b, 2c)" dataDxfId="706" totalsRowDxfId="705"/>
    <tableColumn id="3" xr3:uid="{00000000-0010-0000-0900-000003000000}" name="ZAHTEVANO PAKIRANJE                    Masa/volumen" dataDxfId="704" totalsRowDxfId="703"/>
    <tableColumn id="4" xr3:uid="{00000000-0010-0000-0900-000004000000}" name=" ZAHTEVANO PAKIRANJE       Enota" dataDxfId="702" totalsRowDxfId="701"/>
    <tableColumn id="21" xr3:uid="{00000000-0010-0000-0900-000015000000}" name="ZAHTEVANA SHEMA KAKOVOSTI" dataDxfId="700" totalsRowDxfId="699"/>
    <tableColumn id="5" xr3:uid="{00000000-0010-0000-0900-000005000000}" name="Okvirna količina" dataDxfId="698" totalsRowDxfId="697" dataCellStyle="Valuta"/>
    <tableColumn id="6" xr3:uid="{00000000-0010-0000-0900-000006000000}" name="Enota mere količine" dataDxfId="696" totalsRowDxfId="695"/>
    <tableColumn id="9" xr3:uid="{00000000-0010-0000-0900-000009000000}" name="Koda za naročanje" dataDxfId="694" totalsRowDxfId="693" dataCellStyle="Valuta"/>
    <tableColumn id="10" xr3:uid="{00000000-0010-0000-0900-00000A000000}" name="BLAGOVNA ZNAMKA ali PROIZVAJALEC" dataDxfId="692" totalsRowDxfId="691" dataCellStyle="Valuta"/>
    <tableColumn id="11" xr3:uid="{00000000-0010-0000-0900-00000B000000}" name="  (PRODAJNO) IME, pod katerim se živilo daje v promet za ponujeno živilo" dataDxfId="690" totalsRowDxfId="689" dataCellStyle="Valuta"/>
    <tableColumn id="12" xr3:uid="{00000000-0010-0000-0900-00000C000000}" name="Dejanska masa/volumen ponujenega živila" dataDxfId="688" totalsRowDxfId="687" dataCellStyle="Valuta"/>
    <tableColumn id="13" xr3:uid="{00000000-0010-0000-0900-00000D000000}" name="cena/enota brez DDV v EUR" dataDxfId="686" totalsRowDxfId="685"/>
    <tableColumn id="14" xr3:uid="{00000000-0010-0000-0900-00000E000000}" name="Cena za dejansko maso/volumen ponujenega živila brez DDV " dataDxfId="684" totalsRowDxfId="683"/>
    <tableColumn id="15" xr3:uid="{00000000-0010-0000-0900-00000F000000}" name="Stopnja DDV (%)" dataDxfId="682" totalsRowDxfId="681"/>
    <tableColumn id="16" xr3:uid="{00000000-0010-0000-0900-000010000000}" name="Davek (EUR)" dataDxfId="680" totalsRowDxfId="6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78" totalsRowDxfId="6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76" totalsRowDxfId="6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74" totalsRowDxfId="6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72" totalsRowDxfId="6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4" totalsRowCount="1" headerRowDxfId="670" dataDxfId="668" headerRowBorderDxfId="669" tableBorderDxfId="667" totalsRowBorderDxfId="666">
  <tableColumns count="21">
    <tableColumn id="1" xr3:uid="{00000000-0010-0000-0A00-000001000000}" name="Zap. št." totalsRowLabel="Vsota" dataDxfId="665" totalsRowDxfId="104"/>
    <tableColumn id="22" xr3:uid="{D272B638-51E7-4CAD-AC38-0B2C2D30A7E2}" name="Šifra v rač. Programu" dataDxfId="664" totalsRowDxfId="103"/>
    <tableColumn id="23" xr3:uid="{E7F0CDB1-DAF1-4A69-A3DB-9481F50C26D1}" name="Skupina artikla" dataDxfId="663" totalsRowDxfId="102"/>
    <tableColumn id="2" xr3:uid="{00000000-0010-0000-0A00-000002000000}" name="Tehnična specifikacija živila (stolpec 2, 2a, 2b, 2c)" dataDxfId="662" totalsRowDxfId="101"/>
    <tableColumn id="3" xr3:uid="{00000000-0010-0000-0A00-000003000000}" name="ZAHTEVANO PAKIRANJE                    Masa/volumen" dataDxfId="661" totalsRowDxfId="100"/>
    <tableColumn id="4" xr3:uid="{00000000-0010-0000-0A00-000004000000}" name=" ZAHTEVANO PAKIRANJE       Enota" dataDxfId="660" totalsRowDxfId="99"/>
    <tableColumn id="21" xr3:uid="{00000000-0010-0000-0A00-000015000000}" name="ZAHTEVANA SHEMA KAKOVOSTI" dataDxfId="659" totalsRowDxfId="98"/>
    <tableColumn id="5" xr3:uid="{00000000-0010-0000-0A00-000005000000}" name="Okvirna količina" dataDxfId="658" totalsRowDxfId="97" dataCellStyle="Valuta"/>
    <tableColumn id="6" xr3:uid="{00000000-0010-0000-0A00-000006000000}" name="Enota mere količine" dataDxfId="657" totalsRowDxfId="96"/>
    <tableColumn id="9" xr3:uid="{00000000-0010-0000-0A00-000009000000}" name="Koda za naročanje" dataDxfId="656" totalsRowDxfId="95" dataCellStyle="Valuta"/>
    <tableColumn id="10" xr3:uid="{00000000-0010-0000-0A00-00000A000000}" name="BLAGOVNA ZNAMKA ali PROIZVAJALEC" dataDxfId="655" totalsRowDxfId="94" dataCellStyle="Valuta"/>
    <tableColumn id="11" xr3:uid="{00000000-0010-0000-0A00-00000B000000}" name="  (PRODAJNO) IME, pod katerim se živilo daje v promet za ponujeno živilo" dataDxfId="654" totalsRowDxfId="93" dataCellStyle="Valuta"/>
    <tableColumn id="12" xr3:uid="{00000000-0010-0000-0A00-00000C000000}" name="Dejanska masa/volumen ponujenega živila" dataDxfId="653" totalsRowDxfId="92" dataCellStyle="Valuta"/>
    <tableColumn id="13" xr3:uid="{00000000-0010-0000-0A00-00000D000000}" name="cena/enota brez DDV v EUR" dataDxfId="652" totalsRowDxfId="91"/>
    <tableColumn id="14" xr3:uid="{00000000-0010-0000-0A00-00000E000000}" name="Cena za dejansko maso/volumen ponujenega živila brez DDV " dataDxfId="651" totalsRowDxfId="90"/>
    <tableColumn id="15" xr3:uid="{00000000-0010-0000-0A00-00000F000000}" name="Stopnja DDV (%)" dataDxfId="650" totalsRowDxfId="89"/>
    <tableColumn id="16" xr3:uid="{00000000-0010-0000-0A00-000010000000}" name="Davek (EUR)" dataDxfId="649" totalsRowDxfId="8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48" totalsRowDxfId="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47" totalsRowDxfId="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46" totalsRowDxfId="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45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35" totalsRowCount="1" headerRowDxfId="644" dataDxfId="642" headerRowBorderDxfId="643" tableBorderDxfId="641" totalsRowBorderDxfId="640">
  <tableColumns count="21">
    <tableColumn id="1" xr3:uid="{00000000-0010-0000-0B00-000001000000}" name="Zap. št." totalsRowLabel="Vsota" dataDxfId="639" totalsRowDxfId="638"/>
    <tableColumn id="22" xr3:uid="{99C0CFEA-372D-4E86-BF6D-C21C7A39FA1D}" name="Šifra v rač. Programu" dataDxfId="637" totalsRowDxfId="636"/>
    <tableColumn id="23" xr3:uid="{F25E9822-3682-4B6C-92A3-F37E6811361F}" name="Skupina artikla" dataDxfId="635" totalsRowDxfId="634"/>
    <tableColumn id="2" xr3:uid="{00000000-0010-0000-0B00-000002000000}" name="Tehnična specifikacija živila (stolpec 2, 2a, 2b, 2c)" dataDxfId="633" totalsRowDxfId="632"/>
    <tableColumn id="3" xr3:uid="{00000000-0010-0000-0B00-000003000000}" name="ZAHTEVANO PAKIRANJE                    Masa/volumen" dataDxfId="631" totalsRowDxfId="630"/>
    <tableColumn id="4" xr3:uid="{00000000-0010-0000-0B00-000004000000}" name=" ZAHTEVANO PAKIRANJE       Enota" dataDxfId="629" totalsRowDxfId="628"/>
    <tableColumn id="21" xr3:uid="{00000000-0010-0000-0B00-000015000000}" name="ZAHTEVANA SHEMA KAKOVOSTI" dataDxfId="627" totalsRowDxfId="626"/>
    <tableColumn id="5" xr3:uid="{00000000-0010-0000-0B00-000005000000}" name="Okvirna količina" dataDxfId="625" totalsRowDxfId="624" dataCellStyle="Valuta"/>
    <tableColumn id="6" xr3:uid="{00000000-0010-0000-0B00-000006000000}" name="Enota mere količine" dataDxfId="623" totalsRowDxfId="622"/>
    <tableColumn id="9" xr3:uid="{00000000-0010-0000-0B00-000009000000}" name="Koda za naročanje" dataDxfId="621" totalsRowDxfId="620" dataCellStyle="Valuta"/>
    <tableColumn id="10" xr3:uid="{00000000-0010-0000-0B00-00000A000000}" name="BLAGOVNA ZNAMKA ali PROIZVAJALEC" dataDxfId="619" totalsRowDxfId="618" dataCellStyle="Valuta"/>
    <tableColumn id="11" xr3:uid="{00000000-0010-0000-0B00-00000B000000}" name="  (PRODAJNO) IME, pod katerim se živilo daje v promet za ponujeno živilo" dataDxfId="617" totalsRowDxfId="616" dataCellStyle="Valuta"/>
    <tableColumn id="12" xr3:uid="{00000000-0010-0000-0B00-00000C000000}" name="Dejanska masa/volumen ponujenega živila" dataDxfId="615" totalsRowDxfId="614" dataCellStyle="Valuta"/>
    <tableColumn id="13" xr3:uid="{00000000-0010-0000-0B00-00000D000000}" name="cena/enota brez DDV v EUR" dataDxfId="613" totalsRowDxfId="612"/>
    <tableColumn id="14" xr3:uid="{00000000-0010-0000-0B00-00000E000000}" name="Cena za dejansko maso/volumen ponujenega živila brez DDV " dataDxfId="611" totalsRowDxfId="610"/>
    <tableColumn id="15" xr3:uid="{00000000-0010-0000-0B00-00000F000000}" name="Stopnja DDV (%)" dataDxfId="609" totalsRowDxfId="608"/>
    <tableColumn id="16" xr3:uid="{00000000-0010-0000-0B00-000010000000}" name="Davek (EUR)" dataDxfId="607" totalsRowDxfId="6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05" totalsRowDxfId="6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03" totalsRowDxfId="6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01" totalsRowDxfId="6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599" totalsRowDxfId="5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20" totalsRowCount="1" headerRowDxfId="597" dataDxfId="595" headerRowBorderDxfId="596" tableBorderDxfId="594" totalsRowBorderDxfId="593">
  <tableColumns count="21">
    <tableColumn id="1" xr3:uid="{00000000-0010-0000-0C00-000001000000}" name="Zap. št." totalsRowLabel="Vsota" dataDxfId="592" totalsRowDxfId="591"/>
    <tableColumn id="22" xr3:uid="{BDCB6CAA-B128-4204-A79E-36040ED7FBD7}" name="Šifra v rač. Programu" dataDxfId="590" totalsRowDxfId="589"/>
    <tableColumn id="23" xr3:uid="{77EC3069-6581-4EDD-A0D2-71D376C98B7F}" name="Skupina artikla" dataDxfId="588" totalsRowDxfId="587"/>
    <tableColumn id="2" xr3:uid="{00000000-0010-0000-0C00-000002000000}" name="Tehnična specifikacija živila (stolpec 2, 2a, 2b, 2c)" dataDxfId="586" totalsRowDxfId="585"/>
    <tableColumn id="3" xr3:uid="{00000000-0010-0000-0C00-000003000000}" name="ZAHTEVANO PAKIRANJE                    Masa/volumen" dataDxfId="584" totalsRowDxfId="583"/>
    <tableColumn id="4" xr3:uid="{00000000-0010-0000-0C00-000004000000}" name=" ZAHTEVANO PAKIRANJE       Enota" dataDxfId="582" totalsRowDxfId="581"/>
    <tableColumn id="21" xr3:uid="{00000000-0010-0000-0C00-000015000000}" name="ZAHTEVANA SHEMA KAKOVOSTI" dataDxfId="580" totalsRowDxfId="579"/>
    <tableColumn id="5" xr3:uid="{00000000-0010-0000-0C00-000005000000}" name="Okvirna količina" dataDxfId="578" totalsRowDxfId="577" dataCellStyle="Valuta"/>
    <tableColumn id="6" xr3:uid="{00000000-0010-0000-0C00-000006000000}" name="Enota mere količine" dataDxfId="576" totalsRowDxfId="575"/>
    <tableColumn id="9" xr3:uid="{00000000-0010-0000-0C00-000009000000}" name="Koda za naročanje" dataDxfId="574" totalsRowDxfId="573" dataCellStyle="Valuta"/>
    <tableColumn id="10" xr3:uid="{00000000-0010-0000-0C00-00000A000000}" name="BLAGOVNA ZNAMKA ali PROIZVAJALEC" dataDxfId="572" totalsRowDxfId="571" dataCellStyle="Valuta"/>
    <tableColumn id="11" xr3:uid="{00000000-0010-0000-0C00-00000B000000}" name="  (PRODAJNO) IME, pod katerim se živilo daje v promet za ponujeno živilo" dataDxfId="570" totalsRowDxfId="569" dataCellStyle="Valuta"/>
    <tableColumn id="12" xr3:uid="{00000000-0010-0000-0C00-00000C000000}" name="Dejanska masa/volumen ponujenega živila" dataDxfId="568" totalsRowDxfId="567" dataCellStyle="Valuta"/>
    <tableColumn id="13" xr3:uid="{00000000-0010-0000-0C00-00000D000000}" name="cena/enota brez DDV v EUR" dataDxfId="566" totalsRowDxfId="565"/>
    <tableColumn id="14" xr3:uid="{00000000-0010-0000-0C00-00000E000000}" name="Cena za dejansko maso/volumen ponujenega živila brez DDV " dataDxfId="564" totalsRowDxfId="563"/>
    <tableColumn id="15" xr3:uid="{00000000-0010-0000-0C00-00000F000000}" name="Stopnja DDV (%)" dataDxfId="562" totalsRowDxfId="561"/>
    <tableColumn id="16" xr3:uid="{00000000-0010-0000-0C00-000010000000}" name="Davek (EUR)" dataDxfId="560" totalsRowDxfId="5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58" totalsRowDxfId="5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56" totalsRowDxfId="5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54" totalsRowDxfId="5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552" totalsRowDxfId="5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159" totalsRowCount="1" headerRowDxfId="550" dataDxfId="548" totalsRowDxfId="546" headerRowBorderDxfId="549" tableBorderDxfId="547" totalsRowBorderDxfId="545">
  <tableColumns count="21">
    <tableColumn id="1" xr3:uid="{00000000-0010-0000-0D00-000001000000}" name="Zap. št." totalsRowLabel="Vsota" dataDxfId="544" totalsRowDxfId="20"/>
    <tableColumn id="22" xr3:uid="{771E4FF2-48CC-4805-80DA-183DA1233586}" name="Šifra v rač. Programu" dataDxfId="543" totalsRowDxfId="19"/>
    <tableColumn id="23" xr3:uid="{2F8E77B3-B484-4ED3-BE9A-E53F48CE5DD8}" name="Skupina artikla" dataDxfId="542" totalsRowDxfId="18"/>
    <tableColumn id="2" xr3:uid="{00000000-0010-0000-0D00-000002000000}" name="Tehnična specifikacija živila (stolpec 2, 2a, 2b, 2c)" dataDxfId="541" totalsRowDxfId="17"/>
    <tableColumn id="3" xr3:uid="{00000000-0010-0000-0D00-000003000000}" name="ZAHTEVANO PAKIRANJE                    Masa/volumen" dataDxfId="540" totalsRowDxfId="16"/>
    <tableColumn id="4" xr3:uid="{00000000-0010-0000-0D00-000004000000}" name=" ZAHTEVANO PAKIRANJE       Enota" dataDxfId="539" totalsRowDxfId="15"/>
    <tableColumn id="21" xr3:uid="{00000000-0010-0000-0D00-000015000000}" name="ZAHTEVANA SHEMA KAKOVOSTI" dataDxfId="538" totalsRowDxfId="14"/>
    <tableColumn id="5" xr3:uid="{00000000-0010-0000-0D00-000005000000}" name="Okvirna količina" dataDxfId="537" totalsRowDxfId="13" dataCellStyle="Valuta"/>
    <tableColumn id="6" xr3:uid="{00000000-0010-0000-0D00-000006000000}" name="Enota mere količine" dataDxfId="536" totalsRowDxfId="12"/>
    <tableColumn id="9" xr3:uid="{00000000-0010-0000-0D00-000009000000}" name="Koda za naročanje" dataDxfId="535" totalsRowDxfId="11" dataCellStyle="Valuta"/>
    <tableColumn id="10" xr3:uid="{00000000-0010-0000-0D00-00000A000000}" name="BLAGOVNA ZNAMKA ali PROIZVAJALEC" dataDxfId="534" totalsRowDxfId="10" dataCellStyle="Valuta"/>
    <tableColumn id="11" xr3:uid="{00000000-0010-0000-0D00-00000B000000}" name="  (PRODAJNO) IME, pod katerim se živilo daje v promet za ponujeno živilo" dataDxfId="533" totalsRowDxfId="9" dataCellStyle="Valuta"/>
    <tableColumn id="12" xr3:uid="{00000000-0010-0000-0D00-00000C000000}" name="Dejanska masa/volumen ponujenega živila" dataDxfId="532" totalsRowDxfId="8" dataCellStyle="Valuta"/>
    <tableColumn id="13" xr3:uid="{00000000-0010-0000-0D00-00000D000000}" name="cena/enota brez DDV v EUR" dataDxfId="531" totalsRowDxfId="7"/>
    <tableColumn id="14" xr3:uid="{00000000-0010-0000-0D00-00000E000000}" name="Cena za dejansko maso/volumen ponujenega živila brez DDV " dataDxfId="530" totalsRowDxfId="6"/>
    <tableColumn id="15" xr3:uid="{00000000-0010-0000-0D00-00000F000000}" name="Stopnja DDV (%)" dataDxfId="529" totalsRowDxfId="5"/>
    <tableColumn id="16" xr3:uid="{00000000-0010-0000-0D00-000010000000}" name="Davek (EUR)" dataDxfId="528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27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26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25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524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53" totalsRowCount="1" headerRowDxfId="523" dataDxfId="521" headerRowBorderDxfId="522" tableBorderDxfId="520" totalsRowBorderDxfId="519">
  <tableColumns count="21">
    <tableColumn id="1" xr3:uid="{00000000-0010-0000-0E00-000001000000}" name="Zap. št." totalsRowLabel="Vsota" dataDxfId="518" totalsRowDxfId="517" dataCellStyle="Navadno 2"/>
    <tableColumn id="22" xr3:uid="{BC7503CB-499D-4D53-AF3C-768960EE4974}" name="Šifra v rač. Programu" dataDxfId="516" totalsRowDxfId="515" dataCellStyle="Navadno 2"/>
    <tableColumn id="23" xr3:uid="{FFEA8280-FC9C-48A1-BE6A-365FE78FCBE7}" name="Skupina artikla" dataDxfId="514" totalsRowDxfId="513" dataCellStyle="Navadno 2"/>
    <tableColumn id="2" xr3:uid="{00000000-0010-0000-0E00-000002000000}" name="Tehnična specifikacija živila (stolpec 2, 2a, 2b, 2c)" dataDxfId="512" totalsRowDxfId="511" dataCellStyle="Navadno 2"/>
    <tableColumn id="3" xr3:uid="{00000000-0010-0000-0E00-000003000000}" name="ZAHTEVANO PAKIRANJE                    Masa/volumen" dataDxfId="510" totalsRowDxfId="509"/>
    <tableColumn id="4" xr3:uid="{00000000-0010-0000-0E00-000004000000}" name=" ZAHTEVANO PAKIRANJE       Enota" dataDxfId="508" totalsRowDxfId="507"/>
    <tableColumn id="21" xr3:uid="{00000000-0010-0000-0E00-000015000000}" name="ZAHTEVANA SHEMA KAKOVOSTI" dataDxfId="506" totalsRowDxfId="505"/>
    <tableColumn id="5" xr3:uid="{00000000-0010-0000-0E00-000005000000}" name="Okvirna količina" dataDxfId="504" totalsRowDxfId="503" dataCellStyle="Valuta"/>
    <tableColumn id="6" xr3:uid="{00000000-0010-0000-0E00-000006000000}" name="Enota mere količine" dataDxfId="502" totalsRowDxfId="501"/>
    <tableColumn id="9" xr3:uid="{00000000-0010-0000-0E00-000009000000}" name="Koda za naročanje" dataDxfId="500" totalsRowDxfId="499" dataCellStyle="Valuta"/>
    <tableColumn id="10" xr3:uid="{00000000-0010-0000-0E00-00000A000000}" name="BLAGOVNA ZNAMKA ali PROIZVAJALEC" dataDxfId="498" totalsRowDxfId="497" dataCellStyle="Valuta"/>
    <tableColumn id="11" xr3:uid="{00000000-0010-0000-0E00-00000B000000}" name="  (PRODAJNO) IME, pod katerim se živilo daje v promet za ponujeno živilo" dataDxfId="496" totalsRowDxfId="495" dataCellStyle="Valuta"/>
    <tableColumn id="12" xr3:uid="{00000000-0010-0000-0E00-00000C000000}" name="Dejanska masa/volumen ponujenega živila" dataDxfId="494" totalsRowDxfId="493" dataCellStyle="Valuta"/>
    <tableColumn id="13" xr3:uid="{00000000-0010-0000-0E00-00000D000000}" name="cena/enota brez DDV v EUR" dataDxfId="492" totalsRowDxfId="491"/>
    <tableColumn id="14" xr3:uid="{00000000-0010-0000-0E00-00000E000000}" name="Cena za dejansko maso/volumen ponujenega živila brez DDV " dataDxfId="490" totalsRowDxfId="489"/>
    <tableColumn id="15" xr3:uid="{00000000-0010-0000-0E00-00000F000000}" name="Stopnja DDV (%)" dataDxfId="488" totalsRowDxfId="487"/>
    <tableColumn id="16" xr3:uid="{00000000-0010-0000-0E00-000010000000}" name="Davek (EUR)" dataDxfId="486" totalsRowDxfId="48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84" totalsRowDxfId="48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82" totalsRowDxfId="48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80" totalsRowDxfId="47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78" totalsRowDxfId="47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9" totalsRowCount="1" headerRowDxfId="476" dataDxfId="474" headerRowBorderDxfId="475" tableBorderDxfId="473" totalsRowBorderDxfId="472">
  <tableColumns count="21">
    <tableColumn id="1" xr3:uid="{00000000-0010-0000-0F00-000001000000}" name="Zap. št." totalsRowLabel="Vsota" dataDxfId="471" totalsRowDxfId="470"/>
    <tableColumn id="22" xr3:uid="{769DCAFF-F48E-477A-964B-5B28635587E9}" name="Šifra v rač. Programu" dataDxfId="469" totalsRowDxfId="468"/>
    <tableColumn id="23" xr3:uid="{07F74E07-2E45-4FFD-AFC3-A25B9A3CD093}" name="Skupina artikla" dataDxfId="467" totalsRowDxfId="466"/>
    <tableColumn id="2" xr3:uid="{00000000-0010-0000-0F00-000002000000}" name="Tehnična specifikacija živila (stolpec 2, 2a, 2b, 2c)" dataDxfId="465" totalsRowDxfId="464"/>
    <tableColumn id="3" xr3:uid="{00000000-0010-0000-0F00-000003000000}" name="ZAHTEVANO PAKIRANJE                    Masa/volumen" dataDxfId="463" totalsRowDxfId="462"/>
    <tableColumn id="4" xr3:uid="{00000000-0010-0000-0F00-000004000000}" name=" ZAHTEVANO PAKIRANJE       Enota" dataDxfId="461" totalsRowDxfId="460"/>
    <tableColumn id="21" xr3:uid="{00000000-0010-0000-0F00-000015000000}" name="ZAHTEVANA SHEMA KAKOVOSTI" dataDxfId="459" totalsRowDxfId="458"/>
    <tableColumn id="5" xr3:uid="{00000000-0010-0000-0F00-000005000000}" name="Okvirna količina" dataDxfId="457" totalsRowDxfId="456" dataCellStyle="Valuta"/>
    <tableColumn id="6" xr3:uid="{00000000-0010-0000-0F00-000006000000}" name="Enota mere količine" dataDxfId="455" totalsRowDxfId="454"/>
    <tableColumn id="9" xr3:uid="{00000000-0010-0000-0F00-000009000000}" name="Koda za naročanje" dataDxfId="453" totalsRowDxfId="452" dataCellStyle="Valuta"/>
    <tableColumn id="10" xr3:uid="{00000000-0010-0000-0F00-00000A000000}" name="BLAGOVNA ZNAMKA ali PROIZVAJALEC" dataDxfId="451" totalsRowDxfId="450" dataCellStyle="Valuta"/>
    <tableColumn id="11" xr3:uid="{00000000-0010-0000-0F00-00000B000000}" name="  (PRODAJNO) IME, pod katerim se živilo daje v promet za ponujeno živilo" dataDxfId="449" totalsRowDxfId="448" dataCellStyle="Valuta"/>
    <tableColumn id="12" xr3:uid="{00000000-0010-0000-0F00-00000C000000}" name="Dejanska masa/volumen ponujenega živila" dataDxfId="447" totalsRowDxfId="446" dataCellStyle="Valuta"/>
    <tableColumn id="13" xr3:uid="{00000000-0010-0000-0F00-00000D000000}" name="cena/enota brez DDV v EUR" dataDxfId="445" totalsRowDxfId="444"/>
    <tableColumn id="14" xr3:uid="{00000000-0010-0000-0F00-00000E000000}" name="Cena za dejansko maso/volumen ponujenega živila brez DDV " dataDxfId="443" totalsRowDxfId="442"/>
    <tableColumn id="15" xr3:uid="{00000000-0010-0000-0F00-00000F000000}" name="Stopnja DDV (%)" dataDxfId="441" totalsRowDxfId="440"/>
    <tableColumn id="16" xr3:uid="{00000000-0010-0000-0F00-000010000000}" name="Davek (EUR)" dataDxfId="439" totalsRowDxfId="43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37" totalsRowDxfId="43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35" totalsRowDxfId="43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33" totalsRowDxfId="43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31" totalsRowDxfId="43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S30" totalsRowCount="1" headerRowDxfId="429" dataDxfId="427" headerRowBorderDxfId="428" tableBorderDxfId="426" totalsRowBorderDxfId="425">
  <tableColumns count="19">
    <tableColumn id="1" xr3:uid="{00000000-0010-0000-1000-000001000000}" name="Zap. št." totalsRowLabel="Vsota" dataDxfId="424" totalsRowDxfId="423"/>
    <tableColumn id="2" xr3:uid="{00000000-0010-0000-1000-000002000000}" name="Stolpec1" dataDxfId="422" totalsRowDxfId="421"/>
    <tableColumn id="3" xr3:uid="{00000000-0010-0000-1000-000003000000}" name="ZAHTEVANO PAKIRANJE                    Masa/volumen" dataDxfId="420" totalsRowDxfId="419"/>
    <tableColumn id="4" xr3:uid="{00000000-0010-0000-1000-000004000000}" name=" ZAHTEVANO PAKIRANJE       Enota" dataDxfId="418" totalsRowDxfId="417"/>
    <tableColumn id="21" xr3:uid="{00000000-0010-0000-1000-000015000000}" name="ZAHTEVANA SHEMA KAKOVOSTI" dataDxfId="416" totalsRowDxfId="415"/>
    <tableColumn id="5" xr3:uid="{00000000-0010-0000-1000-000005000000}" name="Okvirna količina" dataDxfId="414" totalsRowDxfId="413" dataCellStyle="Valuta"/>
    <tableColumn id="6" xr3:uid="{00000000-0010-0000-1000-000006000000}" name="Enota mere količine" dataDxfId="412" totalsRowDxfId="411"/>
    <tableColumn id="9" xr3:uid="{00000000-0010-0000-1000-000009000000}" name="Koda za naročanje" dataDxfId="410" totalsRowDxfId="409" dataCellStyle="Valuta"/>
    <tableColumn id="10" xr3:uid="{00000000-0010-0000-1000-00000A000000}" name="BLAGOVNA ZNAMKA ali PROIZVAJALEC" dataDxfId="408" totalsRowDxfId="407" dataCellStyle="Valuta"/>
    <tableColumn id="11" xr3:uid="{00000000-0010-0000-1000-00000B000000}" name="  (PRODAJNO) IME, pod katerim se živilo daje v promet za ponujeno živilo" dataDxfId="406" totalsRowDxfId="405" dataCellStyle="Valuta"/>
    <tableColumn id="12" xr3:uid="{00000000-0010-0000-1000-00000C000000}" name="Dejanska masa/volumen ponujenega živila" dataDxfId="404" totalsRowDxfId="403" dataCellStyle="Valuta"/>
    <tableColumn id="13" xr3:uid="{00000000-0010-0000-1000-00000D000000}" name="cena/enota brez DDV v EUR" dataDxfId="402" totalsRowDxfId="401"/>
    <tableColumn id="14" xr3:uid="{00000000-0010-0000-1000-00000E000000}" name="Cena za dejansko maso/volumen ponujenega živila brez DDV " dataDxfId="400" totalsRowDxfId="399"/>
    <tableColumn id="15" xr3:uid="{00000000-0010-0000-1000-00000F000000}" name="Stopnja DDV (%)" dataDxfId="398" totalsRowDxfId="397"/>
    <tableColumn id="16" xr3:uid="{00000000-0010-0000-1000-000010000000}" name="Davek (EUR)" dataDxfId="396" totalsRowDxfId="39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94" totalsRowDxfId="39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92" totalsRowDxfId="39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90" totalsRowDxfId="38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88" totalsRowDxfId="38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9" totalsRowCount="1" headerRowDxfId="386" dataDxfId="384" headerRowBorderDxfId="385" tableBorderDxfId="383" totalsRowBorderDxfId="382">
  <tableColumns count="21">
    <tableColumn id="1" xr3:uid="{00000000-0010-0000-1100-000001000000}" name="Zap. št." totalsRowLabel="Vsota" dataDxfId="381" totalsRowDxfId="380"/>
    <tableColumn id="22" xr3:uid="{3FF3697E-8639-48DA-AB5F-DC85C34EC24C}" name="Šifra v rač. Programu" dataDxfId="379" totalsRowDxfId="378"/>
    <tableColumn id="23" xr3:uid="{E8FF5F8F-A1FE-4216-A2DC-60E77C2760E2}" name="Skupina artikla" dataDxfId="377" totalsRowDxfId="376"/>
    <tableColumn id="2" xr3:uid="{00000000-0010-0000-1100-000002000000}" name="Tehnična specifikacija živila (stolpec 2, 2a, 2b, 2c)" dataDxfId="375" totalsRowDxfId="374"/>
    <tableColumn id="3" xr3:uid="{00000000-0010-0000-1100-000003000000}" name="ZAHTEVANO PAKIRANJE                    Masa/volumen" dataDxfId="373" totalsRowDxfId="372"/>
    <tableColumn id="4" xr3:uid="{00000000-0010-0000-1100-000004000000}" name=" ZAHTEVANO PAKIRANJE       Enota" dataDxfId="371" totalsRowDxfId="370"/>
    <tableColumn id="21" xr3:uid="{00000000-0010-0000-1100-000015000000}" name="ZAHTEVANA SHEMA KAKOVOSTI" dataDxfId="369" totalsRowDxfId="368"/>
    <tableColumn id="5" xr3:uid="{00000000-0010-0000-1100-000005000000}" name="Okvirna količina" dataDxfId="367" totalsRowDxfId="366" dataCellStyle="Valuta"/>
    <tableColumn id="6" xr3:uid="{00000000-0010-0000-1100-000006000000}" name="Enota mere količine" dataDxfId="365" totalsRowDxfId="364"/>
    <tableColumn id="9" xr3:uid="{00000000-0010-0000-1100-000009000000}" name="Koda za naročanje" dataDxfId="363" totalsRowDxfId="362" dataCellStyle="Valuta"/>
    <tableColumn id="10" xr3:uid="{00000000-0010-0000-1100-00000A000000}" name="BLAGOVNA ZNAMKA ali PROIZVAJALEC" dataDxfId="361" totalsRowDxfId="360" dataCellStyle="Valuta"/>
    <tableColumn id="11" xr3:uid="{00000000-0010-0000-1100-00000B000000}" name="  (PRODAJNO) IME, pod katerim se živilo daje v promet za ponujeno živilo" dataDxfId="359" totalsRowDxfId="358" dataCellStyle="Valuta"/>
    <tableColumn id="12" xr3:uid="{00000000-0010-0000-1100-00000C000000}" name="Dejanska masa/volumen ponujenega živila" dataDxfId="357" totalsRowDxfId="356" dataCellStyle="Valuta"/>
    <tableColumn id="13" xr3:uid="{00000000-0010-0000-1100-00000D000000}" name="cena/enota brez DDV v EUR" dataDxfId="355" totalsRowDxfId="354"/>
    <tableColumn id="14" xr3:uid="{00000000-0010-0000-1100-00000E000000}" name="Cena za dejansko maso/volumen ponujenega živila brez DDV " dataDxfId="353" totalsRowDxfId="352"/>
    <tableColumn id="15" xr3:uid="{00000000-0010-0000-1100-00000F000000}" name="Stopnja DDV (%)" dataDxfId="351" totalsRowDxfId="350"/>
    <tableColumn id="16" xr3:uid="{00000000-0010-0000-1100-000010000000}" name="Davek (EUR)" dataDxfId="349" totalsRowDxfId="34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47" totalsRowDxfId="34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5" totalsRowDxfId="34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43" totalsRowDxfId="34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41" totalsRowDxfId="34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964AE8F7-1A76-4A97-87B7-5742C04D2BE3}" name="Sklop19" displayName="Sklop19" ref="A15:U20" totalsRowCount="1" headerRowDxfId="339" dataDxfId="337" headerRowBorderDxfId="338" tableBorderDxfId="336" totalsRowBorderDxfId="335">
  <tableColumns count="21">
    <tableColumn id="1" xr3:uid="{0A2D8B42-3FA6-4678-AFA0-432930F6C803}" name="Zap. št." totalsRowLabel="Vsota" dataDxfId="334" totalsRowDxfId="333"/>
    <tableColumn id="22" xr3:uid="{C46AD667-F883-49DD-8203-2CE4DB061056}" name="Šifra v rač. Programu" dataDxfId="332" totalsRowDxfId="331"/>
    <tableColumn id="23" xr3:uid="{77E03B54-F477-42D2-AC64-8606DBD1B775}" name="Skupina artikla" dataDxfId="330" totalsRowDxfId="329"/>
    <tableColumn id="2" xr3:uid="{448497F7-BF41-4509-B0A0-163AA7EDFCAB}" name="Tehnična specifikacija živila (stolpec 2, 2a, 2b, 2c)" dataDxfId="328" totalsRowDxfId="327"/>
    <tableColumn id="3" xr3:uid="{CD24FF3D-2C5C-493D-9AB7-FD761EBBFB5B}" name="ZAHTEVANO PAKIRANJE                    Masa/volumen" dataDxfId="326" totalsRowDxfId="325"/>
    <tableColumn id="4" xr3:uid="{FC6F42B3-F737-475A-8A13-1F638F95F6EC}" name=" ZAHTEVANO PAKIRANJE       Enota" dataDxfId="324" totalsRowDxfId="323"/>
    <tableColumn id="21" xr3:uid="{271A00A7-3AF2-4CDC-A933-E0DF45BABBE1}" name="ZAHTEVANA SHEMA KAKOVOSTI" dataDxfId="322" totalsRowDxfId="321"/>
    <tableColumn id="5" xr3:uid="{384A92DA-079B-4891-B1FA-82A184C5B8ED}" name="Okvirna količina" dataDxfId="320" totalsRowDxfId="319" dataCellStyle="Valuta"/>
    <tableColumn id="6" xr3:uid="{E00E5E6A-66C4-422C-974C-BC56A89CD119}" name="Enota mere količine" dataDxfId="318" totalsRowDxfId="317"/>
    <tableColumn id="9" xr3:uid="{5B4122EA-1CEB-4B5E-8AD8-387AD2CA7336}" name="Koda za naročanje" dataDxfId="316" totalsRowDxfId="315" dataCellStyle="Valuta"/>
    <tableColumn id="10" xr3:uid="{F7CD4E30-1758-4825-822B-2BE067F4520B}" name="BLAGOVNA ZNAMKA ali PROIZVAJALEC" dataDxfId="314" totalsRowDxfId="313" dataCellStyle="Valuta"/>
    <tableColumn id="11" xr3:uid="{D550012E-C871-41CE-9569-E8306DD25446}" name="  (PRODAJNO) IME, pod katerim se živilo daje v promet za ponujeno živilo" dataDxfId="312" totalsRowDxfId="311" dataCellStyle="Valuta"/>
    <tableColumn id="12" xr3:uid="{B2404205-FF08-4A27-B531-4EEE7776F903}" name="Dejanska masa/volumen ponujenega živila" dataDxfId="310" totalsRowDxfId="309" dataCellStyle="Valuta"/>
    <tableColumn id="13" xr3:uid="{B3901B00-735B-496B-B64D-71421D8CA1ED}" name="cena/enota brez DDV v EUR" dataDxfId="308" totalsRowDxfId="307"/>
    <tableColumn id="14" xr3:uid="{E767E297-ACC2-4043-849D-E1FAC7E10BBA}" name="Cena za dejansko maso/volumen ponujenega živila brez DDV " dataDxfId="306" totalsRowDxfId="305"/>
    <tableColumn id="15" xr3:uid="{59CA000D-81A6-4D3E-A28C-DB26322D60E1}" name="Stopnja DDV (%)" dataDxfId="304" totalsRowDxfId="303"/>
    <tableColumn id="16" xr3:uid="{7134670E-E56C-42C7-809A-180B5270D8B5}" name="Davek (EUR)" dataDxfId="302" totalsRowDxfId="301">
      <calculatedColumnFormula>+Sklop19[[#This Row],[cena/enota brez DDV v EUR]]*Sklop19[[#This Row],[Stopnja DDV (%)]]</calculatedColumnFormula>
    </tableColumn>
    <tableColumn id="17" xr3:uid="{5BFF1BA2-E556-44EB-9744-67B501DBAF60}" name="Končna cena/enoto mere (EUR) z DDV" dataDxfId="300" totalsRowDxfId="299">
      <calculatedColumnFormula>+Sklop19[[#This Row],[cena/enota brez DDV v EUR]]+Sklop19[[#This Row],[Davek (EUR)]]</calculatedColumnFormula>
    </tableColumn>
    <tableColumn id="18" xr3:uid="{6791A760-E32C-4210-9F89-673772FBA551}" name="Vrednost za okvirno količino (EUR) brez DDV" totalsRowFunction="sum" dataDxfId="298" totalsRowDxfId="297">
      <calculatedColumnFormula>+Sklop19[[#This Row],[cena/enota brez DDV v EUR]]*Sklop19[[#This Row],[Okvirna količina]]</calculatedColumnFormula>
    </tableColumn>
    <tableColumn id="19" xr3:uid="{C9C733BC-3213-407D-BBB6-D97FAEA6464D}" name="Vrednost za okvirno količino (EUR) z DDV" totalsRowFunction="sum" dataDxfId="296" totalsRowDxfId="295">
      <calculatedColumnFormula>+Sklop19[[#This Row],[Končna cena/enoto mere (EUR) z DDV]]*Sklop19[[#This Row],[Okvirna količina]]</calculatedColumnFormula>
    </tableColumn>
    <tableColumn id="20" xr3:uid="{A374A013-0C58-4178-81AF-6011F98F8D74}" name="Shema kakovosti_x000a_(nacionalne, evropske)_x000a_" dataDxfId="294" totalsRowDxfId="29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7" totalsRowCount="1" headerRowDxfId="292" dataDxfId="290" headerRowBorderDxfId="291" tableBorderDxfId="289" totalsRowBorderDxfId="288">
  <tableColumns count="21">
    <tableColumn id="1" xr3:uid="{00000000-0010-0000-1200-000001000000}" name="Zap. št." totalsRowLabel="Vsota" dataDxfId="287" totalsRowDxfId="286"/>
    <tableColumn id="22" xr3:uid="{634D3314-34A5-4DB6-9D45-822DFAB34AE9}" name="Šifra v rač. Programu" dataDxfId="285" totalsRowDxfId="284"/>
    <tableColumn id="23" xr3:uid="{D4CCD048-3360-46FE-82B1-A1910A2A2447}" name="Skupina artikla" dataDxfId="283" totalsRowDxfId="282"/>
    <tableColumn id="2" xr3:uid="{00000000-0010-0000-1200-000002000000}" name="Tehnična specifikacija živila (stolpec 2, 2a, 2b, 2c)" dataDxfId="281" totalsRowDxfId="280"/>
    <tableColumn id="3" xr3:uid="{00000000-0010-0000-1200-000003000000}" name="ZAHTEVANO PAKIRANJE                    Masa/volumen" dataDxfId="279" totalsRowDxfId="278"/>
    <tableColumn id="4" xr3:uid="{00000000-0010-0000-1200-000004000000}" name=" ZAHTEVANO PAKIRANJE       Enota" dataDxfId="277" totalsRowDxfId="276"/>
    <tableColumn id="21" xr3:uid="{00000000-0010-0000-1200-000015000000}" name="ZAHTEVANA SHEMA KAKOVOSTI" dataDxfId="275" totalsRowDxfId="274"/>
    <tableColumn id="5" xr3:uid="{00000000-0010-0000-1200-000005000000}" name="Okvirna količina" dataDxfId="273" totalsRowDxfId="272" dataCellStyle="Valuta"/>
    <tableColumn id="6" xr3:uid="{00000000-0010-0000-1200-000006000000}" name="Enota mere količine" dataDxfId="271" totalsRowDxfId="270"/>
    <tableColumn id="9" xr3:uid="{00000000-0010-0000-1200-000009000000}" name="Koda za naročanje" dataDxfId="269" totalsRowDxfId="268" dataCellStyle="Valuta"/>
    <tableColumn id="10" xr3:uid="{00000000-0010-0000-1200-00000A000000}" name="BLAGOVNA ZNAMKA ali PROIZVAJALEC" dataDxfId="267" totalsRowDxfId="266" dataCellStyle="Valuta"/>
    <tableColumn id="11" xr3:uid="{00000000-0010-0000-1200-00000B000000}" name="  (PRODAJNO) IME, pod katerim se živilo daje v promet za ponujeno živilo" dataDxfId="265" totalsRowDxfId="264" dataCellStyle="Valuta"/>
    <tableColumn id="12" xr3:uid="{00000000-0010-0000-1200-00000C000000}" name="Dejanska masa/volumen ponujenega živila" dataDxfId="263" totalsRowDxfId="262" dataCellStyle="Valuta"/>
    <tableColumn id="13" xr3:uid="{00000000-0010-0000-1200-00000D000000}" name="cena/enota brez DDV v EUR" dataDxfId="261" totalsRowDxfId="260"/>
    <tableColumn id="14" xr3:uid="{00000000-0010-0000-1200-00000E000000}" name="Cena za dejansko maso/volumen ponujenega živila brez DDV " dataDxfId="259" totalsRowDxfId="258"/>
    <tableColumn id="15" xr3:uid="{00000000-0010-0000-1200-00000F000000}" name="Stopnja DDV (%)" dataDxfId="257" totalsRowDxfId="256"/>
    <tableColumn id="16" xr3:uid="{00000000-0010-0000-1200-000010000000}" name="Davek (EUR)" dataDxfId="255" totalsRowDxfId="254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53" totalsRowDxfId="252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51" totalsRowDxfId="250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49" totalsRowDxfId="248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247" totalsRowDxfId="24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19" totalsRowCount="1" headerRowDxfId="245" dataDxfId="243" headerRowBorderDxfId="244" tableBorderDxfId="242" totalsRowBorderDxfId="241">
  <tableColumns count="21">
    <tableColumn id="1" xr3:uid="{00000000-0010-0000-1300-000001000000}" name="Zap. št." totalsRowLabel="Vsota" dataDxfId="240" totalsRowDxfId="239"/>
    <tableColumn id="22" xr3:uid="{D99BCB44-C445-44B8-A207-080D34499B23}" name="Šifra v rač. Programu" dataDxfId="238" totalsRowDxfId="237"/>
    <tableColumn id="23" xr3:uid="{006A3C8B-14F5-4149-889D-D580618863F7}" name="Skupina artikla" dataDxfId="236" totalsRowDxfId="235"/>
    <tableColumn id="2" xr3:uid="{00000000-0010-0000-1300-000002000000}" name="Tehnična specifikacija živila (stolpec 2, 2a, 2b, 2c)" dataDxfId="234" totalsRowDxfId="233"/>
    <tableColumn id="3" xr3:uid="{00000000-0010-0000-1300-000003000000}" name="ZAHTEVANO PAKIRANJE                    Masa/volumen" dataDxfId="232" totalsRowDxfId="231"/>
    <tableColumn id="4" xr3:uid="{00000000-0010-0000-1300-000004000000}" name=" ZAHTEVANO PAKIRANJE       Enota" dataDxfId="230" totalsRowDxfId="229"/>
    <tableColumn id="21" xr3:uid="{00000000-0010-0000-1300-000015000000}" name="ZAHTEVANA SHEMA KAKOVOSTI" dataDxfId="228" totalsRowDxfId="227"/>
    <tableColumn id="5" xr3:uid="{00000000-0010-0000-1300-000005000000}" name="Okvirna količina" dataDxfId="226" totalsRowDxfId="225" dataCellStyle="Valuta"/>
    <tableColumn id="6" xr3:uid="{00000000-0010-0000-1300-000006000000}" name="Enota mere količine" dataDxfId="224" totalsRowDxfId="223"/>
    <tableColumn id="9" xr3:uid="{00000000-0010-0000-1300-000009000000}" name="Koda za naročanje" dataDxfId="222" totalsRowDxfId="221" dataCellStyle="Valuta"/>
    <tableColumn id="10" xr3:uid="{00000000-0010-0000-1300-00000A000000}" name="BLAGOVNA ZNAMKA ali PROIZVAJALEC" dataDxfId="220" totalsRowDxfId="219" dataCellStyle="Valuta"/>
    <tableColumn id="11" xr3:uid="{00000000-0010-0000-1300-00000B000000}" name="  (PRODAJNO) IME, pod katerim se živilo daje v promet za ponujeno živilo" dataDxfId="218" totalsRowDxfId="217" dataCellStyle="Valuta"/>
    <tableColumn id="12" xr3:uid="{00000000-0010-0000-1300-00000C000000}" name="Dejanska masa/volumen ponujenega živila" dataDxfId="216" totalsRowDxfId="215" dataCellStyle="Valuta"/>
    <tableColumn id="13" xr3:uid="{00000000-0010-0000-1300-00000D000000}" name="cena/enota brez DDV v EUR" dataDxfId="214" totalsRowDxfId="213"/>
    <tableColumn id="14" xr3:uid="{00000000-0010-0000-1300-00000E000000}" name="Cena za dejansko maso/volumen ponujenega živila brez DDV " dataDxfId="212" totalsRowDxfId="211"/>
    <tableColumn id="15" xr3:uid="{00000000-0010-0000-1300-00000F000000}" name="Stopnja DDV (%)" dataDxfId="210" totalsRowDxfId="209"/>
    <tableColumn id="16" xr3:uid="{00000000-0010-0000-1300-000010000000}" name="Davek (EUR)" dataDxfId="208" totalsRowDxfId="207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206" totalsRowDxfId="205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204" totalsRowDxfId="203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202" totalsRowDxfId="201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200" totalsRowDxfId="19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20" totalsRowCount="1" headerRowDxfId="198" dataDxfId="196" headerRowBorderDxfId="197" tableBorderDxfId="195" totalsRowBorderDxfId="194">
  <tableColumns count="21">
    <tableColumn id="1" xr3:uid="{00000000-0010-0000-1400-000001000000}" name="Zap. št." totalsRowLabel="Vsota" dataDxfId="193" totalsRowDxfId="192"/>
    <tableColumn id="22" xr3:uid="{956080DD-32A1-4B7B-A469-B22A954B6D74}" name="Šifra v rač. Programu" dataDxfId="191" totalsRowDxfId="190"/>
    <tableColumn id="23" xr3:uid="{D3B268F9-2F83-4E9E-B1B3-577B1ED28708}" name="Skupina artikla" dataDxfId="189" totalsRowDxfId="188"/>
    <tableColumn id="2" xr3:uid="{00000000-0010-0000-1400-000002000000}" name="Tehnična specifikacija živila (stolpec 2, 2a, 2b, 2c)" dataDxfId="187" totalsRowDxfId="186"/>
    <tableColumn id="3" xr3:uid="{00000000-0010-0000-1400-000003000000}" name="ZAHTEVANO PAKIRANJE                    Masa/volumen" dataDxfId="185" totalsRowDxfId="184"/>
    <tableColumn id="4" xr3:uid="{00000000-0010-0000-1400-000004000000}" name=" ZAHTEVANO PAKIRANJE       Enota" dataDxfId="183" totalsRowDxfId="182"/>
    <tableColumn id="21" xr3:uid="{00000000-0010-0000-1400-000015000000}" name="ZAHTEVANA SHEMA KAKOVOSTI" dataDxfId="181" totalsRowDxfId="180"/>
    <tableColumn id="5" xr3:uid="{00000000-0010-0000-1400-000005000000}" name="Okvirna količina" dataDxfId="179" totalsRowDxfId="178" dataCellStyle="Valuta"/>
    <tableColumn id="6" xr3:uid="{00000000-0010-0000-1400-000006000000}" name="Enota mere količine" dataDxfId="177" totalsRowDxfId="176"/>
    <tableColumn id="9" xr3:uid="{00000000-0010-0000-1400-000009000000}" name="Koda za naročanje" dataDxfId="175" totalsRowDxfId="174" dataCellStyle="Valuta"/>
    <tableColumn id="10" xr3:uid="{00000000-0010-0000-1400-00000A000000}" name="BLAGOVNA ZNAMKA ali PROIZVAJALEC" dataDxfId="173" totalsRowDxfId="172" dataCellStyle="Valuta"/>
    <tableColumn id="11" xr3:uid="{00000000-0010-0000-1400-00000B000000}" name="  (PRODAJNO) IME, pod katerim se živilo daje v promet za ponujeno živilo" dataDxfId="171" totalsRowDxfId="170" dataCellStyle="Valuta"/>
    <tableColumn id="12" xr3:uid="{00000000-0010-0000-1400-00000C000000}" name="Dejanska masa/volumen ponujenega živila" dataDxfId="169" totalsRowDxfId="168" dataCellStyle="Valuta"/>
    <tableColumn id="13" xr3:uid="{00000000-0010-0000-1400-00000D000000}" name="cena/enota brez DDV v EUR" dataDxfId="167" totalsRowDxfId="166"/>
    <tableColumn id="14" xr3:uid="{00000000-0010-0000-1400-00000E000000}" name="Cena za dejansko maso/volumen ponujenega živila brez DDV " dataDxfId="165" totalsRowDxfId="164"/>
    <tableColumn id="15" xr3:uid="{00000000-0010-0000-1400-00000F000000}" name="Stopnja DDV (%)" dataDxfId="163" totalsRowDxfId="162"/>
    <tableColumn id="16" xr3:uid="{00000000-0010-0000-1400-000010000000}" name="Davek (EUR)" dataDxfId="161" totalsRowDxfId="160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159" totalsRowDxfId="158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157" totalsRowDxfId="156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155" totalsRowDxfId="154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dataDxfId="153" totalsRowDxfId="15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3" displayName="Sklop23" ref="A15:U17" totalsRowCount="1" headerRowDxfId="151" dataDxfId="149" headerRowBorderDxfId="150" tableBorderDxfId="148" totalsRowBorderDxfId="147">
  <tableColumns count="21">
    <tableColumn id="1" xr3:uid="{00000000-0010-0000-1500-000001000000}" name="Zap. št." totalsRowLabel="Vsota" dataDxfId="146" totalsRowDxfId="145"/>
    <tableColumn id="22" xr3:uid="{29567F9E-A7D4-4906-A166-7FA629BE7FB6}" name="Šifra v rač. Programu" dataDxfId="144" totalsRowDxfId="143"/>
    <tableColumn id="23" xr3:uid="{D9DDD99E-0E93-436C-AD25-59C4E4837456}" name="Skupina artikla" dataDxfId="142" totalsRowDxfId="141"/>
    <tableColumn id="2" xr3:uid="{00000000-0010-0000-1500-000002000000}" name="Tehnična specifikacija živila (stolpec 2, 2a, 2b, 2c)" dataDxfId="140" totalsRowDxfId="139"/>
    <tableColumn id="3" xr3:uid="{00000000-0010-0000-1500-000003000000}" name="ZAHTEVANO PAKIRANJE                    Masa/volumen" dataDxfId="138" totalsRowDxfId="137"/>
    <tableColumn id="4" xr3:uid="{00000000-0010-0000-1500-000004000000}" name=" ZAHTEVANO PAKIRANJE       Enota" dataDxfId="136" totalsRowDxfId="135"/>
    <tableColumn id="21" xr3:uid="{00000000-0010-0000-1500-000015000000}" name="ZAHTEVANA SHEMA KAKOVOSTI" dataDxfId="134" totalsRowDxfId="133"/>
    <tableColumn id="5" xr3:uid="{00000000-0010-0000-1500-000005000000}" name="Okvirna količina" dataDxfId="132" totalsRowDxfId="131" dataCellStyle="Valuta"/>
    <tableColumn id="6" xr3:uid="{00000000-0010-0000-1500-000006000000}" name="Enota mere količine" dataDxfId="130" totalsRowDxfId="129"/>
    <tableColumn id="9" xr3:uid="{00000000-0010-0000-1500-000009000000}" name="Koda za naročanje" dataDxfId="128" totalsRowDxfId="127" dataCellStyle="Valuta"/>
    <tableColumn id="10" xr3:uid="{00000000-0010-0000-1500-00000A000000}" name="BLAGOVNA ZNAMKA ali PROIZVAJALEC" dataDxfId="126" totalsRowDxfId="125" dataCellStyle="Valuta"/>
    <tableColumn id="11" xr3:uid="{00000000-0010-0000-1500-00000B000000}" name="  (PRODAJNO) IME, pod katerim se živilo daje v promet za ponujeno živilo" dataDxfId="124" totalsRowDxfId="123" dataCellStyle="Valuta"/>
    <tableColumn id="12" xr3:uid="{00000000-0010-0000-1500-00000C000000}" name="Dejanska masa/volumen ponujenega živila" dataDxfId="122" totalsRowDxfId="121" dataCellStyle="Valuta"/>
    <tableColumn id="13" xr3:uid="{00000000-0010-0000-1500-00000D000000}" name="cena/enota brez DDV v EUR" dataDxfId="120" totalsRowDxfId="119"/>
    <tableColumn id="14" xr3:uid="{00000000-0010-0000-1500-00000E000000}" name="Cena za dejansko maso/volumen ponujenega živila brez DDV " dataDxfId="118" totalsRowDxfId="117"/>
    <tableColumn id="15" xr3:uid="{00000000-0010-0000-1500-00000F000000}" name="Stopnja DDV (%)" dataDxfId="116" totalsRowDxfId="115"/>
    <tableColumn id="16" xr3:uid="{00000000-0010-0000-1500-000010000000}" name="Davek (EUR)" dataDxfId="114" totalsRowDxfId="113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112" totalsRowDxfId="111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110" totalsRowDxfId="109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108" totalsRowDxfId="107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7" zoomScale="68" zoomScaleNormal="68" workbookViewId="0">
      <selection activeCell="E7" sqref="E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2" t="s">
        <v>213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211</v>
      </c>
    </row>
    <row r="7" spans="1:2" s="35" customFormat="1" ht="28.5" customHeight="1">
      <c r="A7" s="30" t="s">
        <v>48</v>
      </c>
      <c r="B7" s="31" t="s">
        <v>214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0"/>
    </row>
    <row r="11" spans="1:2" s="35" customFormat="1" ht="28.5" customHeight="1">
      <c r="A11" s="39" t="s">
        <v>48</v>
      </c>
      <c r="B11" s="60"/>
    </row>
    <row r="12" spans="1:2" s="35" customFormat="1" ht="28.5" customHeight="1">
      <c r="A12" s="39" t="s">
        <v>49</v>
      </c>
      <c r="B12" s="60"/>
    </row>
    <row r="13" spans="1:2" s="35" customFormat="1" ht="28.5" customHeight="1">
      <c r="A13" s="40" t="s">
        <v>51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B18" sqref="B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1" t="s">
        <v>57</v>
      </c>
      <c r="B1" s="431"/>
      <c r="C1" s="431"/>
    </row>
    <row r="2" spans="1:3" ht="33.75" customHeight="1">
      <c r="A2" s="432" t="s">
        <v>131</v>
      </c>
      <c r="B2" s="432"/>
      <c r="C2" s="432"/>
    </row>
    <row r="3" spans="1:3">
      <c r="A3" s="23"/>
      <c r="B3" s="21"/>
      <c r="C3" s="2"/>
    </row>
    <row r="4" spans="1:3" s="20" customFormat="1" ht="27" customHeight="1" thickBot="1">
      <c r="A4" s="83" t="s">
        <v>58</v>
      </c>
      <c r="B4" s="83" t="s">
        <v>59</v>
      </c>
      <c r="C4" s="84" t="s">
        <v>60</v>
      </c>
    </row>
    <row r="5" spans="1:3" s="20" customFormat="1" ht="17.25">
      <c r="A5" s="102">
        <v>1</v>
      </c>
      <c r="B5" s="41" t="s">
        <v>91</v>
      </c>
      <c r="C5" s="22" t="s">
        <v>92</v>
      </c>
    </row>
    <row r="6" spans="1:3" s="20" customFormat="1" ht="31.5">
      <c r="A6" s="102">
        <v>2</v>
      </c>
      <c r="B6" s="41" t="s">
        <v>72</v>
      </c>
      <c r="C6" s="22" t="s">
        <v>93</v>
      </c>
    </row>
    <row r="7" spans="1:3" s="20" customFormat="1" ht="63">
      <c r="A7" s="102" t="s">
        <v>73</v>
      </c>
      <c r="B7" s="103" t="s">
        <v>78</v>
      </c>
      <c r="C7" s="104" t="s">
        <v>129</v>
      </c>
    </row>
    <row r="8" spans="1:3" s="20" customFormat="1" ht="31.5">
      <c r="A8" s="102" t="s">
        <v>74</v>
      </c>
      <c r="B8" s="41" t="s">
        <v>120</v>
      </c>
      <c r="C8" s="22" t="s">
        <v>130</v>
      </c>
    </row>
    <row r="9" spans="1:3" s="20" customFormat="1" ht="94.5">
      <c r="A9" s="102" t="s">
        <v>126</v>
      </c>
      <c r="B9" s="41" t="s">
        <v>127</v>
      </c>
      <c r="C9" s="22" t="s">
        <v>134</v>
      </c>
    </row>
    <row r="10" spans="1:3" s="20" customFormat="1" ht="17.25">
      <c r="A10" s="102">
        <v>3</v>
      </c>
      <c r="B10" s="41" t="s">
        <v>61</v>
      </c>
      <c r="C10" s="22" t="s">
        <v>90</v>
      </c>
    </row>
    <row r="11" spans="1:3" s="20" customFormat="1" ht="17.25">
      <c r="A11" s="102">
        <v>4</v>
      </c>
      <c r="B11" s="41" t="s">
        <v>62</v>
      </c>
      <c r="C11" s="22" t="s">
        <v>63</v>
      </c>
    </row>
    <row r="12" spans="1:3" s="20" customFormat="1" ht="17.25" hidden="1">
      <c r="A12" s="105" t="s">
        <v>42</v>
      </c>
      <c r="B12" s="53" t="s">
        <v>97</v>
      </c>
      <c r="C12" s="22" t="s">
        <v>115</v>
      </c>
    </row>
    <row r="13" spans="1:3" s="20" customFormat="1" ht="31.5" hidden="1">
      <c r="A13" s="105" t="s">
        <v>88</v>
      </c>
      <c r="B13" s="53" t="s">
        <v>116</v>
      </c>
      <c r="C13" s="22" t="s">
        <v>117</v>
      </c>
    </row>
    <row r="14" spans="1:3" s="20" customFormat="1" ht="30">
      <c r="A14" s="106">
        <v>5</v>
      </c>
      <c r="B14" s="107" t="s">
        <v>69</v>
      </c>
      <c r="C14" s="108" t="s">
        <v>86</v>
      </c>
    </row>
    <row r="15" spans="1:3" s="20" customFormat="1" ht="30">
      <c r="A15" s="106">
        <v>6</v>
      </c>
      <c r="B15" s="107" t="s">
        <v>41</v>
      </c>
      <c r="C15" s="108" t="s">
        <v>81</v>
      </c>
    </row>
    <row r="16" spans="1:3" s="20" customFormat="1" ht="30">
      <c r="A16" s="106" t="s">
        <v>36</v>
      </c>
      <c r="B16" s="107" t="s">
        <v>860</v>
      </c>
      <c r="C16" s="108" t="s">
        <v>861</v>
      </c>
    </row>
    <row r="17" spans="1:3" s="20" customFormat="1" ht="60">
      <c r="A17" s="106" t="s">
        <v>121</v>
      </c>
      <c r="B17" s="107" t="s">
        <v>68</v>
      </c>
      <c r="C17" s="108" t="s">
        <v>95</v>
      </c>
    </row>
    <row r="18" spans="1:3" s="20" customFormat="1" ht="60">
      <c r="A18" s="106">
        <v>7</v>
      </c>
      <c r="B18" s="107" t="s">
        <v>64</v>
      </c>
      <c r="C18" s="108" t="s">
        <v>82</v>
      </c>
    </row>
    <row r="19" spans="1:3" s="20" customFormat="1" ht="34.5">
      <c r="A19" s="106" t="s">
        <v>122</v>
      </c>
      <c r="B19" s="107" t="s">
        <v>87</v>
      </c>
      <c r="C19" s="108" t="s">
        <v>83</v>
      </c>
    </row>
    <row r="20" spans="1:3" s="20" customFormat="1" ht="17.25">
      <c r="A20" s="106">
        <v>8</v>
      </c>
      <c r="B20" s="107" t="s">
        <v>65</v>
      </c>
      <c r="C20" s="108" t="s">
        <v>79</v>
      </c>
    </row>
    <row r="21" spans="1:3" s="20" customFormat="1" ht="17.25">
      <c r="A21" s="109" t="s">
        <v>123</v>
      </c>
      <c r="B21" s="110" t="s">
        <v>66</v>
      </c>
      <c r="C21" s="111" t="s">
        <v>67</v>
      </c>
    </row>
    <row r="22" spans="1:3" s="20" customFormat="1" ht="17.25">
      <c r="A22" s="109">
        <v>9</v>
      </c>
      <c r="B22" s="110" t="s">
        <v>80</v>
      </c>
      <c r="C22" s="111" t="s">
        <v>124</v>
      </c>
    </row>
    <row r="23" spans="1:3" s="20" customFormat="1" ht="30">
      <c r="A23" s="109">
        <v>10</v>
      </c>
      <c r="B23" s="110" t="s">
        <v>70</v>
      </c>
      <c r="C23" s="111" t="s">
        <v>125</v>
      </c>
    </row>
    <row r="24" spans="1:3" s="20" customFormat="1" ht="30">
      <c r="A24" s="109">
        <v>11</v>
      </c>
      <c r="B24" s="110" t="s">
        <v>71</v>
      </c>
      <c r="C24" s="111" t="s">
        <v>89</v>
      </c>
    </row>
    <row r="25" spans="1:3" s="20" customFormat="1" ht="105">
      <c r="A25" s="106">
        <v>12</v>
      </c>
      <c r="B25" s="107" t="s">
        <v>84</v>
      </c>
      <c r="C25" s="108" t="s">
        <v>135</v>
      </c>
    </row>
    <row r="26" spans="1:3">
      <c r="A26" s="112" t="s">
        <v>77</v>
      </c>
      <c r="B26" s="113" t="s">
        <v>136</v>
      </c>
      <c r="C26" s="113"/>
    </row>
    <row r="27" spans="1:3" ht="15" customHeight="1">
      <c r="A27" s="433" t="s">
        <v>137</v>
      </c>
      <c r="B27" s="433"/>
      <c r="C27" s="433"/>
    </row>
    <row r="28" spans="1:3">
      <c r="A28" s="434"/>
      <c r="B28" s="434"/>
      <c r="C28" s="434"/>
    </row>
    <row r="29" spans="1:3">
      <c r="A29" s="434"/>
      <c r="B29" s="434"/>
      <c r="C29" s="434"/>
    </row>
    <row r="30" spans="1:3">
      <c r="A30" s="434"/>
      <c r="B30" s="434"/>
      <c r="C30" s="434"/>
    </row>
    <row r="31" spans="1:3">
      <c r="A31" s="434"/>
      <c r="B31" s="434"/>
      <c r="C31" s="43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6"/>
  <sheetViews>
    <sheetView tabSelected="1" topLeftCell="A10" zoomScale="80" zoomScaleNormal="80" workbookViewId="0">
      <selection activeCell="I25" sqref="I25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6" t="s">
        <v>211</v>
      </c>
      <c r="D2" s="87"/>
      <c r="E2" s="87"/>
      <c r="F2" s="87"/>
    </row>
    <row r="3" spans="1:6" ht="15" customHeight="1">
      <c r="B3" s="44" t="s">
        <v>48</v>
      </c>
      <c r="C3" s="438" t="s">
        <v>212</v>
      </c>
      <c r="D3" s="439"/>
      <c r="E3" s="439"/>
      <c r="F3" s="439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2">
        <f>+'prva stran'!B10</f>
        <v>0</v>
      </c>
      <c r="D6" s="63"/>
      <c r="E6" s="63"/>
      <c r="F6" s="63"/>
    </row>
    <row r="7" spans="1:6" ht="15" customHeight="1">
      <c r="B7" s="45" t="s">
        <v>48</v>
      </c>
      <c r="C7" s="64">
        <f>+'prva stran'!B11</f>
        <v>0</v>
      </c>
      <c r="D7" s="65"/>
      <c r="E7" s="65"/>
      <c r="F7" s="65"/>
    </row>
    <row r="8" spans="1:6" ht="15" customHeight="1">
      <c r="B8" s="45" t="s">
        <v>49</v>
      </c>
      <c r="C8" s="64">
        <f>+'prva stran'!B12</f>
        <v>0</v>
      </c>
      <c r="D8" s="65"/>
      <c r="E8" s="65"/>
      <c r="F8" s="65"/>
    </row>
    <row r="9" spans="1:6" ht="15" customHeight="1">
      <c r="B9" s="46" t="s">
        <v>51</v>
      </c>
      <c r="C9" s="66">
        <f>+'prva stran'!B13</f>
        <v>0</v>
      </c>
      <c r="D9" s="65"/>
      <c r="E9" s="65"/>
      <c r="F9" s="65"/>
    </row>
    <row r="11" spans="1:6" ht="18.75">
      <c r="B11" s="435" t="s">
        <v>56</v>
      </c>
      <c r="C11" s="435"/>
      <c r="D11" s="435"/>
      <c r="E11" s="435"/>
      <c r="F11" s="435"/>
    </row>
    <row r="12" spans="1:6" s="20" customFormat="1" ht="18.75" customHeight="1"/>
    <row r="13" spans="1:6" ht="36.75" customHeight="1">
      <c r="A13" s="436" t="s">
        <v>138</v>
      </c>
      <c r="B13" s="436"/>
      <c r="C13" s="407" t="s">
        <v>52</v>
      </c>
      <c r="D13" s="407" t="s">
        <v>53</v>
      </c>
      <c r="E13" s="407" t="s">
        <v>54</v>
      </c>
      <c r="F13" s="407" t="s">
        <v>55</v>
      </c>
    </row>
    <row r="14" spans="1:6" s="101" customFormat="1" ht="24.75" customHeight="1">
      <c r="A14" s="408" t="s">
        <v>99</v>
      </c>
      <c r="B14" s="408" t="s">
        <v>171</v>
      </c>
      <c r="C14" s="409">
        <f>+Sklop1[[#Totals],[Vrednost za okvirno količino (EUR) brez DDV]]</f>
        <v>0</v>
      </c>
      <c r="D14" s="409">
        <f>+E14-C14</f>
        <v>0</v>
      </c>
      <c r="E14" s="409">
        <f>+Sklop1[[#Totals],[Vrednost za okvirno količino (EUR) z DDV]]</f>
        <v>0</v>
      </c>
      <c r="F14" s="410">
        <f>+Sklop1[[#Totals],[Shema kakovosti
(nacionalne, evropske)
]]</f>
        <v>0</v>
      </c>
    </row>
    <row r="15" spans="1:6" s="101" customFormat="1" ht="25.5" customHeight="1">
      <c r="A15" s="408" t="s">
        <v>100</v>
      </c>
      <c r="B15" s="411" t="s">
        <v>215</v>
      </c>
      <c r="C15" s="412">
        <f>+Sklop2[[#Totals],[Vrednost za okvirno količino (EUR) brez DDV]]</f>
        <v>0</v>
      </c>
      <c r="D15" s="412">
        <f t="shared" ref="D15:D27" si="0">+E15-C15</f>
        <v>0</v>
      </c>
      <c r="E15" s="412">
        <f>+Sklop2[[#Totals],[Vrednost za okvirno količino (EUR) z DDV]]</f>
        <v>0</v>
      </c>
      <c r="F15" s="413" t="str">
        <f>+Sklop2[[#Totals],[Shema kakovosti
(nacionalne, evropske)
]]</f>
        <v>0</v>
      </c>
    </row>
    <row r="16" spans="1:6" s="101" customFormat="1" ht="25.5" customHeight="1">
      <c r="A16" s="408" t="s">
        <v>101</v>
      </c>
      <c r="B16" s="408" t="s">
        <v>172</v>
      </c>
      <c r="C16" s="412">
        <f>+Sklop3[[#Totals],[Vrednost za okvirno količino (EUR) brez DDV]]</f>
        <v>0</v>
      </c>
      <c r="D16" s="412">
        <f t="shared" si="0"/>
        <v>0</v>
      </c>
      <c r="E16" s="412">
        <f>+Sklop3[[#Totals],[Vrednost za okvirno količino (EUR) z DDV]]</f>
        <v>0</v>
      </c>
      <c r="F16" s="413">
        <f>+Sklop3[[#Totals],[Shema kakovosti
(nacionalne, evropske)
]]</f>
        <v>0</v>
      </c>
    </row>
    <row r="17" spans="1:6" s="101" customFormat="1" ht="25.5" customHeight="1">
      <c r="A17" s="408" t="s">
        <v>102</v>
      </c>
      <c r="B17" s="408" t="s">
        <v>216</v>
      </c>
      <c r="C17" s="412">
        <f>+Sklop4[[#Totals],[Vrednost za okvirno količino (EUR) brez DDV]]</f>
        <v>0</v>
      </c>
      <c r="D17" s="412">
        <f t="shared" si="0"/>
        <v>0</v>
      </c>
      <c r="E17" s="412">
        <f>+Sklop4[[#Totals],[Vrednost za okvirno količino (EUR) z DDV]]</f>
        <v>0</v>
      </c>
      <c r="F17" s="413">
        <f>+Sklop4[[#Totals],[Shema kakovosti
(nacionalne, evropske)
]]</f>
        <v>0</v>
      </c>
    </row>
    <row r="18" spans="1:6" s="101" customFormat="1" ht="25.5" customHeight="1">
      <c r="A18" s="408" t="s">
        <v>103</v>
      </c>
      <c r="B18" s="414" t="s">
        <v>217</v>
      </c>
      <c r="C18" s="412">
        <f>+Sklop5[[#Totals],[Vrednost za okvirno količino (EUR) brez DDV]]</f>
        <v>0</v>
      </c>
      <c r="D18" s="412">
        <f t="shared" si="0"/>
        <v>0</v>
      </c>
      <c r="E18" s="412">
        <f>+Sklop5[[#Totals],[Vrednost za okvirno količino (EUR) z DDV]]</f>
        <v>0</v>
      </c>
      <c r="F18" s="413">
        <f>+Sklop5[[#Totals],[Shema kakovosti
(nacionalne, evropske)
]]</f>
        <v>0</v>
      </c>
    </row>
    <row r="19" spans="1:6" s="101" customFormat="1" ht="25.5" customHeight="1">
      <c r="A19" s="408" t="s">
        <v>104</v>
      </c>
      <c r="B19" s="414" t="s">
        <v>218</v>
      </c>
      <c r="C19" s="412">
        <f>+Sklop6[[#Totals],[Vrednost za okvirno količino (EUR) brez DDV]]</f>
        <v>0</v>
      </c>
      <c r="D19" s="412">
        <f t="shared" si="0"/>
        <v>0</v>
      </c>
      <c r="E19" s="412">
        <f>+Sklop6[[#Totals],[Vrednost za okvirno količino (EUR) z DDV]]</f>
        <v>0</v>
      </c>
      <c r="F19" s="413" t="str">
        <f>+Sklop6[[#Totals],[Shema kakovosti
(nacionalne, evropske)
]]</f>
        <v>0</v>
      </c>
    </row>
    <row r="20" spans="1:6" s="101" customFormat="1" ht="25.5" customHeight="1">
      <c r="A20" s="408" t="s">
        <v>105</v>
      </c>
      <c r="B20" s="414" t="s">
        <v>219</v>
      </c>
      <c r="C20" s="412">
        <f>+Sklop7[[#Totals],[Vrednost za okvirno količino (EUR) brez DDV]]</f>
        <v>0</v>
      </c>
      <c r="D20" s="412">
        <f t="shared" si="0"/>
        <v>0</v>
      </c>
      <c r="E20" s="412">
        <f>+Sklop7[[#Totals],[Vrednost za okvirno količino (EUR) z DDV]]</f>
        <v>0</v>
      </c>
      <c r="F20" s="413">
        <f>+Sklop7[[#Totals],[Shema kakovosti
(nacionalne, evropske)
]]</f>
        <v>0</v>
      </c>
    </row>
    <row r="21" spans="1:6" s="101" customFormat="1" ht="30">
      <c r="A21" s="408" t="s">
        <v>106</v>
      </c>
      <c r="B21" s="408" t="s">
        <v>646</v>
      </c>
      <c r="C21" s="412">
        <f>+Sklop8[[#Totals],[Vrednost za okvirno količino (EUR) brez DDV]]</f>
        <v>0</v>
      </c>
      <c r="D21" s="412">
        <f t="shared" si="0"/>
        <v>0</v>
      </c>
      <c r="E21" s="412">
        <f>+Sklop8[[#Totals],[Vrednost za okvirno količino (EUR) z DDV]]</f>
        <v>0</v>
      </c>
      <c r="F21" s="413">
        <f>+Sklop8[[#Totals],[Shema kakovosti
(nacionalne, evropske)
]]</f>
        <v>0</v>
      </c>
    </row>
    <row r="22" spans="1:6" s="101" customFormat="1" ht="25.5" customHeight="1">
      <c r="A22" s="408" t="s">
        <v>107</v>
      </c>
      <c r="B22" s="408" t="s">
        <v>220</v>
      </c>
      <c r="C22" s="412">
        <f>+Sklop9[[#Totals],[Vrednost za okvirno količino (EUR) brez DDV]]</f>
        <v>0</v>
      </c>
      <c r="D22" s="412">
        <f t="shared" si="0"/>
        <v>0</v>
      </c>
      <c r="E22" s="412">
        <f>+Sklop9[[#Totals],[Vrednost za okvirno količino (EUR) z DDV]]</f>
        <v>0</v>
      </c>
      <c r="F22" s="413" t="str">
        <f>+Sklop9[[#Totals],[Shema kakovosti
(nacionalne, evropske)
]]</f>
        <v>0</v>
      </c>
    </row>
    <row r="23" spans="1:6" s="101" customFormat="1" ht="25.5" customHeight="1">
      <c r="A23" s="408" t="s">
        <v>108</v>
      </c>
      <c r="B23" s="414" t="s">
        <v>221</v>
      </c>
      <c r="C23" s="412">
        <f>+Sklop10[[#Totals],[Vrednost za okvirno količino (EUR) brez DDV]]</f>
        <v>0</v>
      </c>
      <c r="D23" s="412">
        <f t="shared" si="0"/>
        <v>0</v>
      </c>
      <c r="E23" s="412">
        <f>+Sklop10[[#Totals],[Vrednost za okvirno količino (EUR) z DDV]]</f>
        <v>0</v>
      </c>
      <c r="F23" s="413">
        <f>+Sklop10[[#Totals],[Shema kakovosti
(nacionalne, evropske)
]]</f>
        <v>0</v>
      </c>
    </row>
    <row r="24" spans="1:6" s="101" customFormat="1" ht="25.5" customHeight="1">
      <c r="A24" s="408" t="s">
        <v>109</v>
      </c>
      <c r="B24" s="408" t="s">
        <v>222</v>
      </c>
      <c r="C24" s="412">
        <f>+Sklop11[[#Totals],[Vrednost za okvirno količino (EUR) brez DDV]]</f>
        <v>0</v>
      </c>
      <c r="D24" s="412">
        <f>+E24-C24</f>
        <v>0</v>
      </c>
      <c r="E24" s="412">
        <f>+Sklop11[[#Totals],[Vrednost za okvirno količino (EUR) z DDV]]</f>
        <v>0</v>
      </c>
      <c r="F24" s="413">
        <f>+Sklop11[[#Totals],[Shema kakovosti
(nacionalne, evropske)
]]</f>
        <v>0</v>
      </c>
    </row>
    <row r="25" spans="1:6" s="101" customFormat="1" ht="25.5" customHeight="1">
      <c r="A25" s="408" t="s">
        <v>110</v>
      </c>
      <c r="B25" s="408" t="s">
        <v>223</v>
      </c>
      <c r="C25" s="412">
        <f>+Sklop12[[#Totals],[Vrednost za okvirno količino (EUR) brez DDV]]</f>
        <v>0</v>
      </c>
      <c r="D25" s="412">
        <f t="shared" si="0"/>
        <v>0</v>
      </c>
      <c r="E25" s="412">
        <f>+Sklop12[[#Totals],[Vrednost za okvirno količino (EUR) z DDV]]</f>
        <v>0</v>
      </c>
      <c r="F25" s="413" t="str">
        <f>+Sklop12[[#Totals],[Shema kakovosti
(nacionalne, evropske)
]]</f>
        <v>0</v>
      </c>
    </row>
    <row r="26" spans="1:6" s="101" customFormat="1" ht="25.5" customHeight="1">
      <c r="A26" s="408" t="s">
        <v>111</v>
      </c>
      <c r="B26" s="408" t="s">
        <v>224</v>
      </c>
      <c r="C26" s="412">
        <f>+Sklop13[[#Totals],[Vrednost za okvirno količino (EUR) brez DDV]]</f>
        <v>0</v>
      </c>
      <c r="D26" s="412">
        <f t="shared" si="0"/>
        <v>0</v>
      </c>
      <c r="E26" s="412">
        <f>+Sklop13[[#Totals],[Vrednost za okvirno količino (EUR) z DDV]]</f>
        <v>0</v>
      </c>
      <c r="F26" s="413" t="str">
        <f>+Sklop13[[#Totals],[Shema kakovosti
(nacionalne, evropske)
]]</f>
        <v>0</v>
      </c>
    </row>
    <row r="27" spans="1:6" s="101" customFormat="1" ht="25.5" customHeight="1">
      <c r="A27" s="408" t="s">
        <v>112</v>
      </c>
      <c r="B27" s="408" t="s">
        <v>225</v>
      </c>
      <c r="C27" s="412">
        <f>+Sklop14[[#Totals],[Vrednost za okvirno količino (EUR) brez DDV]]</f>
        <v>0</v>
      </c>
      <c r="D27" s="412">
        <f t="shared" si="0"/>
        <v>0</v>
      </c>
      <c r="E27" s="412">
        <f>+Sklop14[[#Totals],[Vrednost za okvirno količino (EUR) z DDV]]</f>
        <v>0</v>
      </c>
      <c r="F27" s="413" t="str">
        <f>+Sklop14[[#Totals],[Shema kakovosti
(nacionalne, evropske)
]]</f>
        <v>0</v>
      </c>
    </row>
    <row r="28" spans="1:6" s="101" customFormat="1" ht="21" customHeight="1">
      <c r="A28" s="408" t="s">
        <v>113</v>
      </c>
      <c r="B28" s="408" t="s">
        <v>226</v>
      </c>
      <c r="C28" s="412">
        <f>+Sklop15[[#Totals],[Vrednost za okvirno količino (EUR) brez DDV]]</f>
        <v>0</v>
      </c>
      <c r="D28" s="412">
        <f t="shared" ref="D28:D30" si="1">+E28-C28</f>
        <v>0</v>
      </c>
      <c r="E28" s="412">
        <f>+Sklop15[[#Totals],[Vrednost za okvirno količino (EUR) z DDV]]</f>
        <v>0</v>
      </c>
      <c r="F28" s="413">
        <f>+Sklop15[[#Totals],[Shema kakovosti
(nacionalne, evropske)
]]</f>
        <v>0</v>
      </c>
    </row>
    <row r="29" spans="1:6" s="101" customFormat="1" ht="21" customHeight="1">
      <c r="A29" s="262" t="s">
        <v>114</v>
      </c>
      <c r="B29" s="262" t="s">
        <v>227</v>
      </c>
      <c r="C29" s="415">
        <f>+Sklop16[[#Totals],[Vrednost za okvirno količino (EUR) brez DDV]]</f>
        <v>0</v>
      </c>
      <c r="D29" s="415">
        <f>+E29-C29</f>
        <v>0</v>
      </c>
      <c r="E29" s="415">
        <f>+Sklop16[[#Totals],[Vrednost za okvirno količino (EUR) z DDV]]</f>
        <v>0</v>
      </c>
      <c r="F29" s="416">
        <f>+Sklop16[[#Totals],[Shema kakovosti
(nacionalne, evropske)
]]</f>
        <v>0</v>
      </c>
    </row>
    <row r="30" spans="1:6" s="101" customFormat="1" ht="21" customHeight="1">
      <c r="A30" s="262" t="s">
        <v>148</v>
      </c>
      <c r="B30" s="262" t="s">
        <v>228</v>
      </c>
      <c r="C30" s="415">
        <f>+Sklop17[[#Totals],[Vrednost za okvirno količino (EUR) brez DDV]]</f>
        <v>0</v>
      </c>
      <c r="D30" s="415">
        <f t="shared" si="1"/>
        <v>0</v>
      </c>
      <c r="E30" s="415">
        <f>+Sklop17[[#Totals],[Vrednost za okvirno količino (EUR) z DDV]]</f>
        <v>0</v>
      </c>
      <c r="F30" s="416">
        <f>+Sklop17[[#Totals],[Shema kakovosti
(nacionalne, evropske)
]]</f>
        <v>0</v>
      </c>
    </row>
    <row r="31" spans="1:6" s="101" customFormat="1" ht="21" customHeight="1">
      <c r="A31" s="262" t="s">
        <v>149</v>
      </c>
      <c r="B31" s="262" t="s">
        <v>229</v>
      </c>
      <c r="C31" s="415">
        <f>+Sklop18[[#Totals],[Vrednost za okvirno količino (EUR) brez DDV]]</f>
        <v>0</v>
      </c>
      <c r="D31" s="415">
        <f t="shared" ref="D31:D34" si="2">+E31-C31</f>
        <v>0</v>
      </c>
      <c r="E31" s="415">
        <f>+Sklop18[[#Totals],[Vrednost za okvirno količino (EUR) z DDV]]</f>
        <v>0</v>
      </c>
      <c r="F31" s="416">
        <f>+Sklop18[[#Totals],[Shema kakovosti
(nacionalne, evropske)
]]</f>
        <v>0</v>
      </c>
    </row>
    <row r="32" spans="1:6" s="101" customFormat="1" ht="21" customHeight="1">
      <c r="A32" s="262" t="s">
        <v>150</v>
      </c>
      <c r="B32" s="262" t="s">
        <v>647</v>
      </c>
      <c r="C32" s="415">
        <f>+Sklop19[[#Totals],[Vrednost za okvirno količino (EUR) brez DDV]]</f>
        <v>0</v>
      </c>
      <c r="D32" s="415">
        <f t="shared" ref="D32" si="3">+E32-C32</f>
        <v>0</v>
      </c>
      <c r="E32" s="415">
        <f>+Sklop19[[#Totals],[Vrednost za okvirno količino (EUR) z DDV]]</f>
        <v>0</v>
      </c>
      <c r="F32" s="416">
        <f>+Sklop19[[#Totals],[Shema kakovosti
(nacionalne, evropske)
]]</f>
        <v>0</v>
      </c>
    </row>
    <row r="33" spans="1:15" s="101" customFormat="1" ht="21" customHeight="1">
      <c r="A33" s="262" t="s">
        <v>162</v>
      </c>
      <c r="B33" s="262" t="s">
        <v>230</v>
      </c>
      <c r="C33" s="415">
        <f>+Sklop20[[#Totals],[Vrednost za okvirno količino (EUR) brez DDV]]</f>
        <v>0</v>
      </c>
      <c r="D33" s="415">
        <f t="shared" si="2"/>
        <v>0</v>
      </c>
      <c r="E33" s="415">
        <f>+Sklop20[[#Totals],[Vrednost za okvirno količino (EUR) z DDV]]</f>
        <v>0</v>
      </c>
      <c r="F33" s="416">
        <f>+Sklop20[[#Totals],[Shema kakovosti
(nacionalne, evropske)
]]</f>
        <v>0</v>
      </c>
    </row>
    <row r="34" spans="1:15" s="101" customFormat="1" ht="21" customHeight="1">
      <c r="A34" s="262" t="s">
        <v>163</v>
      </c>
      <c r="B34" s="262" t="s">
        <v>231</v>
      </c>
      <c r="C34" s="415">
        <f>+Sklop21[[#Totals],[Vrednost za okvirno količino (EUR) brez DDV]]</f>
        <v>0</v>
      </c>
      <c r="D34" s="415">
        <f t="shared" si="2"/>
        <v>0</v>
      </c>
      <c r="E34" s="415">
        <f>+Sklop21[[#Totals],[Vrednost za okvirno količino (EUR) z DDV]]</f>
        <v>0</v>
      </c>
      <c r="F34" s="416">
        <f>+Sklop21[[#Totals],[Shema kakovosti
(nacionalne, evropske)
]]</f>
        <v>0</v>
      </c>
    </row>
    <row r="35" spans="1:15" s="101" customFormat="1" ht="21" customHeight="1">
      <c r="A35" s="262" t="s">
        <v>164</v>
      </c>
      <c r="B35" s="262" t="s">
        <v>232</v>
      </c>
      <c r="C35" s="415">
        <f>+Sklop22[[#Totals],[Vrednost za okvirno količino (EUR) brez DDV]]</f>
        <v>0</v>
      </c>
      <c r="D35" s="415">
        <f t="shared" ref="D35:D36" si="4">+E35-C35</f>
        <v>0</v>
      </c>
      <c r="E35" s="415">
        <f>+Sklop22[[#Totals],[Vrednost za okvirno količino (EUR) z DDV]]</f>
        <v>0</v>
      </c>
      <c r="F35" s="416">
        <f>+Sklop22[[#Totals],[Shema kakovosti
(nacionalne, evropske)
]]</f>
        <v>0</v>
      </c>
    </row>
    <row r="36" spans="1:15" s="101" customFormat="1" ht="21" customHeight="1">
      <c r="A36" s="262" t="s">
        <v>165</v>
      </c>
      <c r="B36" s="262" t="s">
        <v>233</v>
      </c>
      <c r="C36" s="415">
        <f>+Sklop23[[#Totals],[Vrednost za okvirno količino (EUR) brez DDV]]</f>
        <v>0</v>
      </c>
      <c r="D36" s="415">
        <f t="shared" si="4"/>
        <v>0</v>
      </c>
      <c r="E36" s="415">
        <f>+Sklop23[[#Totals],[Vrednost za okvirno količino (EUR) z DDV]]</f>
        <v>0</v>
      </c>
      <c r="F36" s="416">
        <f>+Sklop23[[#Totals],[Shema kakovosti
(nacionalne, evropske)
]]</f>
        <v>0</v>
      </c>
    </row>
    <row r="37" spans="1:15" s="20" customFormat="1" ht="23.25" customHeight="1">
      <c r="A37" s="437" t="s">
        <v>85</v>
      </c>
      <c r="B37" s="437"/>
      <c r="C37" s="417">
        <f>SUM(C14:C36)</f>
        <v>0</v>
      </c>
      <c r="D37" s="417">
        <f>SUM(D14:D36)</f>
        <v>0</v>
      </c>
      <c r="E37" s="417">
        <f>SUM(E14:E36)</f>
        <v>0</v>
      </c>
      <c r="F37" s="418"/>
      <c r="N37" s="20" t="s">
        <v>145</v>
      </c>
      <c r="O37" s="20" t="s">
        <v>144</v>
      </c>
    </row>
    <row r="38" spans="1:15" ht="22.5" customHeight="1">
      <c r="G38" s="263"/>
    </row>
    <row r="39" spans="1:15" ht="22.5" customHeight="1"/>
    <row r="45" spans="1:15">
      <c r="B45" s="266"/>
      <c r="E45" s="266"/>
    </row>
    <row r="46" spans="1:15">
      <c r="B46" s="266"/>
      <c r="E46" s="266"/>
    </row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5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13" zoomScaleNormal="100" zoomScaleSheetLayoutView="59" workbookViewId="0">
      <selection activeCell="D47" sqref="D47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7.42578125" style="11" customWidth="1"/>
    <col min="4" max="4" width="43.285156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pred_rekapitulacija'!A14</f>
        <v>1.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pred_rekapitulacija'!B14</f>
        <v>MESO IN MESNI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282" t="s">
        <v>234</v>
      </c>
      <c r="B16" s="267"/>
      <c r="C16" s="267"/>
      <c r="D16" s="135"/>
      <c r="E16" s="123"/>
      <c r="F16" s="123"/>
      <c r="G16" s="124"/>
      <c r="H16" s="125"/>
      <c r="I16" s="126"/>
      <c r="J16" s="80"/>
      <c r="K16" s="77"/>
      <c r="L16" s="77"/>
      <c r="M16" s="180" t="s">
        <v>77</v>
      </c>
      <c r="N16" s="116"/>
      <c r="O16" s="339" t="s">
        <v>77</v>
      </c>
      <c r="P16" s="81"/>
      <c r="Q16" s="79">
        <f>+Sklop1[[#This Row],[cena/enota brez DDV v EUR]]*Sklop1[[#This Row],[Stopnja DDV (%)]]</f>
        <v>0</v>
      </c>
      <c r="R16" s="79">
        <f>+Sklop1[[#This Row],[cena/enota brez DDV v EUR]]+Sklop1[[#This Row],[Davek (EUR)]]</f>
        <v>0</v>
      </c>
      <c r="S16" s="79">
        <f>+Sklop1[[#This Row],[cena/enota brez DDV v EUR]]*Sklop1[[#This Row],[Okvirna količina]]</f>
        <v>0</v>
      </c>
      <c r="T16" s="79">
        <f>+Sklop1[[#This Row],[Končna cena/enoto mere (EUR) z DDV]]*Sklop1[[#This Row],[Okvirna količina]]</f>
        <v>0</v>
      </c>
      <c r="U16" s="82"/>
    </row>
    <row r="17" spans="1:21" s="55" customFormat="1" ht="12">
      <c r="A17" s="134" t="s">
        <v>1</v>
      </c>
      <c r="B17" s="267">
        <v>2002321</v>
      </c>
      <c r="C17" s="267">
        <v>120</v>
      </c>
      <c r="D17" s="268" t="s">
        <v>236</v>
      </c>
      <c r="E17" s="283" t="s">
        <v>77</v>
      </c>
      <c r="F17" s="284" t="s">
        <v>0</v>
      </c>
      <c r="G17" s="238" t="s">
        <v>146</v>
      </c>
      <c r="H17" s="272">
        <v>140</v>
      </c>
      <c r="I17" s="273" t="s">
        <v>0</v>
      </c>
      <c r="J17" s="274"/>
      <c r="K17" s="275"/>
      <c r="L17" s="275"/>
      <c r="M17" s="180" t="s">
        <v>77</v>
      </c>
      <c r="N17" s="116"/>
      <c r="O17" s="339" t="s">
        <v>77</v>
      </c>
      <c r="P17" s="276"/>
      <c r="Q17" s="277">
        <f>+Sklop1[[#This Row],[cena/enota brez DDV v EUR]]*Sklop1[[#This Row],[Stopnja DDV (%)]]</f>
        <v>0</v>
      </c>
      <c r="R17" s="277">
        <f>+Sklop1[[#This Row],[cena/enota brez DDV v EUR]]+Sklop1[[#This Row],[Davek (EUR)]]</f>
        <v>0</v>
      </c>
      <c r="S17" s="277">
        <f>+Sklop1[[#This Row],[cena/enota brez DDV v EUR]]*Sklop1[[#This Row],[Okvirna količina]]</f>
        <v>0</v>
      </c>
      <c r="T17" s="278">
        <f>+Sklop1[[#This Row],[Končna cena/enoto mere (EUR) z DDV]]*Sklop1[[#This Row],[Okvirna količina]]</f>
        <v>0</v>
      </c>
      <c r="U17" s="279"/>
    </row>
    <row r="18" spans="1:21" s="55" customFormat="1" ht="12">
      <c r="A18" s="134" t="s">
        <v>3</v>
      </c>
      <c r="B18" s="267">
        <v>2002323</v>
      </c>
      <c r="C18" s="267">
        <v>120</v>
      </c>
      <c r="D18" s="268" t="s">
        <v>237</v>
      </c>
      <c r="E18" s="283" t="s">
        <v>77</v>
      </c>
      <c r="F18" s="284" t="s">
        <v>0</v>
      </c>
      <c r="G18" s="238" t="s">
        <v>146</v>
      </c>
      <c r="H18" s="272">
        <v>120</v>
      </c>
      <c r="I18" s="273" t="s">
        <v>0</v>
      </c>
      <c r="J18" s="274"/>
      <c r="K18" s="275"/>
      <c r="L18" s="275"/>
      <c r="M18" s="180" t="s">
        <v>77</v>
      </c>
      <c r="N18" s="116"/>
      <c r="O18" s="339" t="s">
        <v>77</v>
      </c>
      <c r="P18" s="276"/>
      <c r="Q18" s="277">
        <f>+Sklop1[[#This Row],[cena/enota brez DDV v EUR]]*Sklop1[[#This Row],[Stopnja DDV (%)]]</f>
        <v>0</v>
      </c>
      <c r="R18" s="277">
        <f>+Sklop1[[#This Row],[cena/enota brez DDV v EUR]]+Sklop1[[#This Row],[Davek (EUR)]]</f>
        <v>0</v>
      </c>
      <c r="S18" s="277">
        <f>+Sklop1[[#This Row],[cena/enota brez DDV v EUR]]*Sklop1[[#This Row],[Okvirna količina]]</f>
        <v>0</v>
      </c>
      <c r="T18" s="278">
        <f>+Sklop1[[#This Row],[Končna cena/enoto mere (EUR) z DDV]]*Sklop1[[#This Row],[Okvirna količina]]</f>
        <v>0</v>
      </c>
      <c r="U18" s="279"/>
    </row>
    <row r="19" spans="1:21" s="55" customFormat="1" ht="12">
      <c r="A19" s="134" t="s">
        <v>4</v>
      </c>
      <c r="B19" s="267">
        <v>2002440</v>
      </c>
      <c r="C19" s="267">
        <v>120</v>
      </c>
      <c r="D19" s="268" t="s">
        <v>238</v>
      </c>
      <c r="E19" s="283" t="s">
        <v>77</v>
      </c>
      <c r="F19" s="284" t="s">
        <v>0</v>
      </c>
      <c r="G19" s="238" t="s">
        <v>146</v>
      </c>
      <c r="H19" s="272">
        <v>3100</v>
      </c>
      <c r="I19" s="273" t="s">
        <v>0</v>
      </c>
      <c r="J19" s="274"/>
      <c r="K19" s="275"/>
      <c r="L19" s="275"/>
      <c r="M19" s="180" t="s">
        <v>77</v>
      </c>
      <c r="N19" s="116"/>
      <c r="O19" s="339" t="s">
        <v>77</v>
      </c>
      <c r="P19" s="276"/>
      <c r="Q19" s="277">
        <f>+Sklop1[[#This Row],[cena/enota brez DDV v EUR]]*Sklop1[[#This Row],[Stopnja DDV (%)]]</f>
        <v>0</v>
      </c>
      <c r="R19" s="277">
        <f>+Sklop1[[#This Row],[cena/enota brez DDV v EUR]]+Sklop1[[#This Row],[Davek (EUR)]]</f>
        <v>0</v>
      </c>
      <c r="S19" s="277">
        <f>+Sklop1[[#This Row],[cena/enota brez DDV v EUR]]*Sklop1[[#This Row],[Okvirna količina]]</f>
        <v>0</v>
      </c>
      <c r="T19" s="278">
        <f>+Sklop1[[#This Row],[Končna cena/enoto mere (EUR) z DDV]]*Sklop1[[#This Row],[Okvirna količina]]</f>
        <v>0</v>
      </c>
      <c r="U19" s="279"/>
    </row>
    <row r="20" spans="1:21" s="55" customFormat="1" ht="12">
      <c r="A20" s="134" t="s">
        <v>5</v>
      </c>
      <c r="B20" s="267">
        <v>2002566</v>
      </c>
      <c r="C20" s="267">
        <v>120</v>
      </c>
      <c r="D20" s="268" t="s">
        <v>239</v>
      </c>
      <c r="E20" s="283" t="s">
        <v>77</v>
      </c>
      <c r="F20" s="284" t="s">
        <v>0</v>
      </c>
      <c r="G20" s="238" t="s">
        <v>146</v>
      </c>
      <c r="H20" s="272">
        <v>200</v>
      </c>
      <c r="I20" s="273" t="s">
        <v>0</v>
      </c>
      <c r="J20" s="274"/>
      <c r="K20" s="275"/>
      <c r="L20" s="275"/>
      <c r="M20" s="180" t="s">
        <v>77</v>
      </c>
      <c r="N20" s="116"/>
      <c r="O20" s="339" t="s">
        <v>77</v>
      </c>
      <c r="P20" s="276"/>
      <c r="Q20" s="277">
        <f>+Sklop1[[#This Row],[cena/enota brez DDV v EUR]]*Sklop1[[#This Row],[Stopnja DDV (%)]]</f>
        <v>0</v>
      </c>
      <c r="R20" s="277">
        <f>+Sklop1[[#This Row],[cena/enota brez DDV v EUR]]+Sklop1[[#This Row],[Davek (EUR)]]</f>
        <v>0</v>
      </c>
      <c r="S20" s="277">
        <f>+Sklop1[[#This Row],[cena/enota brez DDV v EUR]]*Sklop1[[#This Row],[Okvirna količina]]</f>
        <v>0</v>
      </c>
      <c r="T20" s="278">
        <f>+Sklop1[[#This Row],[Končna cena/enoto mere (EUR) z DDV]]*Sklop1[[#This Row],[Okvirna količina]]</f>
        <v>0</v>
      </c>
      <c r="U20" s="279"/>
    </row>
    <row r="21" spans="1:21" s="55" customFormat="1" ht="12">
      <c r="A21" s="134" t="s">
        <v>6</v>
      </c>
      <c r="B21" s="267">
        <v>2003591</v>
      </c>
      <c r="C21" s="267">
        <v>120</v>
      </c>
      <c r="D21" s="268" t="s">
        <v>240</v>
      </c>
      <c r="E21" s="283" t="s">
        <v>77</v>
      </c>
      <c r="F21" s="284" t="s">
        <v>0</v>
      </c>
      <c r="G21" s="238" t="s">
        <v>146</v>
      </c>
      <c r="H21" s="272">
        <v>50</v>
      </c>
      <c r="I21" s="273" t="s">
        <v>0</v>
      </c>
      <c r="J21" s="274"/>
      <c r="K21" s="275"/>
      <c r="L21" s="275"/>
      <c r="M21" s="180" t="s">
        <v>77</v>
      </c>
      <c r="N21" s="116"/>
      <c r="O21" s="339" t="s">
        <v>77</v>
      </c>
      <c r="P21" s="276"/>
      <c r="Q21" s="277">
        <f>+Sklop1[[#This Row],[cena/enota brez DDV v EUR]]*Sklop1[[#This Row],[Stopnja DDV (%)]]</f>
        <v>0</v>
      </c>
      <c r="R21" s="277">
        <f>+Sklop1[[#This Row],[cena/enota brez DDV v EUR]]+Sklop1[[#This Row],[Davek (EUR)]]</f>
        <v>0</v>
      </c>
      <c r="S21" s="277">
        <f>+Sklop1[[#This Row],[cena/enota brez DDV v EUR]]*Sklop1[[#This Row],[Okvirna količina]]</f>
        <v>0</v>
      </c>
      <c r="T21" s="278">
        <f>+Sklop1[[#This Row],[Končna cena/enoto mere (EUR) z DDV]]*Sklop1[[#This Row],[Okvirna količina]]</f>
        <v>0</v>
      </c>
      <c r="U21" s="279"/>
    </row>
    <row r="22" spans="1:21" s="55" customFormat="1" ht="12">
      <c r="A22" s="134" t="s">
        <v>7</v>
      </c>
      <c r="B22" s="267">
        <v>2002325</v>
      </c>
      <c r="C22" s="267">
        <v>120</v>
      </c>
      <c r="D22" s="268" t="s">
        <v>241</v>
      </c>
      <c r="E22" s="283" t="s">
        <v>77</v>
      </c>
      <c r="F22" s="284" t="s">
        <v>0</v>
      </c>
      <c r="G22" s="238" t="s">
        <v>146</v>
      </c>
      <c r="H22" s="272">
        <v>800</v>
      </c>
      <c r="I22" s="273" t="s">
        <v>0</v>
      </c>
      <c r="J22" s="274"/>
      <c r="K22" s="275"/>
      <c r="L22" s="275"/>
      <c r="M22" s="180" t="s">
        <v>77</v>
      </c>
      <c r="N22" s="116"/>
      <c r="O22" s="339" t="s">
        <v>77</v>
      </c>
      <c r="P22" s="276"/>
      <c r="Q22" s="277">
        <f>+Sklop1[[#This Row],[cena/enota brez DDV v EUR]]*Sklop1[[#This Row],[Stopnja DDV (%)]]</f>
        <v>0</v>
      </c>
      <c r="R22" s="277">
        <f>+Sklop1[[#This Row],[cena/enota brez DDV v EUR]]+Sklop1[[#This Row],[Davek (EUR)]]</f>
        <v>0</v>
      </c>
      <c r="S22" s="277">
        <f>+Sklop1[[#This Row],[cena/enota brez DDV v EUR]]*Sklop1[[#This Row],[Okvirna količina]]</f>
        <v>0</v>
      </c>
      <c r="T22" s="278">
        <f>+Sklop1[[#This Row],[Končna cena/enoto mere (EUR) z DDV]]*Sklop1[[#This Row],[Okvirna količina]]</f>
        <v>0</v>
      </c>
      <c r="U22" s="279"/>
    </row>
    <row r="23" spans="1:21" s="55" customFormat="1" ht="12">
      <c r="A23" s="134" t="s">
        <v>8</v>
      </c>
      <c r="B23" s="267">
        <v>2002468</v>
      </c>
      <c r="C23" s="267">
        <v>120</v>
      </c>
      <c r="D23" s="268" t="s">
        <v>242</v>
      </c>
      <c r="E23" s="283" t="s">
        <v>77</v>
      </c>
      <c r="F23" s="284" t="s">
        <v>0</v>
      </c>
      <c r="G23" s="238" t="s">
        <v>146</v>
      </c>
      <c r="H23" s="272">
        <v>40</v>
      </c>
      <c r="I23" s="273" t="s">
        <v>0</v>
      </c>
      <c r="J23" s="274"/>
      <c r="K23" s="275"/>
      <c r="L23" s="275"/>
      <c r="M23" s="180" t="s">
        <v>77</v>
      </c>
      <c r="N23" s="116"/>
      <c r="O23" s="339" t="s">
        <v>77</v>
      </c>
      <c r="P23" s="276"/>
      <c r="Q23" s="277">
        <f>+Sklop1[[#This Row],[cena/enota brez DDV v EUR]]*Sklop1[[#This Row],[Stopnja DDV (%)]]</f>
        <v>0</v>
      </c>
      <c r="R23" s="277">
        <f>+Sklop1[[#This Row],[cena/enota brez DDV v EUR]]+Sklop1[[#This Row],[Davek (EUR)]]</f>
        <v>0</v>
      </c>
      <c r="S23" s="277">
        <f>+Sklop1[[#This Row],[cena/enota brez DDV v EUR]]*Sklop1[[#This Row],[Okvirna količina]]</f>
        <v>0</v>
      </c>
      <c r="T23" s="278">
        <f>+Sklop1[[#This Row],[Končna cena/enoto mere (EUR) z DDV]]*Sklop1[[#This Row],[Okvirna količina]]</f>
        <v>0</v>
      </c>
      <c r="U23" s="279"/>
    </row>
    <row r="24" spans="1:21" s="55" customFormat="1" ht="12">
      <c r="A24" s="134" t="s">
        <v>9</v>
      </c>
      <c r="B24" s="267">
        <v>2002324</v>
      </c>
      <c r="C24" s="267">
        <v>120</v>
      </c>
      <c r="D24" s="268" t="s">
        <v>243</v>
      </c>
      <c r="E24" s="283" t="s">
        <v>77</v>
      </c>
      <c r="F24" s="284" t="s">
        <v>0</v>
      </c>
      <c r="G24" s="271"/>
      <c r="H24" s="272">
        <v>650</v>
      </c>
      <c r="I24" s="273" t="s">
        <v>0</v>
      </c>
      <c r="J24" s="274"/>
      <c r="K24" s="275"/>
      <c r="L24" s="275"/>
      <c r="M24" s="180" t="s">
        <v>77</v>
      </c>
      <c r="N24" s="116"/>
      <c r="O24" s="339" t="s">
        <v>77</v>
      </c>
      <c r="P24" s="276"/>
      <c r="Q24" s="277">
        <f>+Sklop1[[#This Row],[cena/enota brez DDV v EUR]]*Sklop1[[#This Row],[Stopnja DDV (%)]]</f>
        <v>0</v>
      </c>
      <c r="R24" s="277">
        <f>+Sklop1[[#This Row],[cena/enota brez DDV v EUR]]+Sklop1[[#This Row],[Davek (EUR)]]</f>
        <v>0</v>
      </c>
      <c r="S24" s="277">
        <f>+Sklop1[[#This Row],[cena/enota brez DDV v EUR]]*Sklop1[[#This Row],[Okvirna količina]]</f>
        <v>0</v>
      </c>
      <c r="T24" s="278">
        <f>+Sklop1[[#This Row],[Končna cena/enoto mere (EUR) z DDV]]*Sklop1[[#This Row],[Okvirna količina]]</f>
        <v>0</v>
      </c>
      <c r="U24" s="279"/>
    </row>
    <row r="25" spans="1:21" s="55" customFormat="1" ht="12">
      <c r="A25" s="134" t="s">
        <v>10</v>
      </c>
      <c r="B25" s="267">
        <v>2003593</v>
      </c>
      <c r="C25" s="267">
        <v>120</v>
      </c>
      <c r="D25" s="268" t="s">
        <v>244</v>
      </c>
      <c r="E25" s="283" t="s">
        <v>77</v>
      </c>
      <c r="F25" s="284" t="s">
        <v>0</v>
      </c>
      <c r="G25" s="271"/>
      <c r="H25" s="272">
        <v>50</v>
      </c>
      <c r="I25" s="273" t="s">
        <v>0</v>
      </c>
      <c r="J25" s="274"/>
      <c r="K25" s="275"/>
      <c r="L25" s="275"/>
      <c r="M25" s="180" t="s">
        <v>77</v>
      </c>
      <c r="N25" s="116"/>
      <c r="O25" s="339" t="s">
        <v>77</v>
      </c>
      <c r="P25" s="276"/>
      <c r="Q25" s="277">
        <f>+Sklop1[[#This Row],[cena/enota brez DDV v EUR]]*Sklop1[[#This Row],[Stopnja DDV (%)]]</f>
        <v>0</v>
      </c>
      <c r="R25" s="277">
        <f>+Sklop1[[#This Row],[cena/enota brez DDV v EUR]]+Sklop1[[#This Row],[Davek (EUR)]]</f>
        <v>0</v>
      </c>
      <c r="S25" s="277">
        <f>+Sklop1[[#This Row],[cena/enota brez DDV v EUR]]*Sklop1[[#This Row],[Okvirna količina]]</f>
        <v>0</v>
      </c>
      <c r="T25" s="278">
        <f>+Sklop1[[#This Row],[Končna cena/enoto mere (EUR) z DDV]]*Sklop1[[#This Row],[Okvirna količina]]</f>
        <v>0</v>
      </c>
      <c r="U25" s="279"/>
    </row>
    <row r="26" spans="1:21" s="55" customFormat="1" ht="12">
      <c r="A26" s="134" t="s">
        <v>11</v>
      </c>
      <c r="B26" s="267">
        <v>2003124</v>
      </c>
      <c r="C26" s="267">
        <v>120</v>
      </c>
      <c r="D26" s="268" t="s">
        <v>245</v>
      </c>
      <c r="E26" s="283" t="s">
        <v>77</v>
      </c>
      <c r="F26" s="284" t="s">
        <v>0</v>
      </c>
      <c r="G26" s="271"/>
      <c r="H26" s="272">
        <v>600</v>
      </c>
      <c r="I26" s="273" t="s">
        <v>0</v>
      </c>
      <c r="J26" s="274"/>
      <c r="K26" s="275"/>
      <c r="L26" s="275"/>
      <c r="M26" s="180" t="s">
        <v>77</v>
      </c>
      <c r="N26" s="116"/>
      <c r="O26" s="339" t="s">
        <v>77</v>
      </c>
      <c r="P26" s="276"/>
      <c r="Q26" s="277">
        <f>+Sklop1[[#This Row],[cena/enota brez DDV v EUR]]*Sklop1[[#This Row],[Stopnja DDV (%)]]</f>
        <v>0</v>
      </c>
      <c r="R26" s="277">
        <f>+Sklop1[[#This Row],[cena/enota brez DDV v EUR]]+Sklop1[[#This Row],[Davek (EUR)]]</f>
        <v>0</v>
      </c>
      <c r="S26" s="277">
        <f>+Sklop1[[#This Row],[cena/enota brez DDV v EUR]]*Sklop1[[#This Row],[Okvirna količina]]</f>
        <v>0</v>
      </c>
      <c r="T26" s="278">
        <f>+Sklop1[[#This Row],[Končna cena/enoto mere (EUR) z DDV]]*Sklop1[[#This Row],[Okvirna količina]]</f>
        <v>0</v>
      </c>
      <c r="U26" s="279"/>
    </row>
    <row r="27" spans="1:21" s="55" customFormat="1" ht="12">
      <c r="A27" s="134" t="s">
        <v>12</v>
      </c>
      <c r="B27" s="267">
        <v>2003196</v>
      </c>
      <c r="C27" s="267">
        <v>120</v>
      </c>
      <c r="D27" s="268" t="s">
        <v>246</v>
      </c>
      <c r="E27" s="283" t="s">
        <v>77</v>
      </c>
      <c r="F27" s="284" t="s">
        <v>0</v>
      </c>
      <c r="G27" s="271"/>
      <c r="H27" s="272">
        <v>50</v>
      </c>
      <c r="I27" s="273" t="s">
        <v>0</v>
      </c>
      <c r="J27" s="274"/>
      <c r="K27" s="275"/>
      <c r="L27" s="275"/>
      <c r="M27" s="180" t="s">
        <v>77</v>
      </c>
      <c r="N27" s="116"/>
      <c r="O27" s="339" t="s">
        <v>77</v>
      </c>
      <c r="P27" s="276"/>
      <c r="Q27" s="277">
        <f>+Sklop1[[#This Row],[cena/enota brez DDV v EUR]]*Sklop1[[#This Row],[Stopnja DDV (%)]]</f>
        <v>0</v>
      </c>
      <c r="R27" s="277">
        <f>+Sklop1[[#This Row],[cena/enota brez DDV v EUR]]+Sklop1[[#This Row],[Davek (EUR)]]</f>
        <v>0</v>
      </c>
      <c r="S27" s="277">
        <f>+Sklop1[[#This Row],[cena/enota brez DDV v EUR]]*Sklop1[[#This Row],[Okvirna količina]]</f>
        <v>0</v>
      </c>
      <c r="T27" s="278">
        <f>+Sklop1[[#This Row],[Končna cena/enoto mere (EUR) z DDV]]*Sklop1[[#This Row],[Okvirna količina]]</f>
        <v>0</v>
      </c>
      <c r="U27" s="279"/>
    </row>
    <row r="28" spans="1:21" s="55" customFormat="1" ht="12">
      <c r="A28" s="134" t="s">
        <v>13</v>
      </c>
      <c r="B28" s="267"/>
      <c r="C28" s="267">
        <v>120</v>
      </c>
      <c r="D28" s="268" t="s">
        <v>247</v>
      </c>
      <c r="E28" s="283" t="s">
        <v>77</v>
      </c>
      <c r="F28" s="284" t="s">
        <v>0</v>
      </c>
      <c r="G28" s="271"/>
      <c r="H28" s="272">
        <v>50</v>
      </c>
      <c r="I28" s="273" t="s">
        <v>0</v>
      </c>
      <c r="J28" s="274"/>
      <c r="K28" s="275"/>
      <c r="L28" s="275"/>
      <c r="M28" s="180" t="s">
        <v>77</v>
      </c>
      <c r="N28" s="116"/>
      <c r="O28" s="339" t="s">
        <v>77</v>
      </c>
      <c r="P28" s="276"/>
      <c r="Q28" s="277">
        <f>+Sklop1[[#This Row],[cena/enota brez DDV v EUR]]*Sklop1[[#This Row],[Stopnja DDV (%)]]</f>
        <v>0</v>
      </c>
      <c r="R28" s="277">
        <f>+Sklop1[[#This Row],[cena/enota brez DDV v EUR]]+Sklop1[[#This Row],[Davek (EUR)]]</f>
        <v>0</v>
      </c>
      <c r="S28" s="277">
        <f>+Sklop1[[#This Row],[cena/enota brez DDV v EUR]]*Sklop1[[#This Row],[Okvirna količina]]</f>
        <v>0</v>
      </c>
      <c r="T28" s="278">
        <f>+Sklop1[[#This Row],[Končna cena/enoto mere (EUR) z DDV]]*Sklop1[[#This Row],[Okvirna količina]]</f>
        <v>0</v>
      </c>
      <c r="U28" s="279"/>
    </row>
    <row r="29" spans="1:21" s="55" customFormat="1" ht="12">
      <c r="A29" s="282" t="s">
        <v>235</v>
      </c>
      <c r="B29" s="267"/>
      <c r="C29" s="267"/>
      <c r="D29" s="268"/>
      <c r="E29" s="269"/>
      <c r="F29" s="270"/>
      <c r="G29" s="271"/>
      <c r="H29" s="272"/>
      <c r="I29" s="273"/>
      <c r="J29" s="274"/>
      <c r="K29" s="275"/>
      <c r="L29" s="275"/>
      <c r="M29" s="180" t="s">
        <v>77</v>
      </c>
      <c r="N29" s="116"/>
      <c r="O29" s="339" t="s">
        <v>77</v>
      </c>
      <c r="P29" s="276"/>
      <c r="Q29" s="277">
        <f>+Sklop1[[#This Row],[cena/enota brez DDV v EUR]]*Sklop1[[#This Row],[Stopnja DDV (%)]]</f>
        <v>0</v>
      </c>
      <c r="R29" s="277">
        <f>+Sklop1[[#This Row],[cena/enota brez DDV v EUR]]+Sklop1[[#This Row],[Davek (EUR)]]</f>
        <v>0</v>
      </c>
      <c r="S29" s="277">
        <f>+Sklop1[[#This Row],[cena/enota brez DDV v EUR]]*Sklop1[[#This Row],[Okvirna količina]]</f>
        <v>0</v>
      </c>
      <c r="T29" s="278">
        <f>+Sklop1[[#This Row],[Končna cena/enoto mere (EUR) z DDV]]*Sklop1[[#This Row],[Okvirna količina]]</f>
        <v>0</v>
      </c>
      <c r="U29" s="279"/>
    </row>
    <row r="30" spans="1:21" s="55" customFormat="1" ht="12">
      <c r="A30" s="134" t="s">
        <v>14</v>
      </c>
      <c r="B30" s="267">
        <v>2002220</v>
      </c>
      <c r="C30" s="267">
        <v>126</v>
      </c>
      <c r="D30" s="268" t="s">
        <v>648</v>
      </c>
      <c r="E30" s="283" t="s">
        <v>77</v>
      </c>
      <c r="F30" s="284" t="s">
        <v>0</v>
      </c>
      <c r="G30" s="271"/>
      <c r="H30" s="272">
        <v>100</v>
      </c>
      <c r="I30" s="273" t="s">
        <v>0</v>
      </c>
      <c r="J30" s="274"/>
      <c r="K30" s="275"/>
      <c r="L30" s="275"/>
      <c r="M30" s="180" t="s">
        <v>77</v>
      </c>
      <c r="N30" s="116"/>
      <c r="O30" s="339" t="s">
        <v>77</v>
      </c>
      <c r="P30" s="276"/>
      <c r="Q30" s="277">
        <f>+Sklop1[[#This Row],[cena/enota brez DDV v EUR]]*Sklop1[[#This Row],[Stopnja DDV (%)]]</f>
        <v>0</v>
      </c>
      <c r="R30" s="277">
        <f>+Sklop1[[#This Row],[cena/enota brez DDV v EUR]]+Sklop1[[#This Row],[Davek (EUR)]]</f>
        <v>0</v>
      </c>
      <c r="S30" s="277">
        <f>+Sklop1[[#This Row],[cena/enota brez DDV v EUR]]*Sklop1[[#This Row],[Okvirna količina]]</f>
        <v>0</v>
      </c>
      <c r="T30" s="278">
        <f>+Sklop1[[#This Row],[Končna cena/enoto mere (EUR) z DDV]]*Sklop1[[#This Row],[Okvirna količina]]</f>
        <v>0</v>
      </c>
      <c r="U30" s="279"/>
    </row>
    <row r="31" spans="1:21" s="55" customFormat="1" ht="12">
      <c r="A31" s="134" t="s">
        <v>15</v>
      </c>
      <c r="B31" s="267"/>
      <c r="C31" s="267">
        <v>126</v>
      </c>
      <c r="D31" s="268" t="s">
        <v>649</v>
      </c>
      <c r="E31" s="283" t="s">
        <v>77</v>
      </c>
      <c r="F31" s="284" t="s">
        <v>0</v>
      </c>
      <c r="G31" s="238" t="s">
        <v>166</v>
      </c>
      <c r="H31" s="272">
        <v>100</v>
      </c>
      <c r="I31" s="273" t="s">
        <v>0</v>
      </c>
      <c r="J31" s="274"/>
      <c r="K31" s="275"/>
      <c r="L31" s="275"/>
      <c r="M31" s="180" t="s">
        <v>77</v>
      </c>
      <c r="N31" s="116"/>
      <c r="O31" s="339" t="s">
        <v>77</v>
      </c>
      <c r="P31" s="276"/>
      <c r="Q31" s="277">
        <f>+Sklop1[[#This Row],[cena/enota brez DDV v EUR]]*Sklop1[[#This Row],[Stopnja DDV (%)]]</f>
        <v>0</v>
      </c>
      <c r="R31" s="277">
        <f>+Sklop1[[#This Row],[cena/enota brez DDV v EUR]]+Sklop1[[#This Row],[Davek (EUR)]]</f>
        <v>0</v>
      </c>
      <c r="S31" s="277">
        <f>+Sklop1[[#This Row],[cena/enota brez DDV v EUR]]*Sklop1[[#This Row],[Okvirna količina]]</f>
        <v>0</v>
      </c>
      <c r="T31" s="278">
        <f>+Sklop1[[#This Row],[Končna cena/enoto mere (EUR) z DDV]]*Sklop1[[#This Row],[Okvirna količina]]</f>
        <v>0</v>
      </c>
      <c r="U31" s="279"/>
    </row>
    <row r="32" spans="1:21" s="55" customFormat="1" ht="12">
      <c r="A32" s="134" t="s">
        <v>16</v>
      </c>
      <c r="B32" s="267">
        <v>2002364</v>
      </c>
      <c r="C32" s="267">
        <v>126</v>
      </c>
      <c r="D32" s="389" t="s">
        <v>879</v>
      </c>
      <c r="E32" s="283" t="s">
        <v>77</v>
      </c>
      <c r="F32" s="284" t="s">
        <v>0</v>
      </c>
      <c r="G32" s="421" t="s">
        <v>166</v>
      </c>
      <c r="H32" s="272">
        <v>20</v>
      </c>
      <c r="I32" s="273" t="s">
        <v>0</v>
      </c>
      <c r="J32" s="274"/>
      <c r="K32" s="275"/>
      <c r="L32" s="275"/>
      <c r="M32" s="180" t="s">
        <v>77</v>
      </c>
      <c r="N32" s="116"/>
      <c r="O32" s="339" t="s">
        <v>77</v>
      </c>
      <c r="P32" s="276"/>
      <c r="Q32" s="277">
        <f>+Sklop1[[#This Row],[cena/enota brez DDV v EUR]]*Sklop1[[#This Row],[Stopnja DDV (%)]]</f>
        <v>0</v>
      </c>
      <c r="R32" s="277">
        <f>+Sklop1[[#This Row],[cena/enota brez DDV v EUR]]+Sklop1[[#This Row],[Davek (EUR)]]</f>
        <v>0</v>
      </c>
      <c r="S32" s="277">
        <f>+Sklop1[[#This Row],[cena/enota brez DDV v EUR]]*Sklop1[[#This Row],[Okvirna količina]]</f>
        <v>0</v>
      </c>
      <c r="T32" s="278">
        <f>+Sklop1[[#This Row],[Končna cena/enoto mere (EUR) z DDV]]*Sklop1[[#This Row],[Okvirna količina]]</f>
        <v>0</v>
      </c>
      <c r="U32" s="279"/>
    </row>
    <row r="33" spans="1:22" s="55" customFormat="1" ht="12">
      <c r="A33" s="134" t="s">
        <v>17</v>
      </c>
      <c r="B33" s="267">
        <v>2002367</v>
      </c>
      <c r="C33" s="267">
        <v>126</v>
      </c>
      <c r="D33" s="268" t="s">
        <v>248</v>
      </c>
      <c r="E33" s="283" t="s">
        <v>77</v>
      </c>
      <c r="F33" s="284" t="s">
        <v>0</v>
      </c>
      <c r="G33" s="271"/>
      <c r="H33" s="272">
        <v>200</v>
      </c>
      <c r="I33" s="273" t="s">
        <v>0</v>
      </c>
      <c r="J33" s="274"/>
      <c r="K33" s="275"/>
      <c r="L33" s="275"/>
      <c r="M33" s="180" t="s">
        <v>77</v>
      </c>
      <c r="N33" s="116"/>
      <c r="O33" s="339" t="s">
        <v>77</v>
      </c>
      <c r="P33" s="276"/>
      <c r="Q33" s="277">
        <f>+Sklop1[[#This Row],[cena/enota brez DDV v EUR]]*Sklop1[[#This Row],[Stopnja DDV (%)]]</f>
        <v>0</v>
      </c>
      <c r="R33" s="277">
        <f>+Sklop1[[#This Row],[cena/enota brez DDV v EUR]]+Sklop1[[#This Row],[Davek (EUR)]]</f>
        <v>0</v>
      </c>
      <c r="S33" s="277">
        <f>+Sklop1[[#This Row],[cena/enota brez DDV v EUR]]*Sklop1[[#This Row],[Okvirna količina]]</f>
        <v>0</v>
      </c>
      <c r="T33" s="278">
        <f>+Sklop1[[#This Row],[Končna cena/enoto mere (EUR) z DDV]]*Sklop1[[#This Row],[Okvirna količina]]</f>
        <v>0</v>
      </c>
      <c r="U33" s="279"/>
    </row>
    <row r="34" spans="1:22" s="55" customFormat="1" ht="12">
      <c r="A34" s="134" t="s">
        <v>18</v>
      </c>
      <c r="B34" s="267"/>
      <c r="C34" s="267">
        <v>126</v>
      </c>
      <c r="D34" s="268" t="s">
        <v>650</v>
      </c>
      <c r="E34" s="283" t="s">
        <v>77</v>
      </c>
      <c r="F34" s="284" t="s">
        <v>0</v>
      </c>
      <c r="G34" s="271"/>
      <c r="H34" s="272">
        <v>200</v>
      </c>
      <c r="I34" s="273" t="s">
        <v>0</v>
      </c>
      <c r="J34" s="274"/>
      <c r="K34" s="275"/>
      <c r="L34" s="275"/>
      <c r="M34" s="180" t="s">
        <v>77</v>
      </c>
      <c r="N34" s="116"/>
      <c r="O34" s="339" t="s">
        <v>77</v>
      </c>
      <c r="P34" s="276"/>
      <c r="Q34" s="277">
        <f>+Sklop1[[#This Row],[cena/enota brez DDV v EUR]]*Sklop1[[#This Row],[Stopnja DDV (%)]]</f>
        <v>0</v>
      </c>
      <c r="R34" s="277">
        <f>+Sklop1[[#This Row],[cena/enota brez DDV v EUR]]+Sklop1[[#This Row],[Davek (EUR)]]</f>
        <v>0</v>
      </c>
      <c r="S34" s="277">
        <f>+Sklop1[[#This Row],[cena/enota brez DDV v EUR]]*Sklop1[[#This Row],[Okvirna količina]]</f>
        <v>0</v>
      </c>
      <c r="T34" s="278">
        <f>+Sklop1[[#This Row],[Končna cena/enoto mere (EUR) z DDV]]*Sklop1[[#This Row],[Okvirna količina]]</f>
        <v>0</v>
      </c>
      <c r="U34" s="279"/>
    </row>
    <row r="35" spans="1:22" s="55" customFormat="1" ht="12">
      <c r="A35" s="134" t="s">
        <v>19</v>
      </c>
      <c r="B35" s="267">
        <v>2003052</v>
      </c>
      <c r="C35" s="267">
        <v>126</v>
      </c>
      <c r="D35" s="268" t="s">
        <v>249</v>
      </c>
      <c r="E35" s="283" t="s">
        <v>77</v>
      </c>
      <c r="F35" s="284" t="s">
        <v>0</v>
      </c>
      <c r="G35" s="271"/>
      <c r="H35" s="272">
        <v>200</v>
      </c>
      <c r="I35" s="273" t="s">
        <v>0</v>
      </c>
      <c r="J35" s="274"/>
      <c r="K35" s="275"/>
      <c r="L35" s="275"/>
      <c r="M35" s="180" t="s">
        <v>77</v>
      </c>
      <c r="N35" s="116"/>
      <c r="O35" s="339" t="s">
        <v>77</v>
      </c>
      <c r="P35" s="276"/>
      <c r="Q35" s="277">
        <f>+Sklop1[[#This Row],[cena/enota brez DDV v EUR]]*Sklop1[[#This Row],[Stopnja DDV (%)]]</f>
        <v>0</v>
      </c>
      <c r="R35" s="277">
        <f>+Sklop1[[#This Row],[cena/enota brez DDV v EUR]]+Sklop1[[#This Row],[Davek (EUR)]]</f>
        <v>0</v>
      </c>
      <c r="S35" s="277">
        <f>+Sklop1[[#This Row],[cena/enota brez DDV v EUR]]*Sklop1[[#This Row],[Okvirna količina]]</f>
        <v>0</v>
      </c>
      <c r="T35" s="278">
        <f>+Sklop1[[#This Row],[Končna cena/enoto mere (EUR) z DDV]]*Sklop1[[#This Row],[Okvirna količina]]</f>
        <v>0</v>
      </c>
      <c r="U35" s="279"/>
    </row>
    <row r="36" spans="1:22" s="55" customFormat="1" ht="12">
      <c r="A36" s="134" t="s">
        <v>20</v>
      </c>
      <c r="B36" s="267">
        <v>2003053</v>
      </c>
      <c r="C36" s="267">
        <v>126</v>
      </c>
      <c r="D36" s="268" t="s">
        <v>250</v>
      </c>
      <c r="E36" s="283" t="s">
        <v>77</v>
      </c>
      <c r="F36" s="284" t="s">
        <v>0</v>
      </c>
      <c r="G36" s="271"/>
      <c r="H36" s="272">
        <v>1000</v>
      </c>
      <c r="I36" s="273" t="s">
        <v>0</v>
      </c>
      <c r="J36" s="274"/>
      <c r="K36" s="275"/>
      <c r="L36" s="275"/>
      <c r="M36" s="180" t="s">
        <v>77</v>
      </c>
      <c r="N36" s="116"/>
      <c r="O36" s="339" t="s">
        <v>77</v>
      </c>
      <c r="P36" s="276"/>
      <c r="Q36" s="277">
        <f>+Sklop1[[#This Row],[cena/enota brez DDV v EUR]]*Sklop1[[#This Row],[Stopnja DDV (%)]]</f>
        <v>0</v>
      </c>
      <c r="R36" s="277">
        <f>+Sklop1[[#This Row],[cena/enota brez DDV v EUR]]+Sklop1[[#This Row],[Davek (EUR)]]</f>
        <v>0</v>
      </c>
      <c r="S36" s="277">
        <f>+Sklop1[[#This Row],[cena/enota brez DDV v EUR]]*Sklop1[[#This Row],[Okvirna količina]]</f>
        <v>0</v>
      </c>
      <c r="T36" s="278">
        <f>+Sklop1[[#This Row],[Končna cena/enoto mere (EUR) z DDV]]*Sklop1[[#This Row],[Okvirna količina]]</f>
        <v>0</v>
      </c>
      <c r="U36" s="279"/>
    </row>
    <row r="37" spans="1:22" s="55" customFormat="1" ht="12">
      <c r="A37" s="134" t="s">
        <v>21</v>
      </c>
      <c r="B37" s="267"/>
      <c r="C37" s="267">
        <v>119</v>
      </c>
      <c r="D37" s="268" t="s">
        <v>251</v>
      </c>
      <c r="E37" s="283" t="s">
        <v>77</v>
      </c>
      <c r="F37" s="284" t="s">
        <v>0</v>
      </c>
      <c r="G37" s="271"/>
      <c r="H37" s="272">
        <v>70</v>
      </c>
      <c r="I37" s="273" t="s">
        <v>0</v>
      </c>
      <c r="J37" s="274"/>
      <c r="K37" s="275"/>
      <c r="L37" s="275"/>
      <c r="M37" s="180" t="s">
        <v>77</v>
      </c>
      <c r="N37" s="116"/>
      <c r="O37" s="339" t="s">
        <v>77</v>
      </c>
      <c r="P37" s="276"/>
      <c r="Q37" s="277">
        <f>+Sklop1[[#This Row],[cena/enota brez DDV v EUR]]*Sklop1[[#This Row],[Stopnja DDV (%)]]</f>
        <v>0</v>
      </c>
      <c r="R37" s="277">
        <f>+Sklop1[[#This Row],[cena/enota brez DDV v EUR]]+Sklop1[[#This Row],[Davek (EUR)]]</f>
        <v>0</v>
      </c>
      <c r="S37" s="277">
        <f>+Sklop1[[#This Row],[cena/enota brez DDV v EUR]]*Sklop1[[#This Row],[Okvirna količina]]</f>
        <v>0</v>
      </c>
      <c r="T37" s="278">
        <f>+Sklop1[[#This Row],[Končna cena/enoto mere (EUR) z DDV]]*Sklop1[[#This Row],[Okvirna količina]]</f>
        <v>0</v>
      </c>
      <c r="U37" s="279"/>
    </row>
    <row r="38" spans="1:22" s="55" customFormat="1" ht="12">
      <c r="A38" s="134" t="s">
        <v>22</v>
      </c>
      <c r="B38" s="267">
        <v>2002221</v>
      </c>
      <c r="C38" s="267">
        <v>119</v>
      </c>
      <c r="D38" s="268" t="s">
        <v>252</v>
      </c>
      <c r="E38" s="283" t="s">
        <v>77</v>
      </c>
      <c r="F38" s="284" t="s">
        <v>0</v>
      </c>
      <c r="G38" s="271"/>
      <c r="H38" s="272">
        <v>70</v>
      </c>
      <c r="I38" s="273" t="s">
        <v>0</v>
      </c>
      <c r="J38" s="274"/>
      <c r="K38" s="275"/>
      <c r="L38" s="275"/>
      <c r="M38" s="180" t="s">
        <v>77</v>
      </c>
      <c r="N38" s="116"/>
      <c r="O38" s="339" t="s">
        <v>77</v>
      </c>
      <c r="P38" s="276"/>
      <c r="Q38" s="277">
        <f>+Sklop1[[#This Row],[cena/enota brez DDV v EUR]]*Sklop1[[#This Row],[Stopnja DDV (%)]]</f>
        <v>0</v>
      </c>
      <c r="R38" s="277">
        <f>+Sklop1[[#This Row],[cena/enota brez DDV v EUR]]+Sklop1[[#This Row],[Davek (EUR)]]</f>
        <v>0</v>
      </c>
      <c r="S38" s="277">
        <f>+Sklop1[[#This Row],[cena/enota brez DDV v EUR]]*Sklop1[[#This Row],[Okvirna količina]]</f>
        <v>0</v>
      </c>
      <c r="T38" s="278">
        <f>+Sklop1[[#This Row],[Končna cena/enoto mere (EUR) z DDV]]*Sklop1[[#This Row],[Okvirna količina]]</f>
        <v>0</v>
      </c>
      <c r="U38" s="279"/>
    </row>
    <row r="39" spans="1:22">
      <c r="A39" s="134" t="s">
        <v>23</v>
      </c>
      <c r="B39" s="267">
        <v>2002222</v>
      </c>
      <c r="C39" s="267">
        <v>119</v>
      </c>
      <c r="D39" s="351" t="s">
        <v>253</v>
      </c>
      <c r="E39" s="283" t="s">
        <v>77</v>
      </c>
      <c r="F39" s="284" t="s">
        <v>0</v>
      </c>
      <c r="G39" s="352"/>
      <c r="H39" s="353">
        <v>200</v>
      </c>
      <c r="I39" s="354"/>
      <c r="J39" s="356"/>
      <c r="K39" s="357"/>
      <c r="L39" s="357"/>
      <c r="M39" s="180" t="s">
        <v>77</v>
      </c>
      <c r="N39" s="116"/>
      <c r="O39" s="339" t="s">
        <v>77</v>
      </c>
      <c r="P39" s="358"/>
      <c r="Q39" s="359">
        <f>+Sklop1[[#This Row],[cena/enota brez DDV v EUR]]*Sklop1[[#This Row],[Stopnja DDV (%)]]</f>
        <v>0</v>
      </c>
      <c r="R39" s="359">
        <f>+Sklop1[[#This Row],[cena/enota brez DDV v EUR]]+Sklop1[[#This Row],[Davek (EUR)]]</f>
        <v>0</v>
      </c>
      <c r="S39" s="359">
        <f>+Sklop1[[#This Row],[cena/enota brez DDV v EUR]]*Sklop1[[#This Row],[Okvirna količina]]</f>
        <v>0</v>
      </c>
      <c r="T39" s="360">
        <f>+Sklop1[[#This Row],[Končna cena/enoto mere (EUR) z DDV]]*Sklop1[[#This Row],[Okvirna količina]]</f>
        <v>0</v>
      </c>
      <c r="U39" s="361"/>
    </row>
    <row r="40" spans="1:22" s="196" customFormat="1">
      <c r="A40" s="340" t="s">
        <v>98</v>
      </c>
      <c r="B40" s="340"/>
      <c r="C40" s="340"/>
      <c r="D40" s="341"/>
      <c r="E40" s="342"/>
      <c r="F40" s="342"/>
      <c r="G40" s="343"/>
      <c r="H40" s="344">
        <f>SUBTOTAL(109,Sklop1[Okvirna količina])</f>
        <v>8010</v>
      </c>
      <c r="I40" s="345"/>
      <c r="J40" s="344"/>
      <c r="K40" s="346"/>
      <c r="L40" s="346"/>
      <c r="M40" s="347"/>
      <c r="N40" s="348"/>
      <c r="O40" s="348"/>
      <c r="P40" s="348"/>
      <c r="Q40" s="349"/>
      <c r="R40" s="344"/>
      <c r="S40" s="349">
        <f>SUBTOTAL(109,Sklop1[Vrednost za okvirno količino (EUR) brez DDV])</f>
        <v>0</v>
      </c>
      <c r="T40" s="349">
        <f>SUBTOTAL(109,Sklop1[Vrednost za okvirno količino (EUR) z DDV])</f>
        <v>0</v>
      </c>
      <c r="U40" s="350">
        <f>SUBTOTAL(103,Sklop1[Shema kakovosti
(nacionalne, evropske)
])</f>
        <v>0</v>
      </c>
    </row>
    <row r="41" spans="1:22" s="196" customFormat="1">
      <c r="A41" s="185"/>
      <c r="B41" s="185"/>
      <c r="C41" s="185"/>
      <c r="D41" s="186"/>
      <c r="E41" s="187"/>
      <c r="F41" s="187"/>
      <c r="G41" s="188"/>
      <c r="H41" s="189"/>
      <c r="I41" s="190"/>
      <c r="J41" s="189"/>
      <c r="K41" s="191"/>
      <c r="L41" s="191"/>
      <c r="M41" s="192"/>
      <c r="N41" s="193"/>
      <c r="O41" s="193"/>
      <c r="P41" s="193"/>
      <c r="Q41" s="194"/>
      <c r="R41" s="189"/>
      <c r="S41" s="194"/>
      <c r="T41" s="194"/>
      <c r="U41" s="195"/>
    </row>
    <row r="42" spans="1:22">
      <c r="A42" s="48" t="s">
        <v>94</v>
      </c>
      <c r="B42" s="48"/>
      <c r="C42" s="48"/>
      <c r="D42" s="16"/>
      <c r="E42" s="28"/>
      <c r="F42" s="28"/>
      <c r="G42" s="90"/>
      <c r="Q42" s="48"/>
      <c r="R42" s="48"/>
      <c r="S42" s="48"/>
      <c r="T42" s="48"/>
    </row>
    <row r="43" spans="1:22">
      <c r="A43" s="11" t="s">
        <v>96</v>
      </c>
      <c r="D43" s="16"/>
      <c r="E43" s="28"/>
      <c r="F43" s="28"/>
      <c r="G43" s="90"/>
    </row>
    <row r="44" spans="1:22">
      <c r="A44" s="85" t="s">
        <v>139</v>
      </c>
      <c r="B44" s="85"/>
      <c r="C44" s="85"/>
      <c r="H44" s="67"/>
      <c r="I44" s="67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98" t="s">
        <v>133</v>
      </c>
      <c r="B45" s="98"/>
      <c r="C45" s="98"/>
      <c r="D45" s="27"/>
      <c r="H45" s="67"/>
      <c r="I45" s="67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440"/>
      <c r="B46" s="440"/>
      <c r="C46" s="440"/>
      <c r="D46" s="440"/>
      <c r="E46" s="440"/>
      <c r="F46" s="440"/>
      <c r="G46" s="440"/>
      <c r="H46" s="440"/>
      <c r="I46" s="440"/>
      <c r="J46" s="440"/>
      <c r="K46" s="440"/>
      <c r="L46" s="440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85" t="s">
        <v>37</v>
      </c>
      <c r="B48" s="85"/>
      <c r="C48" s="85"/>
      <c r="H48" s="67"/>
      <c r="I48" s="67" t="s">
        <v>38</v>
      </c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1" ht="15">
      <c r="A49" s="6"/>
      <c r="B49" s="6"/>
      <c r="C49" s="6"/>
      <c r="D49" s="4"/>
      <c r="E49" s="26"/>
      <c r="F49" s="26"/>
      <c r="G49" s="25"/>
      <c r="H49" s="7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D50" s="16"/>
      <c r="E50" s="28"/>
      <c r="F50" s="28"/>
      <c r="G50" s="90"/>
    </row>
    <row r="51" spans="1:21">
      <c r="D51" s="16"/>
      <c r="E51" s="28"/>
      <c r="F51" s="28"/>
      <c r="G51" s="90"/>
    </row>
    <row r="52" spans="1:21">
      <c r="D52" s="16"/>
      <c r="E52" s="28"/>
      <c r="F52" s="28"/>
      <c r="G52" s="90"/>
    </row>
    <row r="53" spans="1:21">
      <c r="D53" s="16"/>
      <c r="E53" s="28"/>
      <c r="F53" s="28"/>
      <c r="G53" s="90"/>
    </row>
    <row r="54" spans="1:21">
      <c r="D54" s="16"/>
      <c r="E54" s="28"/>
      <c r="F54" s="28"/>
      <c r="G54" s="90"/>
    </row>
    <row r="55" spans="1:21">
      <c r="D55" s="16"/>
      <c r="E55" s="28"/>
      <c r="F55" s="28"/>
      <c r="G55" s="90"/>
    </row>
    <row r="56" spans="1:21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</row>
    <row r="57" spans="1:21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</row>
    <row r="58" spans="1:21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</row>
    <row r="59" spans="1:21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</row>
    <row r="60" spans="1:21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</row>
    <row r="61" spans="1:21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</row>
    <row r="62" spans="1:21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</row>
    <row r="63" spans="1:21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</row>
    <row r="64" spans="1:21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</row>
    <row r="65" spans="1:21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</row>
    <row r="66" spans="1:21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</row>
    <row r="67" spans="1:21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</row>
    <row r="68" spans="1:21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</row>
    <row r="69" spans="1:21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</row>
    <row r="70" spans="1:21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</row>
    <row r="71" spans="1:21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</row>
    <row r="72" spans="1:21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</row>
    <row r="73" spans="1:21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</row>
    <row r="74" spans="1:21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</row>
    <row r="75" spans="1:21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</row>
    <row r="76" spans="1:21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</row>
    <row r="77" spans="1:21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</row>
    <row r="78" spans="1:21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</row>
    <row r="79" spans="1:21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</row>
    <row r="80" spans="1:21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</row>
    <row r="81" spans="1:21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</row>
    <row r="82" spans="1:21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</row>
    <row r="83" spans="1:21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</row>
    <row r="84" spans="1:21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</row>
    <row r="85" spans="1:21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</row>
    <row r="86" spans="1:21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</row>
    <row r="87" spans="1:21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</row>
    <row r="88" spans="1:21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</row>
    <row r="89" spans="1:21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</row>
    <row r="90" spans="1:21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</row>
    <row r="91" spans="1:21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</row>
    <row r="92" spans="1:21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</row>
    <row r="93" spans="1:21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</row>
    <row r="94" spans="1:21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</row>
    <row r="95" spans="1:21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</row>
    <row r="96" spans="1:21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</row>
    <row r="97" spans="1:21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</row>
    <row r="98" spans="1:21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</row>
    <row r="99" spans="1:21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</row>
    <row r="100" spans="1:21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</row>
    <row r="101" spans="1:21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</row>
    <row r="102" spans="1:21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</row>
    <row r="103" spans="1:21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</row>
    <row r="104" spans="1:21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</row>
    <row r="105" spans="1:21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</row>
    <row r="106" spans="1:21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</row>
    <row r="107" spans="1:21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</row>
    <row r="108" spans="1:21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</row>
    <row r="109" spans="1:21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</row>
    <row r="110" spans="1:21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</row>
    <row r="111" spans="1:21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</row>
    <row r="112" spans="1:21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</row>
    <row r="113" spans="1:21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</row>
    <row r="114" spans="1:21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</row>
    <row r="115" spans="1:21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</row>
    <row r="116" spans="1:21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</row>
    <row r="117" spans="1:21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</row>
    <row r="118" spans="1:21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</row>
    <row r="119" spans="1:21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</row>
    <row r="120" spans="1:21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</row>
    <row r="121" spans="1:21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</row>
    <row r="122" spans="1:21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</row>
    <row r="123" spans="1:21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</row>
    <row r="124" spans="1:21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</row>
    <row r="125" spans="1:21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</row>
    <row r="126" spans="1:21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</row>
    <row r="127" spans="1:21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</row>
    <row r="128" spans="1:21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</row>
    <row r="129" spans="1:21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</row>
    <row r="130" spans="1:21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</row>
    <row r="131" spans="1:21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</row>
    <row r="132" spans="1:21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</row>
    <row r="133" spans="1:21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</row>
    <row r="134" spans="1:21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</row>
    <row r="135" spans="1:21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</row>
    <row r="136" spans="1:21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</row>
    <row r="137" spans="1:21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</row>
    <row r="138" spans="1:21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</row>
    <row r="139" spans="1:21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</row>
    <row r="140" spans="1:21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</row>
    <row r="141" spans="1:21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</row>
    <row r="142" spans="1:21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</row>
    <row r="143" spans="1:21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</row>
    <row r="144" spans="1:21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</row>
    <row r="145" spans="1:21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</row>
    <row r="146" spans="1:21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</row>
    <row r="147" spans="1:21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</row>
    <row r="148" spans="1:21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</row>
    <row r="149" spans="1:21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</row>
    <row r="150" spans="1:21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</row>
    <row r="151" spans="1:21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</row>
    <row r="152" spans="1:21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</row>
    <row r="153" spans="1:21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</row>
    <row r="154" spans="1:21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</row>
    <row r="155" spans="1:21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</row>
    <row r="156" spans="1:21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</row>
    <row r="157" spans="1:21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</row>
    <row r="158" spans="1:21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</row>
    <row r="159" spans="1:21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</row>
    <row r="160" spans="1:21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</row>
    <row r="161" spans="1:21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</row>
    <row r="162" spans="1:21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</row>
    <row r="163" spans="1:21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</row>
    <row r="164" spans="1:21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</row>
    <row r="165" spans="1:21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</row>
    <row r="166" spans="1:21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</row>
    <row r="167" spans="1:21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</row>
    <row r="168" spans="1:21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</row>
    <row r="169" spans="1:21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</row>
    <row r="170" spans="1:21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</row>
    <row r="171" spans="1:21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</row>
    <row r="172" spans="1:21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</row>
    <row r="173" spans="1:21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</row>
    <row r="174" spans="1:21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</row>
    <row r="175" spans="1:21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</row>
    <row r="176" spans="1:21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</row>
    <row r="177" spans="1:21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</row>
    <row r="178" spans="1:21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</row>
    <row r="179" spans="1:21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</row>
    <row r="180" spans="1:21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</row>
    <row r="181" spans="1:21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</row>
    <row r="182" spans="1:21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</row>
    <row r="183" spans="1:21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</row>
    <row r="184" spans="1:21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</row>
    <row r="185" spans="1:21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</row>
    <row r="186" spans="1:21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</row>
    <row r="187" spans="1:21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</row>
    <row r="188" spans="1:21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</row>
    <row r="189" spans="1:21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</row>
    <row r="190" spans="1:21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</row>
    <row r="191" spans="1:21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</row>
    <row r="192" spans="1:21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</row>
    <row r="193" spans="1:21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</row>
    <row r="194" spans="1:21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</row>
    <row r="195" spans="1:21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</row>
    <row r="196" spans="1:21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</row>
    <row r="197" spans="1:21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</row>
    <row r="198" spans="1:21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</row>
    <row r="199" spans="1:21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</row>
    <row r="200" spans="1:21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</row>
    <row r="201" spans="1:21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</row>
    <row r="202" spans="1:21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</row>
    <row r="203" spans="1:21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</row>
    <row r="204" spans="1:21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</row>
    <row r="205" spans="1:21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</row>
    <row r="206" spans="1:21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</row>
    <row r="207" spans="1:21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</row>
    <row r="208" spans="1:21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</row>
    <row r="209" spans="1:21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</row>
    <row r="210" spans="1:21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</row>
    <row r="211" spans="1:21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</row>
    <row r="212" spans="1:21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</row>
    <row r="213" spans="1:21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</row>
    <row r="214" spans="1:21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</row>
    <row r="215" spans="1:21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</row>
    <row r="216" spans="1:21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</row>
    <row r="217" spans="1:21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</row>
    <row r="218" spans="1:21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</row>
    <row r="219" spans="1:21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</row>
    <row r="220" spans="1:21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</row>
    <row r="221" spans="1:21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</row>
    <row r="222" spans="1:21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</row>
    <row r="223" spans="1:21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</row>
    <row r="224" spans="1:21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</row>
    <row r="225" spans="1:21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</row>
    <row r="226" spans="1:21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</row>
    <row r="227" spans="1:21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</row>
    <row r="228" spans="1:21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</row>
    <row r="229" spans="1:21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</row>
    <row r="230" spans="1:21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</row>
    <row r="231" spans="1:21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</row>
    <row r="232" spans="1:21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</row>
    <row r="233" spans="1:21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</row>
    <row r="234" spans="1:21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</row>
    <row r="235" spans="1:21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</row>
    <row r="236" spans="1:21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</row>
    <row r="237" spans="1:21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</row>
    <row r="238" spans="1:21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</row>
    <row r="239" spans="1:21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</row>
    <row r="240" spans="1:21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</row>
    <row r="241" spans="1:21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</row>
    <row r="242" spans="1:21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</row>
    <row r="243" spans="1:21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</row>
    <row r="244" spans="1:21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</row>
    <row r="245" spans="1:21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</row>
    <row r="246" spans="1:21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</row>
    <row r="247" spans="1:21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</row>
    <row r="248" spans="1:21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</row>
    <row r="249" spans="1:21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</row>
    <row r="250" spans="1:21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</row>
    <row r="251" spans="1:21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</row>
    <row r="252" spans="1:21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</row>
    <row r="253" spans="1:21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</row>
    <row r="254" spans="1:21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</row>
    <row r="255" spans="1:21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</row>
    <row r="256" spans="1:21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</row>
    <row r="257" spans="1:21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</row>
    <row r="258" spans="1:21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</row>
    <row r="259" spans="1:21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</row>
    <row r="260" spans="1:21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</row>
    <row r="261" spans="1:21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</row>
    <row r="262" spans="1:21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</row>
    <row r="263" spans="1:21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</row>
    <row r="264" spans="1:21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</row>
    <row r="265" spans="1:21">
      <c r="D265" s="16"/>
      <c r="E265" s="28"/>
      <c r="F265" s="28"/>
      <c r="G265" s="90"/>
    </row>
    <row r="266" spans="1:21">
      <c r="D266" s="16"/>
      <c r="E266" s="28"/>
      <c r="F266" s="28"/>
      <c r="G266" s="90"/>
    </row>
    <row r="267" spans="1:21">
      <c r="D267" s="16"/>
      <c r="E267" s="28"/>
      <c r="F267" s="28"/>
      <c r="G267" s="90"/>
    </row>
    <row r="268" spans="1:21">
      <c r="D268" s="16"/>
      <c r="E268" s="28"/>
      <c r="F268" s="28"/>
      <c r="G268" s="90"/>
    </row>
    <row r="269" spans="1:21">
      <c r="D269" s="16"/>
      <c r="E269" s="28"/>
      <c r="F269" s="28"/>
      <c r="G269" s="90"/>
    </row>
    <row r="270" spans="1:21">
      <c r="D270" s="16"/>
      <c r="E270" s="28"/>
      <c r="F270" s="28"/>
      <c r="G270" s="90"/>
    </row>
    <row r="271" spans="1:21">
      <c r="D271" s="16"/>
      <c r="E271" s="28"/>
      <c r="F271" s="28"/>
      <c r="G271" s="90"/>
    </row>
    <row r="272" spans="1:21">
      <c r="D272" s="16"/>
      <c r="E272" s="28"/>
      <c r="F272" s="28"/>
      <c r="G272" s="90"/>
    </row>
  </sheetData>
  <sheetProtection insertRows="0" deleteRows="0"/>
  <protectedRanges>
    <protectedRange sqref="J47:P1048576 U47:U1048576 U1:U38 J1:P16 J40:P45 U40:U45 J17:L38 P17:P38 M17:O39" name="Obseg1"/>
    <protectedRange sqref="U46 M46:P46" name="Obseg1_1_1_1"/>
    <protectedRange sqref="J46:L46" name="Obseg1_3_1_1"/>
  </protectedRanges>
  <mergeCells count="8">
    <mergeCell ref="A46:L46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1"/>
  <sheetViews>
    <sheetView topLeftCell="A11" zoomScale="90" zoomScaleNormal="90" zoomScaleSheetLayoutView="90" workbookViewId="0">
      <selection activeCell="F41" sqref="F41"/>
    </sheetView>
  </sheetViews>
  <sheetFormatPr defaultColWidth="8.85546875" defaultRowHeight="12.75"/>
  <cols>
    <col min="1" max="1" width="4.5703125" style="11" customWidth="1"/>
    <col min="2" max="2" width="8.28515625" style="11" customWidth="1"/>
    <col min="3" max="3" width="6.85546875" style="11" bestFit="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.57031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s="3" customFormat="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  <c r="K6" s="94"/>
      <c r="U6" s="7"/>
    </row>
    <row r="7" spans="1:21" s="3" customFormat="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  <c r="K7" s="94"/>
      <c r="U7" s="7"/>
    </row>
    <row r="8" spans="1:21" s="3" customFormat="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  <c r="K8" s="94"/>
      <c r="U8" s="7"/>
    </row>
    <row r="9" spans="1:21" s="3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pred_rekapitulacija'!A15</f>
        <v>2.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pred_rekapitulacija'!B15</f>
        <v>PERUTNINA IN PERUTNINSKI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>
      <c r="A16" s="282" t="s">
        <v>234</v>
      </c>
      <c r="B16" s="76"/>
      <c r="C16" s="76"/>
      <c r="D16" s="139"/>
      <c r="E16" s="74"/>
      <c r="F16" s="74"/>
      <c r="G16" s="170"/>
      <c r="H16" s="160"/>
      <c r="I16" s="208"/>
      <c r="J16" s="80"/>
      <c r="K16" s="121"/>
      <c r="L16" s="121"/>
      <c r="M16" s="180" t="s">
        <v>77</v>
      </c>
      <c r="N16" s="116"/>
      <c r="O16" s="180" t="s">
        <v>77</v>
      </c>
      <c r="P16" s="239"/>
      <c r="Q16" s="79">
        <f>+Sklop2[[#This Row],[cena/enota brez DDV v EUR]]*Sklop2[[#This Row],[Stopnja DDV (%)]]</f>
        <v>0</v>
      </c>
      <c r="R16" s="79">
        <f>+Sklop2[[#This Row],[cena/enota brez DDV v EUR]]+Sklop2[[#This Row],[Davek (EUR)]]</f>
        <v>0</v>
      </c>
      <c r="S16" s="79">
        <f>+Sklop2[[#This Row],[cena/enota brez DDV v EUR]]*Sklop2[[#This Row],[Okvirna količina]]</f>
        <v>0</v>
      </c>
      <c r="T16" s="79">
        <f>+Sklop2[[#This Row],[Končna cena/enoto mere (EUR) z DDV]]*Sklop2[[#This Row],[Okvirna količina]]</f>
        <v>0</v>
      </c>
      <c r="U16" s="121"/>
    </row>
    <row r="17" spans="1:21" s="55" customFormat="1">
      <c r="A17" s="76" t="s">
        <v>1</v>
      </c>
      <c r="B17" s="76">
        <v>2002328</v>
      </c>
      <c r="C17" s="76">
        <v>125</v>
      </c>
      <c r="D17" s="163" t="s">
        <v>255</v>
      </c>
      <c r="E17" s="150" t="s">
        <v>77</v>
      </c>
      <c r="F17" s="164" t="s">
        <v>0</v>
      </c>
      <c r="G17" s="170" t="s">
        <v>146</v>
      </c>
      <c r="H17" s="160">
        <v>1500</v>
      </c>
      <c r="I17" s="242" t="s">
        <v>0</v>
      </c>
      <c r="J17" s="172"/>
      <c r="K17" s="233"/>
      <c r="L17" s="243"/>
      <c r="M17" s="180" t="s">
        <v>77</v>
      </c>
      <c r="N17" s="244"/>
      <c r="O17" s="180" t="s">
        <v>77</v>
      </c>
      <c r="P17" s="239"/>
      <c r="Q17" s="162">
        <f>+Sklop2[[#This Row],[cena/enota brez DDV v EUR]]*Sklop2[[#This Row],[Stopnja DDV (%)]]</f>
        <v>0</v>
      </c>
      <c r="R17" s="162">
        <f>+Sklop2[[#This Row],[cena/enota brez DDV v EUR]]+Sklop2[[#This Row],[Davek (EUR)]]</f>
        <v>0</v>
      </c>
      <c r="S17" s="162">
        <f>+Sklop2[[#This Row],[cena/enota brez DDV v EUR]]*Sklop2[[#This Row],[Okvirna količina]]</f>
        <v>0</v>
      </c>
      <c r="T17" s="162">
        <f>+Sklop2[[#This Row],[Končna cena/enoto mere (EUR) z DDV]]*Sklop2[[#This Row],[Okvirna količina]]</f>
        <v>0</v>
      </c>
      <c r="U17" s="184"/>
    </row>
    <row r="18" spans="1:21" s="55" customFormat="1">
      <c r="A18" s="76" t="s">
        <v>3</v>
      </c>
      <c r="B18" s="76">
        <v>2002376</v>
      </c>
      <c r="C18" s="76">
        <v>125</v>
      </c>
      <c r="D18" s="163" t="s">
        <v>256</v>
      </c>
      <c r="E18" s="150" t="s">
        <v>77</v>
      </c>
      <c r="F18" s="164" t="s">
        <v>0</v>
      </c>
      <c r="G18" s="170" t="s">
        <v>146</v>
      </c>
      <c r="H18" s="160">
        <v>500</v>
      </c>
      <c r="I18" s="242" t="s">
        <v>0</v>
      </c>
      <c r="J18" s="172"/>
      <c r="K18" s="233"/>
      <c r="L18" s="243"/>
      <c r="M18" s="180" t="s">
        <v>77</v>
      </c>
      <c r="N18" s="244"/>
      <c r="O18" s="180" t="s">
        <v>77</v>
      </c>
      <c r="P18" s="239"/>
      <c r="Q18" s="162">
        <f>+Sklop2[[#This Row],[cena/enota brez DDV v EUR]]*Sklop2[[#This Row],[Stopnja DDV (%)]]</f>
        <v>0</v>
      </c>
      <c r="R18" s="162">
        <f>+Sklop2[[#This Row],[cena/enota brez DDV v EUR]]+Sklop2[[#This Row],[Davek (EUR)]]</f>
        <v>0</v>
      </c>
      <c r="S18" s="162">
        <f>+Sklop2[[#This Row],[cena/enota brez DDV v EUR]]*Sklop2[[#This Row],[Okvirna količina]]</f>
        <v>0</v>
      </c>
      <c r="T18" s="162">
        <f>+Sklop2[[#This Row],[Končna cena/enoto mere (EUR) z DDV]]*Sklop2[[#This Row],[Okvirna količina]]</f>
        <v>0</v>
      </c>
      <c r="U18" s="184"/>
    </row>
    <row r="19" spans="1:21" s="55" customFormat="1">
      <c r="A19" s="76" t="s">
        <v>4</v>
      </c>
      <c r="B19" s="76"/>
      <c r="C19" s="76">
        <v>125</v>
      </c>
      <c r="D19" s="163" t="s">
        <v>257</v>
      </c>
      <c r="E19" s="150" t="s">
        <v>77</v>
      </c>
      <c r="F19" s="164" t="s">
        <v>0</v>
      </c>
      <c r="G19" s="170" t="s">
        <v>146</v>
      </c>
      <c r="H19" s="160">
        <v>40</v>
      </c>
      <c r="I19" s="242" t="s">
        <v>0</v>
      </c>
      <c r="J19" s="172"/>
      <c r="K19" s="233"/>
      <c r="L19" s="243"/>
      <c r="M19" s="180" t="s">
        <v>77</v>
      </c>
      <c r="N19" s="244"/>
      <c r="O19" s="180" t="s">
        <v>77</v>
      </c>
      <c r="P19" s="239"/>
      <c r="Q19" s="162">
        <f>+Sklop2[[#This Row],[cena/enota brez DDV v EUR]]*Sklop2[[#This Row],[Stopnja DDV (%)]]</f>
        <v>0</v>
      </c>
      <c r="R19" s="162">
        <f>+Sklop2[[#This Row],[cena/enota brez DDV v EUR]]+Sklop2[[#This Row],[Davek (EUR)]]</f>
        <v>0</v>
      </c>
      <c r="S19" s="162">
        <f>+Sklop2[[#This Row],[cena/enota brez DDV v EUR]]*Sklop2[[#This Row],[Okvirna količina]]</f>
        <v>0</v>
      </c>
      <c r="T19" s="162">
        <f>+Sklop2[[#This Row],[Končna cena/enoto mere (EUR) z DDV]]*Sklop2[[#This Row],[Okvirna količina]]</f>
        <v>0</v>
      </c>
      <c r="U19" s="184"/>
    </row>
    <row r="20" spans="1:21" s="55" customFormat="1">
      <c r="A20" s="76" t="s">
        <v>5</v>
      </c>
      <c r="B20" s="76"/>
      <c r="C20" s="76">
        <v>125</v>
      </c>
      <c r="D20" s="163" t="s">
        <v>258</v>
      </c>
      <c r="E20" s="150" t="s">
        <v>77</v>
      </c>
      <c r="F20" s="164" t="s">
        <v>0</v>
      </c>
      <c r="G20" s="170" t="s">
        <v>146</v>
      </c>
      <c r="H20" s="160">
        <v>100</v>
      </c>
      <c r="I20" s="242" t="s">
        <v>0</v>
      </c>
      <c r="J20" s="172"/>
      <c r="K20" s="233"/>
      <c r="L20" s="243"/>
      <c r="M20" s="180" t="s">
        <v>77</v>
      </c>
      <c r="N20" s="244"/>
      <c r="O20" s="180" t="s">
        <v>77</v>
      </c>
      <c r="P20" s="239"/>
      <c r="Q20" s="162">
        <f>+Sklop2[[#This Row],[cena/enota brez DDV v EUR]]*Sklop2[[#This Row],[Stopnja DDV (%)]]</f>
        <v>0</v>
      </c>
      <c r="R20" s="162">
        <f>+Sklop2[[#This Row],[cena/enota brez DDV v EUR]]+Sklop2[[#This Row],[Davek (EUR)]]</f>
        <v>0</v>
      </c>
      <c r="S20" s="162">
        <f>+Sklop2[[#This Row],[cena/enota brez DDV v EUR]]*Sklop2[[#This Row],[Okvirna količina]]</f>
        <v>0</v>
      </c>
      <c r="T20" s="162">
        <f>+Sklop2[[#This Row],[Končna cena/enoto mere (EUR) z DDV]]*Sklop2[[#This Row],[Okvirna količina]]</f>
        <v>0</v>
      </c>
      <c r="U20" s="184"/>
    </row>
    <row r="21" spans="1:21" s="55" customFormat="1" ht="24">
      <c r="A21" s="76" t="s">
        <v>6</v>
      </c>
      <c r="B21" s="76">
        <v>2002398</v>
      </c>
      <c r="C21" s="76">
        <v>125</v>
      </c>
      <c r="D21" s="163" t="s">
        <v>259</v>
      </c>
      <c r="E21" s="150" t="s">
        <v>77</v>
      </c>
      <c r="F21" s="164" t="s">
        <v>0</v>
      </c>
      <c r="G21" s="170" t="s">
        <v>146</v>
      </c>
      <c r="H21" s="160">
        <v>3000</v>
      </c>
      <c r="I21" s="242" t="s">
        <v>0</v>
      </c>
      <c r="J21" s="172"/>
      <c r="K21" s="233"/>
      <c r="L21" s="243"/>
      <c r="M21" s="180" t="s">
        <v>77</v>
      </c>
      <c r="N21" s="244"/>
      <c r="O21" s="180" t="s">
        <v>77</v>
      </c>
      <c r="P21" s="239"/>
      <c r="Q21" s="162">
        <f>+Sklop2[[#This Row],[cena/enota brez DDV v EUR]]*Sklop2[[#This Row],[Stopnja DDV (%)]]</f>
        <v>0</v>
      </c>
      <c r="R21" s="162">
        <f>+Sklop2[[#This Row],[cena/enota brez DDV v EUR]]+Sklop2[[#This Row],[Davek (EUR)]]</f>
        <v>0</v>
      </c>
      <c r="S21" s="162">
        <f>+Sklop2[[#This Row],[cena/enota brez DDV v EUR]]*Sklop2[[#This Row],[Okvirna količina]]</f>
        <v>0</v>
      </c>
      <c r="T21" s="162">
        <f>+Sklop2[[#This Row],[Končna cena/enoto mere (EUR) z DDV]]*Sklop2[[#This Row],[Okvirna količina]]</f>
        <v>0</v>
      </c>
      <c r="U21" s="184"/>
    </row>
    <row r="22" spans="1:21" s="55" customFormat="1" ht="24">
      <c r="A22" s="76" t="s">
        <v>7</v>
      </c>
      <c r="B22" s="76">
        <v>2003718</v>
      </c>
      <c r="C22" s="76">
        <v>125</v>
      </c>
      <c r="D22" s="163" t="s">
        <v>260</v>
      </c>
      <c r="E22" s="150" t="s">
        <v>77</v>
      </c>
      <c r="F22" s="164" t="s">
        <v>0</v>
      </c>
      <c r="G22" s="170" t="s">
        <v>146</v>
      </c>
      <c r="H22" s="160">
        <v>120</v>
      </c>
      <c r="I22" s="242" t="s">
        <v>0</v>
      </c>
      <c r="J22" s="172"/>
      <c r="K22" s="233"/>
      <c r="L22" s="243"/>
      <c r="M22" s="180" t="s">
        <v>77</v>
      </c>
      <c r="N22" s="244"/>
      <c r="O22" s="180" t="s">
        <v>77</v>
      </c>
      <c r="P22" s="239"/>
      <c r="Q22" s="162">
        <f>+Sklop2[[#This Row],[cena/enota brez DDV v EUR]]*Sklop2[[#This Row],[Stopnja DDV (%)]]</f>
        <v>0</v>
      </c>
      <c r="R22" s="162">
        <f>+Sklop2[[#This Row],[cena/enota brez DDV v EUR]]+Sklop2[[#This Row],[Davek (EUR)]]</f>
        <v>0</v>
      </c>
      <c r="S22" s="162">
        <f>+Sklop2[[#This Row],[cena/enota brez DDV v EUR]]*Sklop2[[#This Row],[Okvirna količina]]</f>
        <v>0</v>
      </c>
      <c r="T22" s="162">
        <f>+Sklop2[[#This Row],[Končna cena/enoto mere (EUR) z DDV]]*Sklop2[[#This Row],[Okvirna količina]]</f>
        <v>0</v>
      </c>
      <c r="U22" s="184"/>
    </row>
    <row r="23" spans="1:21" s="55" customFormat="1">
      <c r="A23" s="76" t="s">
        <v>8</v>
      </c>
      <c r="B23" s="76">
        <v>2002485</v>
      </c>
      <c r="C23" s="76">
        <v>125</v>
      </c>
      <c r="D23" s="163" t="s">
        <v>261</v>
      </c>
      <c r="E23" s="150" t="s">
        <v>77</v>
      </c>
      <c r="F23" s="164" t="s">
        <v>0</v>
      </c>
      <c r="G23" s="170"/>
      <c r="H23" s="160">
        <v>1000</v>
      </c>
      <c r="I23" s="242" t="s">
        <v>0</v>
      </c>
      <c r="J23" s="172"/>
      <c r="K23" s="233"/>
      <c r="L23" s="243"/>
      <c r="M23" s="180" t="s">
        <v>77</v>
      </c>
      <c r="N23" s="244"/>
      <c r="O23" s="180" t="s">
        <v>77</v>
      </c>
      <c r="P23" s="239"/>
      <c r="Q23" s="162">
        <f>+Sklop2[[#This Row],[cena/enota brez DDV v EUR]]*Sklop2[[#This Row],[Stopnja DDV (%)]]</f>
        <v>0</v>
      </c>
      <c r="R23" s="162">
        <f>+Sklop2[[#This Row],[cena/enota brez DDV v EUR]]+Sklop2[[#This Row],[Davek (EUR)]]</f>
        <v>0</v>
      </c>
      <c r="S23" s="162">
        <f>+Sklop2[[#This Row],[cena/enota brez DDV v EUR]]*Sklop2[[#This Row],[Okvirna količina]]</f>
        <v>0</v>
      </c>
      <c r="T23" s="162">
        <f>+Sklop2[[#This Row],[Končna cena/enoto mere (EUR) z DDV]]*Sklop2[[#This Row],[Okvirna količina]]</f>
        <v>0</v>
      </c>
      <c r="U23" s="184"/>
    </row>
    <row r="24" spans="1:21" s="55" customFormat="1" ht="24">
      <c r="A24" s="76" t="s">
        <v>9</v>
      </c>
      <c r="B24" s="76">
        <v>2003589</v>
      </c>
      <c r="C24" s="76">
        <v>125</v>
      </c>
      <c r="D24" s="163" t="s">
        <v>262</v>
      </c>
      <c r="E24" s="150" t="s">
        <v>77</v>
      </c>
      <c r="F24" s="164" t="s">
        <v>0</v>
      </c>
      <c r="G24" s="170"/>
      <c r="H24" s="160">
        <v>100</v>
      </c>
      <c r="I24" s="242" t="s">
        <v>0</v>
      </c>
      <c r="J24" s="172"/>
      <c r="K24" s="233"/>
      <c r="L24" s="243"/>
      <c r="M24" s="180" t="s">
        <v>77</v>
      </c>
      <c r="N24" s="244"/>
      <c r="O24" s="180" t="s">
        <v>77</v>
      </c>
      <c r="P24" s="239"/>
      <c r="Q24" s="162">
        <f>+Sklop2[[#This Row],[cena/enota brez DDV v EUR]]*Sklop2[[#This Row],[Stopnja DDV (%)]]</f>
        <v>0</v>
      </c>
      <c r="R24" s="162">
        <f>+Sklop2[[#This Row],[cena/enota brez DDV v EUR]]+Sklop2[[#This Row],[Davek (EUR)]]</f>
        <v>0</v>
      </c>
      <c r="S24" s="162">
        <f>+Sklop2[[#This Row],[cena/enota brez DDV v EUR]]*Sklop2[[#This Row],[Okvirna količina]]</f>
        <v>0</v>
      </c>
      <c r="T24" s="162">
        <f>+Sklop2[[#This Row],[Končna cena/enoto mere (EUR) z DDV]]*Sklop2[[#This Row],[Okvirna količina]]</f>
        <v>0</v>
      </c>
      <c r="U24" s="184"/>
    </row>
    <row r="25" spans="1:21" s="55" customFormat="1">
      <c r="A25" s="76" t="s">
        <v>10</v>
      </c>
      <c r="B25" s="76">
        <v>2003713</v>
      </c>
      <c r="C25" s="76">
        <v>125</v>
      </c>
      <c r="D25" s="163" t="s">
        <v>263</v>
      </c>
      <c r="E25" s="150" t="s">
        <v>77</v>
      </c>
      <c r="F25" s="164" t="s">
        <v>0</v>
      </c>
      <c r="G25" s="170"/>
      <c r="H25" s="160">
        <v>400</v>
      </c>
      <c r="I25" s="242" t="s">
        <v>0</v>
      </c>
      <c r="J25" s="172"/>
      <c r="K25" s="233"/>
      <c r="L25" s="243"/>
      <c r="M25" s="180" t="s">
        <v>77</v>
      </c>
      <c r="N25" s="244"/>
      <c r="O25" s="180" t="s">
        <v>77</v>
      </c>
      <c r="P25" s="239"/>
      <c r="Q25" s="162">
        <f>+Sklop2[[#This Row],[cena/enota brez DDV v EUR]]*Sklop2[[#This Row],[Stopnja DDV (%)]]</f>
        <v>0</v>
      </c>
      <c r="R25" s="162">
        <f>+Sklop2[[#This Row],[cena/enota brez DDV v EUR]]+Sklop2[[#This Row],[Davek (EUR)]]</f>
        <v>0</v>
      </c>
      <c r="S25" s="162">
        <f>+Sklop2[[#This Row],[cena/enota brez DDV v EUR]]*Sklop2[[#This Row],[Okvirna količina]]</f>
        <v>0</v>
      </c>
      <c r="T25" s="162">
        <f>+Sklop2[[#This Row],[Končna cena/enoto mere (EUR) z DDV]]*Sklop2[[#This Row],[Okvirna količina]]</f>
        <v>0</v>
      </c>
      <c r="U25" s="184"/>
    </row>
    <row r="26" spans="1:21" s="55" customFormat="1">
      <c r="A26" s="338" t="s">
        <v>254</v>
      </c>
      <c r="B26" s="76"/>
      <c r="C26" s="76"/>
      <c r="D26" s="163"/>
      <c r="E26" s="150"/>
      <c r="F26" s="164"/>
      <c r="G26" s="170"/>
      <c r="H26" s="160"/>
      <c r="I26" s="242"/>
      <c r="J26" s="172"/>
      <c r="K26" s="233"/>
      <c r="L26" s="243"/>
      <c r="M26" s="180" t="s">
        <v>77</v>
      </c>
      <c r="N26" s="244"/>
      <c r="O26" s="180" t="s">
        <v>77</v>
      </c>
      <c r="P26" s="239"/>
      <c r="Q26" s="162">
        <f>+Sklop2[[#This Row],[cena/enota brez DDV v EUR]]*Sklop2[[#This Row],[Stopnja DDV (%)]]</f>
        <v>0</v>
      </c>
      <c r="R26" s="162">
        <f>+Sklop2[[#This Row],[cena/enota brez DDV v EUR]]+Sklop2[[#This Row],[Davek (EUR)]]</f>
        <v>0</v>
      </c>
      <c r="S26" s="162">
        <f>+Sklop2[[#This Row],[cena/enota brez DDV v EUR]]*Sklop2[[#This Row],[Okvirna količina]]</f>
        <v>0</v>
      </c>
      <c r="T26" s="162">
        <f>+Sklop2[[#This Row],[Končna cena/enoto mere (EUR) z DDV]]*Sklop2[[#This Row],[Okvirna količina]]</f>
        <v>0</v>
      </c>
      <c r="U26" s="184"/>
    </row>
    <row r="27" spans="1:21" s="55" customFormat="1">
      <c r="A27" s="76" t="s">
        <v>11</v>
      </c>
      <c r="B27" s="76">
        <v>2002486</v>
      </c>
      <c r="C27" s="76">
        <v>107</v>
      </c>
      <c r="D27" s="163" t="s">
        <v>264</v>
      </c>
      <c r="E27" s="150" t="s">
        <v>77</v>
      </c>
      <c r="F27" s="164" t="s">
        <v>0</v>
      </c>
      <c r="G27" s="170"/>
      <c r="H27" s="160">
        <v>1000</v>
      </c>
      <c r="I27" s="242" t="s">
        <v>0</v>
      </c>
      <c r="J27" s="172"/>
      <c r="K27" s="233"/>
      <c r="L27" s="243"/>
      <c r="M27" s="180" t="s">
        <v>77</v>
      </c>
      <c r="N27" s="244"/>
      <c r="O27" s="180" t="s">
        <v>77</v>
      </c>
      <c r="P27" s="239"/>
      <c r="Q27" s="162">
        <f>+Sklop2[[#This Row],[cena/enota brez DDV v EUR]]*Sklop2[[#This Row],[Stopnja DDV (%)]]</f>
        <v>0</v>
      </c>
      <c r="R27" s="162">
        <f>+Sklop2[[#This Row],[cena/enota brez DDV v EUR]]+Sklop2[[#This Row],[Davek (EUR)]]</f>
        <v>0</v>
      </c>
      <c r="S27" s="162">
        <f>+Sklop2[[#This Row],[cena/enota brez DDV v EUR]]*Sklop2[[#This Row],[Okvirna količina]]</f>
        <v>0</v>
      </c>
      <c r="T27" s="162">
        <f>+Sklop2[[#This Row],[Končna cena/enoto mere (EUR) z DDV]]*Sklop2[[#This Row],[Okvirna količina]]</f>
        <v>0</v>
      </c>
      <c r="U27" s="184"/>
    </row>
    <row r="28" spans="1:21" s="55" customFormat="1">
      <c r="A28" s="76" t="s">
        <v>12</v>
      </c>
      <c r="B28" s="76">
        <v>2003125</v>
      </c>
      <c r="C28" s="76">
        <v>107</v>
      </c>
      <c r="D28" s="163" t="s">
        <v>265</v>
      </c>
      <c r="E28" s="150" t="s">
        <v>77</v>
      </c>
      <c r="F28" s="164" t="s">
        <v>0</v>
      </c>
      <c r="G28" s="170"/>
      <c r="H28" s="160">
        <v>100</v>
      </c>
      <c r="I28" s="242" t="s">
        <v>0</v>
      </c>
      <c r="J28" s="172"/>
      <c r="K28" s="233"/>
      <c r="L28" s="243"/>
      <c r="M28" s="180" t="s">
        <v>77</v>
      </c>
      <c r="N28" s="244"/>
      <c r="O28" s="180" t="s">
        <v>77</v>
      </c>
      <c r="P28" s="239"/>
      <c r="Q28" s="162">
        <f>+Sklop2[[#This Row],[cena/enota brez DDV v EUR]]*Sklop2[[#This Row],[Stopnja DDV (%)]]</f>
        <v>0</v>
      </c>
      <c r="R28" s="162">
        <f>+Sklop2[[#This Row],[cena/enota brez DDV v EUR]]+Sklop2[[#This Row],[Davek (EUR)]]</f>
        <v>0</v>
      </c>
      <c r="S28" s="162">
        <f>+Sklop2[[#This Row],[cena/enota brez DDV v EUR]]*Sklop2[[#This Row],[Okvirna količina]]</f>
        <v>0</v>
      </c>
      <c r="T28" s="162">
        <f>+Sklop2[[#This Row],[Končna cena/enoto mere (EUR) z DDV]]*Sklop2[[#This Row],[Okvirna količina]]</f>
        <v>0</v>
      </c>
      <c r="U28" s="184"/>
    </row>
    <row r="29" spans="1:21" s="55" customFormat="1">
      <c r="A29" s="76" t="s">
        <v>13</v>
      </c>
      <c r="B29" s="76">
        <v>2002329</v>
      </c>
      <c r="C29" s="76">
        <v>107</v>
      </c>
      <c r="D29" s="163" t="s">
        <v>266</v>
      </c>
      <c r="E29" s="150" t="s">
        <v>77</v>
      </c>
      <c r="F29" s="164" t="s">
        <v>0</v>
      </c>
      <c r="G29" s="170" t="s">
        <v>146</v>
      </c>
      <c r="H29" s="160">
        <v>350</v>
      </c>
      <c r="I29" s="242" t="s">
        <v>0</v>
      </c>
      <c r="J29" s="172"/>
      <c r="K29" s="233"/>
      <c r="L29" s="243"/>
      <c r="M29" s="180" t="s">
        <v>77</v>
      </c>
      <c r="N29" s="244"/>
      <c r="O29" s="180" t="s">
        <v>77</v>
      </c>
      <c r="P29" s="239"/>
      <c r="Q29" s="162">
        <f>+Sklop2[[#This Row],[cena/enota brez DDV v EUR]]*Sklop2[[#This Row],[Stopnja DDV (%)]]</f>
        <v>0</v>
      </c>
      <c r="R29" s="162">
        <f>+Sklop2[[#This Row],[cena/enota brez DDV v EUR]]+Sklop2[[#This Row],[Davek (EUR)]]</f>
        <v>0</v>
      </c>
      <c r="S29" s="162">
        <f>+Sklop2[[#This Row],[cena/enota brez DDV v EUR]]*Sklop2[[#This Row],[Okvirna količina]]</f>
        <v>0</v>
      </c>
      <c r="T29" s="162">
        <f>+Sklop2[[#This Row],[Končna cena/enoto mere (EUR) z DDV]]*Sklop2[[#This Row],[Okvirna količina]]</f>
        <v>0</v>
      </c>
      <c r="U29" s="184"/>
    </row>
    <row r="30" spans="1:21" s="55" customFormat="1" ht="36">
      <c r="A30" s="76" t="s">
        <v>14</v>
      </c>
      <c r="B30" s="76">
        <v>2002363</v>
      </c>
      <c r="C30" s="76">
        <v>107</v>
      </c>
      <c r="D30" s="163" t="s">
        <v>651</v>
      </c>
      <c r="E30" s="150" t="s">
        <v>77</v>
      </c>
      <c r="F30" s="164" t="s">
        <v>0</v>
      </c>
      <c r="G30" s="170" t="s">
        <v>146</v>
      </c>
      <c r="H30" s="160">
        <v>500</v>
      </c>
      <c r="I30" s="242" t="s">
        <v>0</v>
      </c>
      <c r="J30" s="172"/>
      <c r="K30" s="233"/>
      <c r="L30" s="243"/>
      <c r="M30" s="180" t="s">
        <v>77</v>
      </c>
      <c r="N30" s="244"/>
      <c r="O30" s="180" t="s">
        <v>77</v>
      </c>
      <c r="P30" s="239"/>
      <c r="Q30" s="162">
        <f>+Sklop2[[#This Row],[cena/enota brez DDV v EUR]]*Sklop2[[#This Row],[Stopnja DDV (%)]]</f>
        <v>0</v>
      </c>
      <c r="R30" s="162">
        <f>+Sklop2[[#This Row],[cena/enota brez DDV v EUR]]+Sklop2[[#This Row],[Davek (EUR)]]</f>
        <v>0</v>
      </c>
      <c r="S30" s="162">
        <f>+Sklop2[[#This Row],[cena/enota brez DDV v EUR]]*Sklop2[[#This Row],[Okvirna količina]]</f>
        <v>0</v>
      </c>
      <c r="T30" s="162">
        <f>+Sklop2[[#This Row],[Končna cena/enoto mere (EUR) z DDV]]*Sklop2[[#This Row],[Okvirna količina]]</f>
        <v>0</v>
      </c>
      <c r="U30" s="184"/>
    </row>
    <row r="31" spans="1:21">
      <c r="A31" s="340" t="s">
        <v>98</v>
      </c>
      <c r="B31" s="340"/>
      <c r="C31" s="340"/>
      <c r="D31" s="341"/>
      <c r="E31" s="342"/>
      <c r="F31" s="342"/>
      <c r="G31" s="343"/>
      <c r="H31" s="344"/>
      <c r="I31" s="345"/>
      <c r="J31" s="344"/>
      <c r="K31" s="346"/>
      <c r="L31" s="346"/>
      <c r="M31" s="347"/>
      <c r="N31" s="348"/>
      <c r="O31" s="348"/>
      <c r="P31" s="348"/>
      <c r="Q31" s="349"/>
      <c r="R31" s="344"/>
      <c r="S31" s="349">
        <f>SUBTOTAL(109,Sklop2[Vrednost za okvirno količino (EUR) brez DDV])</f>
        <v>0</v>
      </c>
      <c r="T31" s="349">
        <f>SUBTOTAL(109,Sklop2[Vrednost za okvirno količino (EUR) z DDV])</f>
        <v>0</v>
      </c>
      <c r="U31" s="350" t="s">
        <v>143</v>
      </c>
    </row>
    <row r="32" spans="1:21">
      <c r="A32" s="48" t="s">
        <v>94</v>
      </c>
      <c r="B32" s="48"/>
      <c r="C32" s="48"/>
      <c r="D32" s="16"/>
      <c r="E32" s="28"/>
      <c r="F32" s="28"/>
      <c r="G32" s="90"/>
      <c r="Q32" s="48"/>
      <c r="R32" s="48"/>
      <c r="S32" s="48"/>
      <c r="T32" s="48"/>
    </row>
    <row r="33" spans="1:22">
      <c r="A33" s="11" t="s">
        <v>96</v>
      </c>
      <c r="D33" s="16"/>
      <c r="E33" s="28"/>
      <c r="F33" s="28"/>
      <c r="G33" s="90"/>
    </row>
    <row r="34" spans="1:22">
      <c r="A34" s="85" t="s">
        <v>139</v>
      </c>
      <c r="B34" s="85"/>
      <c r="C34" s="85"/>
      <c r="H34" s="67"/>
      <c r="I34" s="67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98" t="s">
        <v>133</v>
      </c>
      <c r="B35" s="98"/>
      <c r="C35" s="98"/>
      <c r="D35" s="27"/>
      <c r="H35" s="67"/>
      <c r="I35" s="67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40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99"/>
      <c r="N36" s="99"/>
      <c r="O36" s="99"/>
      <c r="P36" s="99"/>
      <c r="Q36" s="99"/>
      <c r="R36" s="99"/>
      <c r="S36" s="99"/>
      <c r="T36" s="99"/>
      <c r="U36" s="99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 ht="15">
      <c r="A38" s="85" t="s">
        <v>37</v>
      </c>
      <c r="B38" s="85"/>
      <c r="C38" s="85"/>
      <c r="H38" s="67"/>
      <c r="I38" s="67" t="s">
        <v>38</v>
      </c>
      <c r="J38" s="29"/>
      <c r="K38" s="29"/>
      <c r="L38" s="54"/>
      <c r="M38" s="54"/>
      <c r="N38" s="29"/>
      <c r="O38" s="29"/>
      <c r="P38" s="29"/>
      <c r="Q38" s="8"/>
      <c r="R38" s="8"/>
      <c r="S38" s="3"/>
      <c r="T38" s="3"/>
      <c r="U38" s="7"/>
    </row>
    <row r="39" spans="1:22" ht="15">
      <c r="A39" s="6"/>
      <c r="B39" s="6"/>
      <c r="C39" s="6"/>
      <c r="D39" s="4"/>
      <c r="E39" s="26"/>
      <c r="F39" s="26"/>
      <c r="G39" s="25"/>
      <c r="H39" s="7"/>
      <c r="J39" s="8"/>
      <c r="K39" s="8"/>
      <c r="L39" s="20"/>
      <c r="M39" s="20"/>
      <c r="N39" s="8"/>
      <c r="O39" s="8"/>
      <c r="P39" s="8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>
      <c r="D255" s="16"/>
      <c r="E255" s="28"/>
      <c r="F255" s="28"/>
      <c r="G255" s="90"/>
    </row>
    <row r="256" spans="1:22">
      <c r="D256" s="16"/>
      <c r="E256" s="28"/>
      <c r="F256" s="28"/>
      <c r="G256" s="90"/>
    </row>
    <row r="257" spans="4:7">
      <c r="D257" s="16"/>
      <c r="E257" s="28"/>
      <c r="F257" s="28"/>
      <c r="G257" s="90"/>
    </row>
    <row r="258" spans="4:7">
      <c r="D258" s="16"/>
      <c r="E258" s="28"/>
      <c r="F258" s="28"/>
      <c r="G258" s="90"/>
    </row>
    <row r="259" spans="4:7">
      <c r="D259" s="16"/>
      <c r="E259" s="28"/>
      <c r="F259" s="28"/>
      <c r="G259" s="90"/>
    </row>
    <row r="260" spans="4:7">
      <c r="D260" s="16"/>
      <c r="E260" s="28"/>
      <c r="F260" s="28"/>
      <c r="G260" s="90"/>
    </row>
    <row r="261" spans="4:7">
      <c r="D261" s="16"/>
      <c r="E261" s="28"/>
      <c r="F261" s="28"/>
      <c r="G261" s="90"/>
    </row>
  </sheetData>
  <sheetProtection insertRows="0" deleteRows="0"/>
  <protectedRanges>
    <protectedRange sqref="J37:P39 J32:P34" name="Obseg1_3"/>
    <protectedRange sqref="J35:P35 U35" name="Obseg1_4"/>
    <protectedRange sqref="U36 M36:P36" name="Obseg1_1_1_1"/>
    <protectedRange sqref="J36:L36" name="Obseg1_3_1_1"/>
    <protectedRange sqref="M16:M30 O16:O30" name="Obseg1"/>
  </protectedRanges>
  <mergeCells count="8">
    <mergeCell ref="A36:L36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0"/>
  <sheetViews>
    <sheetView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5.85546875" style="11" customWidth="1"/>
    <col min="4" max="4" width="39.57031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pred_rekapitulacija'!A16</f>
        <v>3.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pred_rekapitulacija'!B16</f>
        <v>JAJCA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 customHeight="1">
      <c r="A16" s="76" t="s">
        <v>1</v>
      </c>
      <c r="B16" s="76">
        <v>2002001</v>
      </c>
      <c r="C16" s="76">
        <v>109</v>
      </c>
      <c r="D16" s="133" t="s">
        <v>267</v>
      </c>
      <c r="E16" s="74">
        <v>63</v>
      </c>
      <c r="F16" s="118" t="s">
        <v>75</v>
      </c>
      <c r="G16" s="170"/>
      <c r="H16" s="170">
        <v>41000</v>
      </c>
      <c r="I16" s="211" t="s">
        <v>159</v>
      </c>
      <c r="J16" s="146"/>
      <c r="K16" s="147"/>
      <c r="L16" s="115"/>
      <c r="M16" s="115"/>
      <c r="N16" s="116"/>
      <c r="O16" s="115"/>
      <c r="P16" s="394"/>
      <c r="Q16" s="79">
        <f>+Sklop3[[#This Row],[cena/enota brez DDV v EUR]]*Sklop3[[#This Row],[Stopnja DDV (%)]]</f>
        <v>0</v>
      </c>
      <c r="R16" s="79">
        <f>+Sklop3[[#This Row],[cena/enota brez DDV v EUR]]+Sklop3[[#This Row],[Davek (EUR)]]</f>
        <v>0</v>
      </c>
      <c r="S16" s="79">
        <f>+Sklop3[[#This Row],[cena/enota brez DDV v EUR]]*Sklop3[[#This Row],[Okvirna količina]]</f>
        <v>0</v>
      </c>
      <c r="T16" s="79">
        <f>+Sklop3[[#This Row],[Končna cena/enoto mere (EUR) z DDV]]*Sklop3[[#This Row],[Okvirna količina]]</f>
        <v>0</v>
      </c>
      <c r="U16" s="116"/>
    </row>
    <row r="17" spans="1:22">
      <c r="A17" s="340" t="s">
        <v>98</v>
      </c>
      <c r="B17" s="340"/>
      <c r="C17" s="340"/>
      <c r="D17" s="341"/>
      <c r="E17" s="342"/>
      <c r="F17" s="342"/>
      <c r="G17" s="343"/>
      <c r="H17" s="344"/>
      <c r="I17" s="345"/>
      <c r="J17" s="344"/>
      <c r="K17" s="346"/>
      <c r="L17" s="346"/>
      <c r="M17" s="347"/>
      <c r="N17" s="348"/>
      <c r="O17" s="348"/>
      <c r="P17" s="348"/>
      <c r="Q17" s="349"/>
      <c r="R17" s="344"/>
      <c r="S17" s="349">
        <f>SUBTOTAL(109,Sklop3[Vrednost za okvirno količino (EUR) brez DDV])</f>
        <v>0</v>
      </c>
      <c r="T17" s="349">
        <f>SUBTOTAL(109,Sklop3[Vrednost za okvirno količino (EUR) z DDV])</f>
        <v>0</v>
      </c>
      <c r="U17" s="350">
        <f>SUBTOTAL(103,Sklop3[Shema kakovosti
(nacionalne, evropske)
])</f>
        <v>0</v>
      </c>
    </row>
    <row r="18" spans="1:22" s="196" customFormat="1">
      <c r="A18" s="185"/>
      <c r="B18" s="185"/>
      <c r="C18" s="185"/>
      <c r="D18" s="186"/>
      <c r="E18" s="187"/>
      <c r="F18" s="187"/>
      <c r="G18" s="188"/>
      <c r="H18" s="189"/>
      <c r="I18" s="190"/>
      <c r="J18" s="189"/>
      <c r="K18" s="191"/>
      <c r="L18" s="191"/>
      <c r="M18" s="192"/>
      <c r="N18" s="193"/>
      <c r="O18" s="193"/>
      <c r="P18" s="193"/>
      <c r="Q18" s="194"/>
      <c r="R18" s="189"/>
      <c r="S18" s="194"/>
      <c r="T18" s="194"/>
      <c r="U18" s="195"/>
    </row>
    <row r="19" spans="1:22">
      <c r="A19" s="48" t="s">
        <v>94</v>
      </c>
      <c r="B19" s="48"/>
      <c r="C19" s="48"/>
      <c r="D19" s="16"/>
      <c r="E19" s="28"/>
      <c r="F19" s="28"/>
      <c r="G19" s="90"/>
    </row>
    <row r="20" spans="1:22" ht="12.75" customHeight="1">
      <c r="A20" s="11" t="s">
        <v>96</v>
      </c>
      <c r="D20" s="16"/>
      <c r="E20" s="28"/>
      <c r="F20" s="28"/>
      <c r="G20" s="90"/>
      <c r="M20" s="54"/>
      <c r="N20" s="29"/>
      <c r="O20" s="29"/>
      <c r="P20" s="29"/>
      <c r="Q20" s="29"/>
      <c r="R20" s="29"/>
      <c r="V20" s="100"/>
    </row>
    <row r="21" spans="1:22">
      <c r="A21" s="85" t="s">
        <v>139</v>
      </c>
      <c r="B21" s="85"/>
      <c r="C21" s="85"/>
      <c r="H21" s="67"/>
      <c r="I21" s="67"/>
      <c r="J21" s="29"/>
      <c r="K21" s="29"/>
      <c r="L21" s="54"/>
      <c r="M21" s="54"/>
      <c r="N21" s="29"/>
      <c r="O21" s="29"/>
      <c r="P21" s="29"/>
      <c r="Q21" s="29"/>
      <c r="R21" s="29"/>
      <c r="V21" s="99"/>
    </row>
    <row r="22" spans="1:22" ht="12.75" customHeight="1">
      <c r="A22" s="98" t="s">
        <v>133</v>
      </c>
      <c r="B22" s="98"/>
      <c r="C22" s="98"/>
      <c r="D22" s="96"/>
      <c r="E22" s="96"/>
      <c r="F22" s="96"/>
      <c r="G22" s="96"/>
      <c r="H22" s="96"/>
      <c r="I22" s="96"/>
      <c r="J22" s="96"/>
      <c r="K22" s="96"/>
      <c r="L22" s="96"/>
      <c r="M22" s="100"/>
      <c r="N22" s="100"/>
      <c r="O22" s="100"/>
      <c r="P22" s="100"/>
      <c r="Q22" s="100"/>
      <c r="R22" s="100"/>
      <c r="S22" s="100"/>
      <c r="T22" s="100"/>
      <c r="U22" s="100"/>
      <c r="V22" s="99"/>
    </row>
    <row r="23" spans="1:22" ht="12.75" customHeight="1">
      <c r="D23" s="27"/>
      <c r="H23" s="67"/>
      <c r="I23" s="67"/>
      <c r="J23" s="29"/>
      <c r="K23" s="29"/>
      <c r="L23" s="54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2.75" customHeight="1">
      <c r="A24" s="440"/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99"/>
      <c r="N25" s="99"/>
      <c r="O25" s="99"/>
      <c r="P25" s="99"/>
      <c r="Q25" s="99"/>
      <c r="R25" s="99"/>
      <c r="S25" s="99"/>
      <c r="T25" s="99"/>
      <c r="U25" s="99"/>
    </row>
    <row r="26" spans="1:22">
      <c r="A26" s="85" t="s">
        <v>37</v>
      </c>
      <c r="B26" s="85"/>
      <c r="C26" s="85"/>
      <c r="H26" s="67"/>
      <c r="I26" s="67" t="s">
        <v>38</v>
      </c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 s="18" customFormat="1">
      <c r="A40" s="11"/>
      <c r="B40" s="11"/>
      <c r="C40" s="11"/>
      <c r="D40" s="16"/>
      <c r="E40" s="28"/>
      <c r="F40" s="28"/>
      <c r="G40" s="90"/>
      <c r="H40" s="91"/>
      <c r="I40" s="91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1"/>
      <c r="C41" s="11"/>
      <c r="D41" s="16"/>
      <c r="E41" s="28"/>
      <c r="F41" s="28"/>
      <c r="G41" s="90"/>
      <c r="H41" s="91"/>
      <c r="I41" s="91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>
      <c r="D249" s="16"/>
      <c r="E249" s="28"/>
      <c r="F249" s="28"/>
      <c r="G249" s="90"/>
    </row>
    <row r="250" spans="1:22">
      <c r="D250" s="16"/>
      <c r="E250" s="28"/>
      <c r="F250" s="28"/>
      <c r="G250" s="90"/>
    </row>
  </sheetData>
  <sheetProtection insertRows="0" deleteRows="0"/>
  <protectedRanges>
    <protectedRange sqref="U26:U1048576 J26:P1048576 M19:P20 J17:P18 U1:U20 J1:P16" name="Obseg1"/>
    <protectedRange sqref="U21:U23 M21:P23 U25 M25:P25" name="Obseg1_1"/>
    <protectedRange sqref="J19:L23 J25:L25" name="Obseg1_3"/>
    <protectedRange sqref="U24 M24:P24" name="Obseg1_1_1_1"/>
    <protectedRange sqref="J24:L24" name="Obseg1_3_1_1_1"/>
  </protectedRanges>
  <mergeCells count="8">
    <mergeCell ref="A24:L24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81"/>
  <sheetViews>
    <sheetView topLeftCell="A115" zoomScale="90" zoomScaleNormal="90" zoomScaleSheetLayoutView="100" workbookViewId="0">
      <selection activeCell="E152" sqref="E152"/>
    </sheetView>
  </sheetViews>
  <sheetFormatPr defaultColWidth="8.85546875" defaultRowHeight="12.75"/>
  <cols>
    <col min="1" max="1" width="3.5703125" style="11" customWidth="1"/>
    <col min="2" max="2" width="7.5703125" style="11" bestFit="1" customWidth="1"/>
    <col min="3" max="3" width="7.28515625" style="11" customWidth="1"/>
    <col min="4" max="4" width="34.5703125" style="17" customWidth="1"/>
    <col min="5" max="5" width="10.7109375" style="27" customWidth="1"/>
    <col min="6" max="6" width="9.7109375" style="27" customWidth="1"/>
    <col min="7" max="7" width="9.42578125" style="88" customWidth="1"/>
    <col min="8" max="8" width="7.42578125" style="91" customWidth="1"/>
    <col min="9" max="9" width="6" style="375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375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375"/>
      <c r="J11" s="14"/>
      <c r="K11" s="14"/>
      <c r="U11" s="7"/>
    </row>
    <row r="12" spans="1:21" s="12" customFormat="1" ht="21" customHeight="1">
      <c r="D12" s="75" t="str">
        <f>+'Ponudbeni pred_rekapitulacija'!A17</f>
        <v>4. sklop:</v>
      </c>
      <c r="E12" s="75"/>
      <c r="F12" s="24"/>
      <c r="G12" s="25"/>
      <c r="H12" s="92"/>
      <c r="I12" s="375"/>
      <c r="J12" s="14"/>
      <c r="K12" s="14"/>
      <c r="U12" s="7"/>
    </row>
    <row r="13" spans="1:21" s="12" customFormat="1" ht="21" customHeight="1">
      <c r="D13" s="441" t="str">
        <f>+'Ponudbeni pred_rekapitulacija'!B17</f>
        <v>SADJE IN ZELENJAVA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376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377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281" t="s">
        <v>268</v>
      </c>
      <c r="B16" s="76"/>
      <c r="C16" s="76"/>
      <c r="D16" s="132"/>
      <c r="E16" s="74"/>
      <c r="F16" s="74"/>
      <c r="G16" s="141"/>
      <c r="H16" s="141"/>
      <c r="I16" s="296"/>
      <c r="J16" s="131"/>
      <c r="K16" s="120" t="s">
        <v>77</v>
      </c>
      <c r="L16" s="120" t="s">
        <v>77</v>
      </c>
      <c r="M16" s="120" t="s">
        <v>77</v>
      </c>
      <c r="N16" s="116"/>
      <c r="O16" s="120" t="s">
        <v>77</v>
      </c>
      <c r="P16" s="81"/>
      <c r="Q16" s="79">
        <f>+Sklop4[[#This Row],[cena/enota brez DDV v EUR]]*Sklop4[[#This Row],[Stopnja DDV (%)]]</f>
        <v>0</v>
      </c>
      <c r="R16" s="79">
        <f>+Sklop4[[#This Row],[cena/enota brez DDV v EUR]]+Sklop4[[#This Row],[Davek (EUR)]]</f>
        <v>0</v>
      </c>
      <c r="S16" s="79">
        <f>+Sklop4[[#This Row],[cena/enota brez DDV v EUR]]*Sklop4[[#This Row],[Okvirna količina]]</f>
        <v>0</v>
      </c>
      <c r="T16" s="79">
        <f>+Sklop4[[#This Row],[Končna cena/enoto mere (EUR) z DDV]]*Sklop4[[#This Row],[Okvirna količina]]</f>
        <v>0</v>
      </c>
      <c r="U16" s="120" t="s">
        <v>77</v>
      </c>
    </row>
    <row r="17" spans="1:21" s="55" customFormat="1" ht="12">
      <c r="A17" s="326">
        <v>1</v>
      </c>
      <c r="B17" s="76">
        <v>2002257</v>
      </c>
      <c r="C17" s="76">
        <v>129</v>
      </c>
      <c r="D17" s="142" t="s">
        <v>272</v>
      </c>
      <c r="E17" s="140" t="s">
        <v>77</v>
      </c>
      <c r="F17" s="285" t="s">
        <v>0</v>
      </c>
      <c r="G17" s="141"/>
      <c r="H17" s="286">
        <v>650</v>
      </c>
      <c r="I17" s="297" t="s">
        <v>0</v>
      </c>
      <c r="J17" s="292"/>
      <c r="K17" s="120" t="s">
        <v>77</v>
      </c>
      <c r="L17" s="120" t="s">
        <v>77</v>
      </c>
      <c r="M17" s="120" t="s">
        <v>77</v>
      </c>
      <c r="N17" s="116"/>
      <c r="O17" s="120" t="s">
        <v>77</v>
      </c>
      <c r="P17" s="295"/>
      <c r="Q17" s="289">
        <f>+Sklop4[[#This Row],[cena/enota brez DDV v EUR]]*Sklop4[[#This Row],[Stopnja DDV (%)]]</f>
        <v>0</v>
      </c>
      <c r="R17" s="289">
        <f>+Sklop4[[#This Row],[cena/enota brez DDV v EUR]]+Sklop4[[#This Row],[Davek (EUR)]]</f>
        <v>0</v>
      </c>
      <c r="S17" s="289">
        <f>+Sklop4[[#This Row],[cena/enota brez DDV v EUR]]*Sklop4[[#This Row],[Okvirna količina]]</f>
        <v>0</v>
      </c>
      <c r="T17" s="289">
        <f>+Sklop4[[#This Row],[Končna cena/enoto mere (EUR) z DDV]]*Sklop4[[#This Row],[Okvirna količina]]</f>
        <v>0</v>
      </c>
      <c r="U17" s="120" t="s">
        <v>77</v>
      </c>
    </row>
    <row r="18" spans="1:21" s="55" customFormat="1" ht="12">
      <c r="A18" s="326">
        <v>2</v>
      </c>
      <c r="B18" s="76">
        <v>2002258</v>
      </c>
      <c r="C18" s="76">
        <v>129</v>
      </c>
      <c r="D18" s="142" t="s">
        <v>273</v>
      </c>
      <c r="E18" s="140" t="s">
        <v>77</v>
      </c>
      <c r="F18" s="285" t="s">
        <v>0</v>
      </c>
      <c r="G18" s="141"/>
      <c r="H18" s="286">
        <v>150</v>
      </c>
      <c r="I18" s="297" t="s">
        <v>0</v>
      </c>
      <c r="J18" s="292"/>
      <c r="K18" s="120" t="s">
        <v>77</v>
      </c>
      <c r="L18" s="120" t="s">
        <v>77</v>
      </c>
      <c r="M18" s="120" t="s">
        <v>77</v>
      </c>
      <c r="N18" s="116"/>
      <c r="O18" s="120" t="s">
        <v>77</v>
      </c>
      <c r="P18" s="295"/>
      <c r="Q18" s="289">
        <f>+Sklop4[[#This Row],[cena/enota brez DDV v EUR]]*Sklop4[[#This Row],[Stopnja DDV (%)]]</f>
        <v>0</v>
      </c>
      <c r="R18" s="289">
        <f>+Sklop4[[#This Row],[cena/enota brez DDV v EUR]]+Sklop4[[#This Row],[Davek (EUR)]]</f>
        <v>0</v>
      </c>
      <c r="S18" s="289">
        <f>+Sklop4[[#This Row],[cena/enota brez DDV v EUR]]*Sklop4[[#This Row],[Okvirna količina]]</f>
        <v>0</v>
      </c>
      <c r="T18" s="289">
        <f>+Sklop4[[#This Row],[Končna cena/enoto mere (EUR) z DDV]]*Sklop4[[#This Row],[Okvirna količina]]</f>
        <v>0</v>
      </c>
      <c r="U18" s="120" t="s">
        <v>77</v>
      </c>
    </row>
    <row r="19" spans="1:21" s="55" customFormat="1" ht="24">
      <c r="A19" s="326">
        <v>3</v>
      </c>
      <c r="B19" s="76">
        <v>2002259</v>
      </c>
      <c r="C19" s="76">
        <v>129</v>
      </c>
      <c r="D19" s="142" t="s">
        <v>274</v>
      </c>
      <c r="E19" s="140" t="s">
        <v>77</v>
      </c>
      <c r="F19" s="285" t="s">
        <v>0</v>
      </c>
      <c r="G19" s="141"/>
      <c r="H19" s="286">
        <v>2400</v>
      </c>
      <c r="I19" s="297" t="s">
        <v>0</v>
      </c>
      <c r="J19" s="292"/>
      <c r="K19" s="120" t="s">
        <v>77</v>
      </c>
      <c r="L19" s="120" t="s">
        <v>77</v>
      </c>
      <c r="M19" s="120" t="s">
        <v>77</v>
      </c>
      <c r="N19" s="116"/>
      <c r="O19" s="120" t="s">
        <v>77</v>
      </c>
      <c r="P19" s="295"/>
      <c r="Q19" s="289">
        <f>+Sklop4[[#This Row],[cena/enota brez DDV v EUR]]*Sklop4[[#This Row],[Stopnja DDV (%)]]</f>
        <v>0</v>
      </c>
      <c r="R19" s="289">
        <f>+Sklop4[[#This Row],[cena/enota brez DDV v EUR]]+Sklop4[[#This Row],[Davek (EUR)]]</f>
        <v>0</v>
      </c>
      <c r="S19" s="289">
        <f>+Sklop4[[#This Row],[cena/enota brez DDV v EUR]]*Sklop4[[#This Row],[Okvirna količina]]</f>
        <v>0</v>
      </c>
      <c r="T19" s="289">
        <f>+Sklop4[[#This Row],[Končna cena/enoto mere (EUR) z DDV]]*Sklop4[[#This Row],[Okvirna količina]]</f>
        <v>0</v>
      </c>
      <c r="U19" s="120" t="s">
        <v>77</v>
      </c>
    </row>
    <row r="20" spans="1:21" s="55" customFormat="1" ht="12">
      <c r="A20" s="326">
        <v>4</v>
      </c>
      <c r="B20" s="76">
        <v>2002260</v>
      </c>
      <c r="C20" s="76">
        <v>129</v>
      </c>
      <c r="D20" s="142" t="s">
        <v>275</v>
      </c>
      <c r="E20" s="140" t="s">
        <v>77</v>
      </c>
      <c r="F20" s="285" t="s">
        <v>0</v>
      </c>
      <c r="G20" s="141"/>
      <c r="H20" s="286">
        <v>4300</v>
      </c>
      <c r="I20" s="297" t="s">
        <v>0</v>
      </c>
      <c r="J20" s="292"/>
      <c r="K20" s="120" t="s">
        <v>77</v>
      </c>
      <c r="L20" s="120" t="s">
        <v>77</v>
      </c>
      <c r="M20" s="120" t="s">
        <v>77</v>
      </c>
      <c r="N20" s="116"/>
      <c r="O20" s="120" t="s">
        <v>77</v>
      </c>
      <c r="P20" s="295"/>
      <c r="Q20" s="289">
        <f>+Sklop4[[#This Row],[cena/enota brez DDV v EUR]]*Sklop4[[#This Row],[Stopnja DDV (%)]]</f>
        <v>0</v>
      </c>
      <c r="R20" s="289">
        <f>+Sklop4[[#This Row],[cena/enota brez DDV v EUR]]+Sklop4[[#This Row],[Davek (EUR)]]</f>
        <v>0</v>
      </c>
      <c r="S20" s="289">
        <f>+Sklop4[[#This Row],[cena/enota brez DDV v EUR]]*Sklop4[[#This Row],[Okvirna količina]]</f>
        <v>0</v>
      </c>
      <c r="T20" s="289">
        <f>+Sklop4[[#This Row],[Končna cena/enoto mere (EUR) z DDV]]*Sklop4[[#This Row],[Okvirna količina]]</f>
        <v>0</v>
      </c>
      <c r="U20" s="120" t="s">
        <v>77</v>
      </c>
    </row>
    <row r="21" spans="1:21" s="55" customFormat="1" ht="12">
      <c r="A21" s="326">
        <v>5</v>
      </c>
      <c r="B21" s="76">
        <v>2002261</v>
      </c>
      <c r="C21" s="76">
        <v>129</v>
      </c>
      <c r="D21" s="142" t="s">
        <v>182</v>
      </c>
      <c r="E21" s="140" t="s">
        <v>77</v>
      </c>
      <c r="F21" s="285" t="s">
        <v>0</v>
      </c>
      <c r="G21" s="141"/>
      <c r="H21" s="286">
        <v>500</v>
      </c>
      <c r="I21" s="297" t="s">
        <v>0</v>
      </c>
      <c r="J21" s="292"/>
      <c r="K21" s="120" t="s">
        <v>77</v>
      </c>
      <c r="L21" s="120" t="s">
        <v>77</v>
      </c>
      <c r="M21" s="120" t="s">
        <v>77</v>
      </c>
      <c r="N21" s="116"/>
      <c r="O21" s="120" t="s">
        <v>77</v>
      </c>
      <c r="P21" s="295"/>
      <c r="Q21" s="289">
        <f>+Sklop4[[#This Row],[cena/enota brez DDV v EUR]]*Sklop4[[#This Row],[Stopnja DDV (%)]]</f>
        <v>0</v>
      </c>
      <c r="R21" s="289">
        <f>+Sklop4[[#This Row],[cena/enota brez DDV v EUR]]+Sklop4[[#This Row],[Davek (EUR)]]</f>
        <v>0</v>
      </c>
      <c r="S21" s="289">
        <f>+Sklop4[[#This Row],[cena/enota brez DDV v EUR]]*Sklop4[[#This Row],[Okvirna količina]]</f>
        <v>0</v>
      </c>
      <c r="T21" s="289">
        <f>+Sklop4[[#This Row],[Končna cena/enoto mere (EUR) z DDV]]*Sklop4[[#This Row],[Okvirna količina]]</f>
        <v>0</v>
      </c>
      <c r="U21" s="120" t="s">
        <v>77</v>
      </c>
    </row>
    <row r="22" spans="1:21" s="55" customFormat="1" ht="12">
      <c r="A22" s="326">
        <v>6</v>
      </c>
      <c r="B22" s="76">
        <v>2002383</v>
      </c>
      <c r="C22" s="76">
        <v>129</v>
      </c>
      <c r="D22" s="142" t="s">
        <v>167</v>
      </c>
      <c r="E22" s="140" t="s">
        <v>77</v>
      </c>
      <c r="F22" s="285" t="s">
        <v>0</v>
      </c>
      <c r="G22" s="141"/>
      <c r="H22" s="286">
        <v>1100</v>
      </c>
      <c r="I22" s="297" t="s">
        <v>0</v>
      </c>
      <c r="J22" s="292"/>
      <c r="K22" s="120" t="s">
        <v>77</v>
      </c>
      <c r="L22" s="120" t="s">
        <v>77</v>
      </c>
      <c r="M22" s="120" t="s">
        <v>77</v>
      </c>
      <c r="N22" s="116"/>
      <c r="O22" s="120" t="s">
        <v>77</v>
      </c>
      <c r="P22" s="295"/>
      <c r="Q22" s="289">
        <f>+Sklop4[[#This Row],[cena/enota brez DDV v EUR]]*Sklop4[[#This Row],[Stopnja DDV (%)]]</f>
        <v>0</v>
      </c>
      <c r="R22" s="289">
        <f>+Sklop4[[#This Row],[cena/enota brez DDV v EUR]]+Sklop4[[#This Row],[Davek (EUR)]]</f>
        <v>0</v>
      </c>
      <c r="S22" s="289">
        <f>+Sklop4[[#This Row],[cena/enota brez DDV v EUR]]*Sklop4[[#This Row],[Okvirna količina]]</f>
        <v>0</v>
      </c>
      <c r="T22" s="289">
        <f>+Sklop4[[#This Row],[Končna cena/enoto mere (EUR) z DDV]]*Sklop4[[#This Row],[Okvirna količina]]</f>
        <v>0</v>
      </c>
      <c r="U22" s="120" t="s">
        <v>77</v>
      </c>
    </row>
    <row r="23" spans="1:21" s="55" customFormat="1" ht="12">
      <c r="A23" s="326">
        <v>7</v>
      </c>
      <c r="B23" s="76">
        <v>2002397</v>
      </c>
      <c r="C23" s="76">
        <v>129</v>
      </c>
      <c r="D23" s="142" t="s">
        <v>174</v>
      </c>
      <c r="E23" s="140" t="s">
        <v>77</v>
      </c>
      <c r="F23" s="285" t="s">
        <v>0</v>
      </c>
      <c r="G23" s="141"/>
      <c r="H23" s="286">
        <v>100</v>
      </c>
      <c r="I23" s="297" t="s">
        <v>0</v>
      </c>
      <c r="J23" s="292"/>
      <c r="K23" s="120" t="s">
        <v>77</v>
      </c>
      <c r="L23" s="120" t="s">
        <v>77</v>
      </c>
      <c r="M23" s="120" t="s">
        <v>77</v>
      </c>
      <c r="N23" s="116"/>
      <c r="O23" s="120" t="s">
        <v>77</v>
      </c>
      <c r="P23" s="295"/>
      <c r="Q23" s="289">
        <f>+Sklop4[[#This Row],[cena/enota brez DDV v EUR]]*Sklop4[[#This Row],[Stopnja DDV (%)]]</f>
        <v>0</v>
      </c>
      <c r="R23" s="289">
        <f>+Sklop4[[#This Row],[cena/enota brez DDV v EUR]]+Sklop4[[#This Row],[Davek (EUR)]]</f>
        <v>0</v>
      </c>
      <c r="S23" s="289">
        <f>+Sklop4[[#This Row],[cena/enota brez DDV v EUR]]*Sklop4[[#This Row],[Okvirna količina]]</f>
        <v>0</v>
      </c>
      <c r="T23" s="289">
        <f>+Sklop4[[#This Row],[Končna cena/enoto mere (EUR) z DDV]]*Sklop4[[#This Row],[Okvirna količina]]</f>
        <v>0</v>
      </c>
      <c r="U23" s="120" t="s">
        <v>77</v>
      </c>
    </row>
    <row r="24" spans="1:21" s="55" customFormat="1" ht="12">
      <c r="A24" s="326">
        <v>8</v>
      </c>
      <c r="B24" s="76">
        <v>2002405</v>
      </c>
      <c r="C24" s="76">
        <v>129</v>
      </c>
      <c r="D24" s="142" t="s">
        <v>175</v>
      </c>
      <c r="E24" s="140" t="s">
        <v>77</v>
      </c>
      <c r="F24" s="285" t="s">
        <v>0</v>
      </c>
      <c r="G24" s="141"/>
      <c r="H24" s="286">
        <v>600</v>
      </c>
      <c r="I24" s="297" t="s">
        <v>0</v>
      </c>
      <c r="J24" s="292"/>
      <c r="K24" s="120" t="s">
        <v>77</v>
      </c>
      <c r="L24" s="120" t="s">
        <v>77</v>
      </c>
      <c r="M24" s="120" t="s">
        <v>77</v>
      </c>
      <c r="N24" s="116"/>
      <c r="O24" s="120" t="s">
        <v>77</v>
      </c>
      <c r="P24" s="295"/>
      <c r="Q24" s="289">
        <f>+Sklop4[[#This Row],[cena/enota brez DDV v EUR]]*Sklop4[[#This Row],[Stopnja DDV (%)]]</f>
        <v>0</v>
      </c>
      <c r="R24" s="289">
        <f>+Sklop4[[#This Row],[cena/enota brez DDV v EUR]]+Sklop4[[#This Row],[Davek (EUR)]]</f>
        <v>0</v>
      </c>
      <c r="S24" s="289">
        <f>+Sklop4[[#This Row],[cena/enota brez DDV v EUR]]*Sklop4[[#This Row],[Okvirna količina]]</f>
        <v>0</v>
      </c>
      <c r="T24" s="289">
        <f>+Sklop4[[#This Row],[Končna cena/enoto mere (EUR) z DDV]]*Sklop4[[#This Row],[Okvirna količina]]</f>
        <v>0</v>
      </c>
      <c r="U24" s="120" t="s">
        <v>77</v>
      </c>
    </row>
    <row r="25" spans="1:21" s="55" customFormat="1" ht="12">
      <c r="A25" s="326">
        <v>9</v>
      </c>
      <c r="B25" s="76">
        <v>2002409</v>
      </c>
      <c r="C25" s="76">
        <v>129</v>
      </c>
      <c r="D25" s="142" t="s">
        <v>177</v>
      </c>
      <c r="E25" s="140" t="s">
        <v>77</v>
      </c>
      <c r="F25" s="285" t="s">
        <v>0</v>
      </c>
      <c r="G25" s="141"/>
      <c r="H25" s="286">
        <v>700</v>
      </c>
      <c r="I25" s="297" t="s">
        <v>0</v>
      </c>
      <c r="J25" s="292"/>
      <c r="K25" s="120" t="s">
        <v>77</v>
      </c>
      <c r="L25" s="120" t="s">
        <v>77</v>
      </c>
      <c r="M25" s="120" t="s">
        <v>77</v>
      </c>
      <c r="N25" s="116"/>
      <c r="O25" s="120" t="s">
        <v>77</v>
      </c>
      <c r="P25" s="295"/>
      <c r="Q25" s="289">
        <f>+Sklop4[[#This Row],[cena/enota brez DDV v EUR]]*Sklop4[[#This Row],[Stopnja DDV (%)]]</f>
        <v>0</v>
      </c>
      <c r="R25" s="289">
        <f>+Sklop4[[#This Row],[cena/enota brez DDV v EUR]]+Sklop4[[#This Row],[Davek (EUR)]]</f>
        <v>0</v>
      </c>
      <c r="S25" s="289">
        <f>+Sklop4[[#This Row],[cena/enota brez DDV v EUR]]*Sklop4[[#This Row],[Okvirna količina]]</f>
        <v>0</v>
      </c>
      <c r="T25" s="289">
        <f>+Sklop4[[#This Row],[Končna cena/enoto mere (EUR) z DDV]]*Sklop4[[#This Row],[Okvirna količina]]</f>
        <v>0</v>
      </c>
      <c r="U25" s="120" t="s">
        <v>77</v>
      </c>
    </row>
    <row r="26" spans="1:21" s="55" customFormat="1" ht="12">
      <c r="A26" s="326">
        <v>10</v>
      </c>
      <c r="B26" s="76">
        <v>2002412</v>
      </c>
      <c r="C26" s="76">
        <v>129</v>
      </c>
      <c r="D26" s="142" t="s">
        <v>173</v>
      </c>
      <c r="E26" s="140" t="s">
        <v>77</v>
      </c>
      <c r="F26" s="285" t="s">
        <v>0</v>
      </c>
      <c r="G26" s="141"/>
      <c r="H26" s="286">
        <v>850</v>
      </c>
      <c r="I26" s="297" t="s">
        <v>0</v>
      </c>
      <c r="J26" s="292"/>
      <c r="K26" s="120" t="s">
        <v>77</v>
      </c>
      <c r="L26" s="120" t="s">
        <v>77</v>
      </c>
      <c r="M26" s="120" t="s">
        <v>77</v>
      </c>
      <c r="N26" s="116"/>
      <c r="O26" s="120" t="s">
        <v>77</v>
      </c>
      <c r="P26" s="295"/>
      <c r="Q26" s="289">
        <f>+Sklop4[[#This Row],[cena/enota brez DDV v EUR]]*Sklop4[[#This Row],[Stopnja DDV (%)]]</f>
        <v>0</v>
      </c>
      <c r="R26" s="289">
        <f>+Sklop4[[#This Row],[cena/enota brez DDV v EUR]]+Sklop4[[#This Row],[Davek (EUR)]]</f>
        <v>0</v>
      </c>
      <c r="S26" s="289">
        <f>+Sklop4[[#This Row],[cena/enota brez DDV v EUR]]*Sklop4[[#This Row],[Okvirna količina]]</f>
        <v>0</v>
      </c>
      <c r="T26" s="289">
        <f>+Sklop4[[#This Row],[Končna cena/enoto mere (EUR) z DDV]]*Sklop4[[#This Row],[Okvirna količina]]</f>
        <v>0</v>
      </c>
      <c r="U26" s="120" t="s">
        <v>77</v>
      </c>
    </row>
    <row r="27" spans="1:21" s="55" customFormat="1" ht="12">
      <c r="A27" s="326">
        <v>11</v>
      </c>
      <c r="B27" s="76">
        <v>2002413</v>
      </c>
      <c r="C27" s="76">
        <v>129</v>
      </c>
      <c r="D27" s="142" t="s">
        <v>276</v>
      </c>
      <c r="E27" s="140" t="s">
        <v>77</v>
      </c>
      <c r="F27" s="285" t="s">
        <v>0</v>
      </c>
      <c r="G27" s="141"/>
      <c r="H27" s="286">
        <v>200</v>
      </c>
      <c r="I27" s="297" t="s">
        <v>0</v>
      </c>
      <c r="J27" s="292"/>
      <c r="K27" s="120" t="s">
        <v>77</v>
      </c>
      <c r="L27" s="120" t="s">
        <v>77</v>
      </c>
      <c r="M27" s="120" t="s">
        <v>77</v>
      </c>
      <c r="N27" s="116"/>
      <c r="O27" s="120" t="s">
        <v>77</v>
      </c>
      <c r="P27" s="295"/>
      <c r="Q27" s="289">
        <f>+Sklop4[[#This Row],[cena/enota brez DDV v EUR]]*Sklop4[[#This Row],[Stopnja DDV (%)]]</f>
        <v>0</v>
      </c>
      <c r="R27" s="289">
        <f>+Sklop4[[#This Row],[cena/enota brez DDV v EUR]]+Sklop4[[#This Row],[Davek (EUR)]]</f>
        <v>0</v>
      </c>
      <c r="S27" s="289">
        <f>+Sklop4[[#This Row],[cena/enota brez DDV v EUR]]*Sklop4[[#This Row],[Okvirna količina]]</f>
        <v>0</v>
      </c>
      <c r="T27" s="289">
        <f>+Sklop4[[#This Row],[Končna cena/enoto mere (EUR) z DDV]]*Sklop4[[#This Row],[Okvirna količina]]</f>
        <v>0</v>
      </c>
      <c r="U27" s="120" t="s">
        <v>77</v>
      </c>
    </row>
    <row r="28" spans="1:21" s="55" customFormat="1" ht="12">
      <c r="A28" s="326">
        <v>12</v>
      </c>
      <c r="B28" s="76">
        <v>2002420</v>
      </c>
      <c r="C28" s="76">
        <v>129</v>
      </c>
      <c r="D28" s="142" t="s">
        <v>178</v>
      </c>
      <c r="E28" s="140" t="s">
        <v>77</v>
      </c>
      <c r="F28" s="285" t="s">
        <v>0</v>
      </c>
      <c r="G28" s="141"/>
      <c r="H28" s="286">
        <v>800</v>
      </c>
      <c r="I28" s="297" t="s">
        <v>0</v>
      </c>
      <c r="J28" s="292"/>
      <c r="K28" s="120" t="s">
        <v>77</v>
      </c>
      <c r="L28" s="120" t="s">
        <v>77</v>
      </c>
      <c r="M28" s="120" t="s">
        <v>77</v>
      </c>
      <c r="N28" s="116"/>
      <c r="O28" s="120" t="s">
        <v>77</v>
      </c>
      <c r="P28" s="295"/>
      <c r="Q28" s="289">
        <f>+Sklop4[[#This Row],[cena/enota brez DDV v EUR]]*Sklop4[[#This Row],[Stopnja DDV (%)]]</f>
        <v>0</v>
      </c>
      <c r="R28" s="289">
        <f>+Sklop4[[#This Row],[cena/enota brez DDV v EUR]]+Sklop4[[#This Row],[Davek (EUR)]]</f>
        <v>0</v>
      </c>
      <c r="S28" s="289">
        <f>+Sklop4[[#This Row],[cena/enota brez DDV v EUR]]*Sklop4[[#This Row],[Okvirna količina]]</f>
        <v>0</v>
      </c>
      <c r="T28" s="289">
        <f>+Sklop4[[#This Row],[Končna cena/enoto mere (EUR) z DDV]]*Sklop4[[#This Row],[Okvirna količina]]</f>
        <v>0</v>
      </c>
      <c r="U28" s="120" t="s">
        <v>77</v>
      </c>
    </row>
    <row r="29" spans="1:21" s="55" customFormat="1" ht="12">
      <c r="A29" s="326">
        <v>13</v>
      </c>
      <c r="B29" s="76">
        <v>2002430</v>
      </c>
      <c r="C29" s="76">
        <v>129</v>
      </c>
      <c r="D29" s="142" t="s">
        <v>170</v>
      </c>
      <c r="E29" s="140" t="s">
        <v>77</v>
      </c>
      <c r="F29" s="285" t="s">
        <v>0</v>
      </c>
      <c r="G29" s="141"/>
      <c r="H29" s="286">
        <v>1200</v>
      </c>
      <c r="I29" s="297" t="s">
        <v>0</v>
      </c>
      <c r="J29" s="292"/>
      <c r="K29" s="120" t="s">
        <v>77</v>
      </c>
      <c r="L29" s="120" t="s">
        <v>77</v>
      </c>
      <c r="M29" s="120" t="s">
        <v>77</v>
      </c>
      <c r="N29" s="116"/>
      <c r="O29" s="120" t="s">
        <v>77</v>
      </c>
      <c r="P29" s="295"/>
      <c r="Q29" s="289">
        <f>+Sklop4[[#This Row],[cena/enota brez DDV v EUR]]*Sklop4[[#This Row],[Stopnja DDV (%)]]</f>
        <v>0</v>
      </c>
      <c r="R29" s="289">
        <f>+Sklop4[[#This Row],[cena/enota brez DDV v EUR]]+Sklop4[[#This Row],[Davek (EUR)]]</f>
        <v>0</v>
      </c>
      <c r="S29" s="289">
        <f>+Sklop4[[#This Row],[cena/enota brez DDV v EUR]]*Sklop4[[#This Row],[Okvirna količina]]</f>
        <v>0</v>
      </c>
      <c r="T29" s="289">
        <f>+Sklop4[[#This Row],[Končna cena/enoto mere (EUR) z DDV]]*Sklop4[[#This Row],[Okvirna količina]]</f>
        <v>0</v>
      </c>
      <c r="U29" s="120" t="s">
        <v>77</v>
      </c>
    </row>
    <row r="30" spans="1:21" s="55" customFormat="1" ht="12">
      <c r="A30" s="326">
        <v>14</v>
      </c>
      <c r="B30" s="76">
        <v>2002444</v>
      </c>
      <c r="C30" s="76">
        <v>129</v>
      </c>
      <c r="D30" s="142" t="s">
        <v>277</v>
      </c>
      <c r="E30" s="140" t="s">
        <v>77</v>
      </c>
      <c r="F30" s="285" t="s">
        <v>0</v>
      </c>
      <c r="G30" s="141"/>
      <c r="H30" s="286">
        <v>270</v>
      </c>
      <c r="I30" s="297" t="s">
        <v>0</v>
      </c>
      <c r="J30" s="292"/>
      <c r="K30" s="120" t="s">
        <v>77</v>
      </c>
      <c r="L30" s="120" t="s">
        <v>77</v>
      </c>
      <c r="M30" s="120" t="s">
        <v>77</v>
      </c>
      <c r="N30" s="116"/>
      <c r="O30" s="120" t="s">
        <v>77</v>
      </c>
      <c r="P30" s="295"/>
      <c r="Q30" s="289">
        <f>+Sklop4[[#This Row],[cena/enota brez DDV v EUR]]*Sklop4[[#This Row],[Stopnja DDV (%)]]</f>
        <v>0</v>
      </c>
      <c r="R30" s="289">
        <f>+Sklop4[[#This Row],[cena/enota brez DDV v EUR]]+Sklop4[[#This Row],[Davek (EUR)]]</f>
        <v>0</v>
      </c>
      <c r="S30" s="289">
        <f>+Sklop4[[#This Row],[cena/enota brez DDV v EUR]]*Sklop4[[#This Row],[Okvirna količina]]</f>
        <v>0</v>
      </c>
      <c r="T30" s="289">
        <f>+Sklop4[[#This Row],[Končna cena/enoto mere (EUR) z DDV]]*Sklop4[[#This Row],[Okvirna količina]]</f>
        <v>0</v>
      </c>
      <c r="U30" s="120" t="s">
        <v>77</v>
      </c>
    </row>
    <row r="31" spans="1:21" s="55" customFormat="1" ht="12">
      <c r="A31" s="326">
        <v>15</v>
      </c>
      <c r="B31" s="76">
        <v>2002586</v>
      </c>
      <c r="C31" s="76">
        <v>129</v>
      </c>
      <c r="D31" s="142" t="s">
        <v>278</v>
      </c>
      <c r="E31" s="140" t="s">
        <v>77</v>
      </c>
      <c r="F31" s="285" t="s">
        <v>0</v>
      </c>
      <c r="G31" s="141"/>
      <c r="H31" s="286">
        <v>60</v>
      </c>
      <c r="I31" s="297" t="s">
        <v>0</v>
      </c>
      <c r="J31" s="292"/>
      <c r="K31" s="120" t="s">
        <v>77</v>
      </c>
      <c r="L31" s="120" t="s">
        <v>77</v>
      </c>
      <c r="M31" s="120" t="s">
        <v>77</v>
      </c>
      <c r="N31" s="116"/>
      <c r="O31" s="120" t="s">
        <v>77</v>
      </c>
      <c r="P31" s="295"/>
      <c r="Q31" s="289">
        <f>+Sklop4[[#This Row],[cena/enota brez DDV v EUR]]*Sklop4[[#This Row],[Stopnja DDV (%)]]</f>
        <v>0</v>
      </c>
      <c r="R31" s="289">
        <f>+Sklop4[[#This Row],[cena/enota brez DDV v EUR]]+Sklop4[[#This Row],[Davek (EUR)]]</f>
        <v>0</v>
      </c>
      <c r="S31" s="289">
        <f>+Sklop4[[#This Row],[cena/enota brez DDV v EUR]]*Sklop4[[#This Row],[Okvirna količina]]</f>
        <v>0</v>
      </c>
      <c r="T31" s="289">
        <f>+Sklop4[[#This Row],[Končna cena/enoto mere (EUR) z DDV]]*Sklop4[[#This Row],[Okvirna količina]]</f>
        <v>0</v>
      </c>
      <c r="U31" s="120" t="s">
        <v>77</v>
      </c>
    </row>
    <row r="32" spans="1:21" s="55" customFormat="1" ht="12">
      <c r="A32" s="326">
        <v>16</v>
      </c>
      <c r="B32" s="76">
        <v>2003584</v>
      </c>
      <c r="C32" s="76">
        <v>129</v>
      </c>
      <c r="D32" s="142" t="s">
        <v>279</v>
      </c>
      <c r="E32" s="140" t="s">
        <v>77</v>
      </c>
      <c r="F32" s="285" t="s">
        <v>0</v>
      </c>
      <c r="G32" s="141"/>
      <c r="H32" s="286">
        <v>20</v>
      </c>
      <c r="I32" s="297" t="s">
        <v>0</v>
      </c>
      <c r="J32" s="292"/>
      <c r="K32" s="120" t="s">
        <v>77</v>
      </c>
      <c r="L32" s="120" t="s">
        <v>77</v>
      </c>
      <c r="M32" s="120" t="s">
        <v>77</v>
      </c>
      <c r="N32" s="116"/>
      <c r="O32" s="120" t="s">
        <v>77</v>
      </c>
      <c r="P32" s="295"/>
      <c r="Q32" s="289">
        <f>+Sklop4[[#This Row],[cena/enota brez DDV v EUR]]*Sklop4[[#This Row],[Stopnja DDV (%)]]</f>
        <v>0</v>
      </c>
      <c r="R32" s="289">
        <f>+Sklop4[[#This Row],[cena/enota brez DDV v EUR]]+Sklop4[[#This Row],[Davek (EUR)]]</f>
        <v>0</v>
      </c>
      <c r="S32" s="289">
        <f>+Sklop4[[#This Row],[cena/enota brez DDV v EUR]]*Sklop4[[#This Row],[Okvirna količina]]</f>
        <v>0</v>
      </c>
      <c r="T32" s="289">
        <f>+Sklop4[[#This Row],[Končna cena/enoto mere (EUR) z DDV]]*Sklop4[[#This Row],[Okvirna količina]]</f>
        <v>0</v>
      </c>
      <c r="U32" s="120" t="s">
        <v>77</v>
      </c>
    </row>
    <row r="33" spans="1:21" s="55" customFormat="1" ht="12">
      <c r="A33" s="326">
        <v>17</v>
      </c>
      <c r="B33" s="76">
        <v>2003586</v>
      </c>
      <c r="C33" s="76">
        <v>129</v>
      </c>
      <c r="D33" s="142" t="s">
        <v>280</v>
      </c>
      <c r="E33" s="140" t="s">
        <v>77</v>
      </c>
      <c r="F33" s="285" t="s">
        <v>0</v>
      </c>
      <c r="G33" s="141"/>
      <c r="H33" s="286">
        <v>10</v>
      </c>
      <c r="I33" s="297" t="s">
        <v>0</v>
      </c>
      <c r="J33" s="292"/>
      <c r="K33" s="120" t="s">
        <v>77</v>
      </c>
      <c r="L33" s="120" t="s">
        <v>77</v>
      </c>
      <c r="M33" s="120" t="s">
        <v>77</v>
      </c>
      <c r="N33" s="116"/>
      <c r="O33" s="120" t="s">
        <v>77</v>
      </c>
      <c r="P33" s="295"/>
      <c r="Q33" s="289">
        <f>+Sklop4[[#This Row],[cena/enota brez DDV v EUR]]*Sklop4[[#This Row],[Stopnja DDV (%)]]</f>
        <v>0</v>
      </c>
      <c r="R33" s="289">
        <f>+Sklop4[[#This Row],[cena/enota brez DDV v EUR]]+Sklop4[[#This Row],[Davek (EUR)]]</f>
        <v>0</v>
      </c>
      <c r="S33" s="289">
        <f>+Sklop4[[#This Row],[cena/enota brez DDV v EUR]]*Sklop4[[#This Row],[Okvirna količina]]</f>
        <v>0</v>
      </c>
      <c r="T33" s="289">
        <f>+Sklop4[[#This Row],[Končna cena/enoto mere (EUR) z DDV]]*Sklop4[[#This Row],[Okvirna količina]]</f>
        <v>0</v>
      </c>
      <c r="U33" s="120" t="s">
        <v>77</v>
      </c>
    </row>
    <row r="34" spans="1:21" s="55" customFormat="1" ht="12">
      <c r="A34" s="326">
        <v>18</v>
      </c>
      <c r="B34" s="76"/>
      <c r="C34" s="76">
        <v>105</v>
      </c>
      <c r="D34" s="142" t="s">
        <v>281</v>
      </c>
      <c r="E34" s="140" t="s">
        <v>77</v>
      </c>
      <c r="F34" s="285" t="s">
        <v>0</v>
      </c>
      <c r="G34" s="141"/>
      <c r="H34" s="286">
        <v>10</v>
      </c>
      <c r="I34" s="297" t="s">
        <v>0</v>
      </c>
      <c r="J34" s="292"/>
      <c r="K34" s="120" t="s">
        <v>77</v>
      </c>
      <c r="L34" s="120" t="s">
        <v>77</v>
      </c>
      <c r="M34" s="120" t="s">
        <v>77</v>
      </c>
      <c r="N34" s="116"/>
      <c r="O34" s="120" t="s">
        <v>77</v>
      </c>
      <c r="P34" s="295"/>
      <c r="Q34" s="289">
        <f>+Sklop4[[#This Row],[cena/enota brez DDV v EUR]]*Sklop4[[#This Row],[Stopnja DDV (%)]]</f>
        <v>0</v>
      </c>
      <c r="R34" s="289">
        <f>+Sklop4[[#This Row],[cena/enota brez DDV v EUR]]+Sklop4[[#This Row],[Davek (EUR)]]</f>
        <v>0</v>
      </c>
      <c r="S34" s="289">
        <f>+Sklop4[[#This Row],[cena/enota brez DDV v EUR]]*Sklop4[[#This Row],[Okvirna količina]]</f>
        <v>0</v>
      </c>
      <c r="T34" s="289">
        <f>+Sklop4[[#This Row],[Končna cena/enoto mere (EUR) z DDV]]*Sklop4[[#This Row],[Okvirna količina]]</f>
        <v>0</v>
      </c>
      <c r="U34" s="120" t="s">
        <v>77</v>
      </c>
    </row>
    <row r="35" spans="1:21" s="55" customFormat="1" ht="12">
      <c r="A35" s="326">
        <v>19</v>
      </c>
      <c r="B35" s="76">
        <v>2003243</v>
      </c>
      <c r="C35" s="76">
        <v>105</v>
      </c>
      <c r="D35" s="142" t="s">
        <v>176</v>
      </c>
      <c r="E35" s="140" t="s">
        <v>77</v>
      </c>
      <c r="F35" s="285" t="s">
        <v>0</v>
      </c>
      <c r="G35" s="141"/>
      <c r="H35" s="286">
        <v>20</v>
      </c>
      <c r="I35" s="297" t="s">
        <v>0</v>
      </c>
      <c r="J35" s="292"/>
      <c r="K35" s="120" t="s">
        <v>77</v>
      </c>
      <c r="L35" s="120" t="s">
        <v>77</v>
      </c>
      <c r="M35" s="120" t="s">
        <v>77</v>
      </c>
      <c r="N35" s="116"/>
      <c r="O35" s="120" t="s">
        <v>77</v>
      </c>
      <c r="P35" s="295"/>
      <c r="Q35" s="289">
        <f>+Sklop4[[#This Row],[cena/enota brez DDV v EUR]]*Sklop4[[#This Row],[Stopnja DDV (%)]]</f>
        <v>0</v>
      </c>
      <c r="R35" s="289">
        <f>+Sklop4[[#This Row],[cena/enota brez DDV v EUR]]+Sklop4[[#This Row],[Davek (EUR)]]</f>
        <v>0</v>
      </c>
      <c r="S35" s="289">
        <f>+Sklop4[[#This Row],[cena/enota brez DDV v EUR]]*Sklop4[[#This Row],[Okvirna količina]]</f>
        <v>0</v>
      </c>
      <c r="T35" s="289">
        <f>+Sklop4[[#This Row],[Končna cena/enoto mere (EUR) z DDV]]*Sklop4[[#This Row],[Okvirna količina]]</f>
        <v>0</v>
      </c>
      <c r="U35" s="120" t="s">
        <v>77</v>
      </c>
    </row>
    <row r="36" spans="1:21" s="55" customFormat="1" ht="12">
      <c r="A36" s="326">
        <v>20</v>
      </c>
      <c r="B36" s="76">
        <v>2003246</v>
      </c>
      <c r="C36" s="76">
        <v>105</v>
      </c>
      <c r="D36" s="142" t="s">
        <v>187</v>
      </c>
      <c r="E36" s="140" t="s">
        <v>77</v>
      </c>
      <c r="F36" s="285" t="s">
        <v>0</v>
      </c>
      <c r="G36" s="141"/>
      <c r="H36" s="286">
        <v>130</v>
      </c>
      <c r="I36" s="297" t="s">
        <v>0</v>
      </c>
      <c r="J36" s="292"/>
      <c r="K36" s="120" t="s">
        <v>77</v>
      </c>
      <c r="L36" s="120" t="s">
        <v>77</v>
      </c>
      <c r="M36" s="120" t="s">
        <v>77</v>
      </c>
      <c r="N36" s="116"/>
      <c r="O36" s="120" t="s">
        <v>77</v>
      </c>
      <c r="P36" s="295"/>
      <c r="Q36" s="289">
        <f>+Sklop4[[#This Row],[cena/enota brez DDV v EUR]]*Sklop4[[#This Row],[Stopnja DDV (%)]]</f>
        <v>0</v>
      </c>
      <c r="R36" s="289">
        <f>+Sklop4[[#This Row],[cena/enota brez DDV v EUR]]+Sklop4[[#This Row],[Davek (EUR)]]</f>
        <v>0</v>
      </c>
      <c r="S36" s="289">
        <f>+Sklop4[[#This Row],[cena/enota brez DDV v EUR]]*Sklop4[[#This Row],[Okvirna količina]]</f>
        <v>0</v>
      </c>
      <c r="T36" s="289">
        <f>+Sklop4[[#This Row],[Končna cena/enoto mere (EUR) z DDV]]*Sklop4[[#This Row],[Okvirna količina]]</f>
        <v>0</v>
      </c>
      <c r="U36" s="120" t="s">
        <v>77</v>
      </c>
    </row>
    <row r="37" spans="1:21" s="55" customFormat="1" ht="12">
      <c r="A37" s="326">
        <v>21</v>
      </c>
      <c r="B37" s="76">
        <v>2002473</v>
      </c>
      <c r="C37" s="76">
        <v>105</v>
      </c>
      <c r="D37" s="142" t="s">
        <v>282</v>
      </c>
      <c r="E37" s="140" t="s">
        <v>77</v>
      </c>
      <c r="F37" s="285" t="s">
        <v>0</v>
      </c>
      <c r="G37" s="141"/>
      <c r="H37" s="286">
        <v>10</v>
      </c>
      <c r="I37" s="297" t="s">
        <v>0</v>
      </c>
      <c r="J37" s="292"/>
      <c r="K37" s="120" t="s">
        <v>77</v>
      </c>
      <c r="L37" s="120" t="s">
        <v>77</v>
      </c>
      <c r="M37" s="120" t="s">
        <v>77</v>
      </c>
      <c r="N37" s="116"/>
      <c r="O37" s="120" t="s">
        <v>77</v>
      </c>
      <c r="P37" s="295"/>
      <c r="Q37" s="289">
        <f>+Sklop4[[#This Row],[cena/enota brez DDV v EUR]]*Sklop4[[#This Row],[Stopnja DDV (%)]]</f>
        <v>0</v>
      </c>
      <c r="R37" s="289">
        <f>+Sklop4[[#This Row],[cena/enota brez DDV v EUR]]+Sklop4[[#This Row],[Davek (EUR)]]</f>
        <v>0</v>
      </c>
      <c r="S37" s="289">
        <f>+Sklop4[[#This Row],[cena/enota brez DDV v EUR]]*Sklop4[[#This Row],[Okvirna količina]]</f>
        <v>0</v>
      </c>
      <c r="T37" s="289">
        <f>+Sklop4[[#This Row],[Končna cena/enoto mere (EUR) z DDV]]*Sklop4[[#This Row],[Okvirna količina]]</f>
        <v>0</v>
      </c>
      <c r="U37" s="120" t="s">
        <v>77</v>
      </c>
    </row>
    <row r="38" spans="1:21" s="55" customFormat="1" ht="12">
      <c r="A38" s="326">
        <v>22</v>
      </c>
      <c r="B38" s="76">
        <v>2002255</v>
      </c>
      <c r="C38" s="76">
        <v>129</v>
      </c>
      <c r="D38" s="142" t="s">
        <v>181</v>
      </c>
      <c r="E38" s="140" t="s">
        <v>77</v>
      </c>
      <c r="F38" s="285" t="s">
        <v>0</v>
      </c>
      <c r="G38" s="141"/>
      <c r="H38" s="286">
        <v>18500</v>
      </c>
      <c r="I38" s="297" t="s">
        <v>0</v>
      </c>
      <c r="J38" s="292"/>
      <c r="K38" s="120" t="s">
        <v>77</v>
      </c>
      <c r="L38" s="120" t="s">
        <v>77</v>
      </c>
      <c r="M38" s="120" t="s">
        <v>77</v>
      </c>
      <c r="N38" s="116"/>
      <c r="O38" s="120" t="s">
        <v>77</v>
      </c>
      <c r="P38" s="295"/>
      <c r="Q38" s="289">
        <f>+Sklop4[[#This Row],[cena/enota brez DDV v EUR]]*Sklop4[[#This Row],[Stopnja DDV (%)]]</f>
        <v>0</v>
      </c>
      <c r="R38" s="289">
        <f>+Sklop4[[#This Row],[cena/enota brez DDV v EUR]]+Sklop4[[#This Row],[Davek (EUR)]]</f>
        <v>0</v>
      </c>
      <c r="S38" s="289">
        <f>+Sklop4[[#This Row],[cena/enota brez DDV v EUR]]*Sklop4[[#This Row],[Okvirna količina]]</f>
        <v>0</v>
      </c>
      <c r="T38" s="289">
        <f>+Sklop4[[#This Row],[Končna cena/enoto mere (EUR) z DDV]]*Sklop4[[#This Row],[Okvirna količina]]</f>
        <v>0</v>
      </c>
      <c r="U38" s="120" t="s">
        <v>77</v>
      </c>
    </row>
    <row r="39" spans="1:21" s="55" customFormat="1" ht="12">
      <c r="A39" s="326">
        <v>23</v>
      </c>
      <c r="B39" s="76">
        <v>2002262</v>
      </c>
      <c r="C39" s="76">
        <v>129</v>
      </c>
      <c r="D39" s="142" t="s">
        <v>183</v>
      </c>
      <c r="E39" s="140" t="s">
        <v>77</v>
      </c>
      <c r="F39" s="285" t="s">
        <v>0</v>
      </c>
      <c r="G39" s="141"/>
      <c r="H39" s="286">
        <v>700</v>
      </c>
      <c r="I39" s="297" t="s">
        <v>0</v>
      </c>
      <c r="J39" s="292"/>
      <c r="K39" s="120" t="s">
        <v>77</v>
      </c>
      <c r="L39" s="120" t="s">
        <v>77</v>
      </c>
      <c r="M39" s="120" t="s">
        <v>77</v>
      </c>
      <c r="N39" s="116"/>
      <c r="O39" s="120" t="s">
        <v>77</v>
      </c>
      <c r="P39" s="295"/>
      <c r="Q39" s="289">
        <f>+Sklop4[[#This Row],[cena/enota brez DDV v EUR]]*Sklop4[[#This Row],[Stopnja DDV (%)]]</f>
        <v>0</v>
      </c>
      <c r="R39" s="289">
        <f>+Sklop4[[#This Row],[cena/enota brez DDV v EUR]]+Sklop4[[#This Row],[Davek (EUR)]]</f>
        <v>0</v>
      </c>
      <c r="S39" s="289">
        <f>+Sklop4[[#This Row],[cena/enota brez DDV v EUR]]*Sklop4[[#This Row],[Okvirna količina]]</f>
        <v>0</v>
      </c>
      <c r="T39" s="289">
        <f>+Sklop4[[#This Row],[Končna cena/enoto mere (EUR) z DDV]]*Sklop4[[#This Row],[Okvirna količina]]</f>
        <v>0</v>
      </c>
      <c r="U39" s="120" t="s">
        <v>77</v>
      </c>
    </row>
    <row r="40" spans="1:21" s="55" customFormat="1" ht="12">
      <c r="A40" s="326">
        <v>24</v>
      </c>
      <c r="B40" s="76">
        <v>2002263</v>
      </c>
      <c r="C40" s="76">
        <v>129</v>
      </c>
      <c r="D40" s="142" t="s">
        <v>202</v>
      </c>
      <c r="E40" s="140" t="s">
        <v>77</v>
      </c>
      <c r="F40" s="285" t="s">
        <v>0</v>
      </c>
      <c r="G40" s="141"/>
      <c r="H40" s="286">
        <v>2800</v>
      </c>
      <c r="I40" s="297" t="s">
        <v>0</v>
      </c>
      <c r="J40" s="292"/>
      <c r="K40" s="120" t="s">
        <v>77</v>
      </c>
      <c r="L40" s="120" t="s">
        <v>77</v>
      </c>
      <c r="M40" s="120" t="s">
        <v>77</v>
      </c>
      <c r="N40" s="116"/>
      <c r="O40" s="120" t="s">
        <v>77</v>
      </c>
      <c r="P40" s="295"/>
      <c r="Q40" s="289">
        <f>+Sklop4[[#This Row],[cena/enota brez DDV v EUR]]*Sklop4[[#This Row],[Stopnja DDV (%)]]</f>
        <v>0</v>
      </c>
      <c r="R40" s="289">
        <f>+Sklop4[[#This Row],[cena/enota brez DDV v EUR]]+Sklop4[[#This Row],[Davek (EUR)]]</f>
        <v>0</v>
      </c>
      <c r="S40" s="289">
        <f>+Sklop4[[#This Row],[cena/enota brez DDV v EUR]]*Sklop4[[#This Row],[Okvirna količina]]</f>
        <v>0</v>
      </c>
      <c r="T40" s="289">
        <f>+Sklop4[[#This Row],[Končna cena/enoto mere (EUR) z DDV]]*Sklop4[[#This Row],[Okvirna količina]]</f>
        <v>0</v>
      </c>
      <c r="U40" s="120" t="s">
        <v>77</v>
      </c>
    </row>
    <row r="41" spans="1:21" s="55" customFormat="1" ht="12">
      <c r="A41" s="326">
        <v>25</v>
      </c>
      <c r="B41" s="76"/>
      <c r="C41" s="76">
        <v>129</v>
      </c>
      <c r="D41" s="142" t="s">
        <v>283</v>
      </c>
      <c r="E41" s="140" t="s">
        <v>77</v>
      </c>
      <c r="F41" s="285" t="s">
        <v>0</v>
      </c>
      <c r="G41" s="141"/>
      <c r="H41" s="286">
        <v>100</v>
      </c>
      <c r="I41" s="297" t="s">
        <v>0</v>
      </c>
      <c r="J41" s="292"/>
      <c r="K41" s="120" t="s">
        <v>77</v>
      </c>
      <c r="L41" s="120" t="s">
        <v>77</v>
      </c>
      <c r="M41" s="120" t="s">
        <v>77</v>
      </c>
      <c r="N41" s="116"/>
      <c r="O41" s="120" t="s">
        <v>77</v>
      </c>
      <c r="P41" s="295"/>
      <c r="Q41" s="289">
        <f>+Sklop4[[#This Row],[cena/enota brez DDV v EUR]]*Sklop4[[#This Row],[Stopnja DDV (%)]]</f>
        <v>0</v>
      </c>
      <c r="R41" s="289">
        <f>+Sklop4[[#This Row],[cena/enota brez DDV v EUR]]+Sklop4[[#This Row],[Davek (EUR)]]</f>
        <v>0</v>
      </c>
      <c r="S41" s="289">
        <f>+Sklop4[[#This Row],[cena/enota brez DDV v EUR]]*Sklop4[[#This Row],[Okvirna količina]]</f>
        <v>0</v>
      </c>
      <c r="T41" s="289">
        <f>+Sklop4[[#This Row],[Končna cena/enoto mere (EUR) z DDV]]*Sklop4[[#This Row],[Okvirna količina]]</f>
        <v>0</v>
      </c>
      <c r="U41" s="120" t="s">
        <v>77</v>
      </c>
    </row>
    <row r="42" spans="1:21" s="55" customFormat="1" ht="12">
      <c r="A42" s="326">
        <v>26</v>
      </c>
      <c r="B42" s="76">
        <v>2002264</v>
      </c>
      <c r="C42" s="76">
        <v>129</v>
      </c>
      <c r="D42" s="142" t="s">
        <v>186</v>
      </c>
      <c r="E42" s="140" t="s">
        <v>77</v>
      </c>
      <c r="F42" s="285" t="s">
        <v>0</v>
      </c>
      <c r="G42" s="141"/>
      <c r="H42" s="286">
        <v>3000</v>
      </c>
      <c r="I42" s="297" t="s">
        <v>0</v>
      </c>
      <c r="J42" s="292"/>
      <c r="K42" s="120" t="s">
        <v>77</v>
      </c>
      <c r="L42" s="120" t="s">
        <v>77</v>
      </c>
      <c r="M42" s="120" t="s">
        <v>77</v>
      </c>
      <c r="N42" s="116"/>
      <c r="O42" s="120" t="s">
        <v>77</v>
      </c>
      <c r="P42" s="295"/>
      <c r="Q42" s="289">
        <f>+Sklop4[[#This Row],[cena/enota brez DDV v EUR]]*Sklop4[[#This Row],[Stopnja DDV (%)]]</f>
        <v>0</v>
      </c>
      <c r="R42" s="289">
        <f>+Sklop4[[#This Row],[cena/enota brez DDV v EUR]]+Sklop4[[#This Row],[Davek (EUR)]]</f>
        <v>0</v>
      </c>
      <c r="S42" s="289">
        <f>+Sklop4[[#This Row],[cena/enota brez DDV v EUR]]*Sklop4[[#This Row],[Okvirna količina]]</f>
        <v>0</v>
      </c>
      <c r="T42" s="289">
        <f>+Sklop4[[#This Row],[Končna cena/enoto mere (EUR) z DDV]]*Sklop4[[#This Row],[Okvirna količina]]</f>
        <v>0</v>
      </c>
      <c r="U42" s="120" t="s">
        <v>77</v>
      </c>
    </row>
    <row r="43" spans="1:21" s="55" customFormat="1" ht="12">
      <c r="A43" s="326">
        <v>27</v>
      </c>
      <c r="B43" s="76"/>
      <c r="C43" s="76">
        <v>129</v>
      </c>
      <c r="D43" s="142" t="s">
        <v>284</v>
      </c>
      <c r="E43" s="140" t="s">
        <v>77</v>
      </c>
      <c r="F43" s="285" t="s">
        <v>0</v>
      </c>
      <c r="G43" s="141"/>
      <c r="H43" s="286">
        <v>100</v>
      </c>
      <c r="I43" s="297" t="s">
        <v>0</v>
      </c>
      <c r="J43" s="292"/>
      <c r="K43" s="120" t="s">
        <v>77</v>
      </c>
      <c r="L43" s="120" t="s">
        <v>77</v>
      </c>
      <c r="M43" s="120" t="s">
        <v>77</v>
      </c>
      <c r="N43" s="116"/>
      <c r="O43" s="120" t="s">
        <v>77</v>
      </c>
      <c r="P43" s="295"/>
      <c r="Q43" s="289">
        <f>+Sklop4[[#This Row],[cena/enota brez DDV v EUR]]*Sklop4[[#This Row],[Stopnja DDV (%)]]</f>
        <v>0</v>
      </c>
      <c r="R43" s="289">
        <f>+Sklop4[[#This Row],[cena/enota brez DDV v EUR]]+Sklop4[[#This Row],[Davek (EUR)]]</f>
        <v>0</v>
      </c>
      <c r="S43" s="289">
        <f>+Sklop4[[#This Row],[cena/enota brez DDV v EUR]]*Sklop4[[#This Row],[Okvirna količina]]</f>
        <v>0</v>
      </c>
      <c r="T43" s="289">
        <f>+Sklop4[[#This Row],[Končna cena/enoto mere (EUR) z DDV]]*Sklop4[[#This Row],[Okvirna količina]]</f>
        <v>0</v>
      </c>
      <c r="U43" s="120" t="s">
        <v>77</v>
      </c>
    </row>
    <row r="44" spans="1:21" s="55" customFormat="1" ht="12">
      <c r="A44" s="326">
        <v>28</v>
      </c>
      <c r="B44" s="76">
        <v>2002479</v>
      </c>
      <c r="C44" s="76">
        <v>129</v>
      </c>
      <c r="D44" s="142" t="s">
        <v>285</v>
      </c>
      <c r="E44" s="140" t="s">
        <v>77</v>
      </c>
      <c r="F44" s="285" t="s">
        <v>0</v>
      </c>
      <c r="G44" s="141"/>
      <c r="H44" s="286">
        <v>10</v>
      </c>
      <c r="I44" s="297" t="s">
        <v>0</v>
      </c>
      <c r="J44" s="292"/>
      <c r="K44" s="120" t="s">
        <v>77</v>
      </c>
      <c r="L44" s="120" t="s">
        <v>77</v>
      </c>
      <c r="M44" s="120" t="s">
        <v>77</v>
      </c>
      <c r="N44" s="116"/>
      <c r="O44" s="120" t="s">
        <v>77</v>
      </c>
      <c r="P44" s="295"/>
      <c r="Q44" s="289">
        <f>+Sklop4[[#This Row],[cena/enota brez DDV v EUR]]*Sklop4[[#This Row],[Stopnja DDV (%)]]</f>
        <v>0</v>
      </c>
      <c r="R44" s="289">
        <f>+Sklop4[[#This Row],[cena/enota brez DDV v EUR]]+Sklop4[[#This Row],[Davek (EUR)]]</f>
        <v>0</v>
      </c>
      <c r="S44" s="289">
        <f>+Sklop4[[#This Row],[cena/enota brez DDV v EUR]]*Sklop4[[#This Row],[Okvirna količina]]</f>
        <v>0</v>
      </c>
      <c r="T44" s="289">
        <f>+Sklop4[[#This Row],[Končna cena/enoto mere (EUR) z DDV]]*Sklop4[[#This Row],[Okvirna količina]]</f>
        <v>0</v>
      </c>
      <c r="U44" s="120" t="s">
        <v>77</v>
      </c>
    </row>
    <row r="45" spans="1:21" s="55" customFormat="1" ht="12">
      <c r="A45" s="326">
        <v>29</v>
      </c>
      <c r="B45" s="76"/>
      <c r="C45" s="76">
        <v>129</v>
      </c>
      <c r="D45" s="142" t="s">
        <v>180</v>
      </c>
      <c r="E45" s="140" t="s">
        <v>77</v>
      </c>
      <c r="F45" s="285" t="s">
        <v>0</v>
      </c>
      <c r="G45" s="141"/>
      <c r="H45" s="286">
        <v>650</v>
      </c>
      <c r="I45" s="297" t="s">
        <v>0</v>
      </c>
      <c r="J45" s="292"/>
      <c r="K45" s="120" t="s">
        <v>77</v>
      </c>
      <c r="L45" s="120" t="s">
        <v>77</v>
      </c>
      <c r="M45" s="120" t="s">
        <v>77</v>
      </c>
      <c r="N45" s="116"/>
      <c r="O45" s="120" t="s">
        <v>77</v>
      </c>
      <c r="P45" s="295"/>
      <c r="Q45" s="289">
        <f>+Sklop4[[#This Row],[cena/enota brez DDV v EUR]]*Sklop4[[#This Row],[Stopnja DDV (%)]]</f>
        <v>0</v>
      </c>
      <c r="R45" s="289">
        <f>+Sklop4[[#This Row],[cena/enota brez DDV v EUR]]+Sklop4[[#This Row],[Davek (EUR)]]</f>
        <v>0</v>
      </c>
      <c r="S45" s="289">
        <f>+Sklop4[[#This Row],[cena/enota brez DDV v EUR]]*Sklop4[[#This Row],[Okvirna količina]]</f>
        <v>0</v>
      </c>
      <c r="T45" s="289">
        <f>+Sklop4[[#This Row],[Končna cena/enoto mere (EUR) z DDV]]*Sklop4[[#This Row],[Okvirna količina]]</f>
        <v>0</v>
      </c>
      <c r="U45" s="120" t="s">
        <v>77</v>
      </c>
    </row>
    <row r="46" spans="1:21" s="55" customFormat="1" ht="12">
      <c r="A46" s="326">
        <v>30</v>
      </c>
      <c r="B46" s="76">
        <v>2003152</v>
      </c>
      <c r="C46" s="76">
        <v>129</v>
      </c>
      <c r="D46" s="142" t="s">
        <v>286</v>
      </c>
      <c r="E46" s="140" t="s">
        <v>77</v>
      </c>
      <c r="F46" s="285" t="s">
        <v>0</v>
      </c>
      <c r="G46" s="141"/>
      <c r="H46" s="286">
        <v>10</v>
      </c>
      <c r="I46" s="297" t="s">
        <v>0</v>
      </c>
      <c r="J46" s="292"/>
      <c r="K46" s="120" t="s">
        <v>77</v>
      </c>
      <c r="L46" s="120" t="s">
        <v>77</v>
      </c>
      <c r="M46" s="120" t="s">
        <v>77</v>
      </c>
      <c r="N46" s="116"/>
      <c r="O46" s="120" t="s">
        <v>77</v>
      </c>
      <c r="P46" s="295"/>
      <c r="Q46" s="289">
        <f>+Sklop4[[#This Row],[cena/enota brez DDV v EUR]]*Sklop4[[#This Row],[Stopnja DDV (%)]]</f>
        <v>0</v>
      </c>
      <c r="R46" s="289">
        <f>+Sklop4[[#This Row],[cena/enota brez DDV v EUR]]+Sklop4[[#This Row],[Davek (EUR)]]</f>
        <v>0</v>
      </c>
      <c r="S46" s="289">
        <f>+Sklop4[[#This Row],[cena/enota brez DDV v EUR]]*Sklop4[[#This Row],[Okvirna količina]]</f>
        <v>0</v>
      </c>
      <c r="T46" s="289">
        <f>+Sklop4[[#This Row],[Končna cena/enoto mere (EUR) z DDV]]*Sklop4[[#This Row],[Okvirna količina]]</f>
        <v>0</v>
      </c>
      <c r="U46" s="120" t="s">
        <v>77</v>
      </c>
    </row>
    <row r="47" spans="1:21" s="55" customFormat="1" ht="12">
      <c r="A47" s="326">
        <v>31</v>
      </c>
      <c r="B47" s="76">
        <v>2003179</v>
      </c>
      <c r="C47" s="76">
        <v>129</v>
      </c>
      <c r="D47" s="142" t="s">
        <v>184</v>
      </c>
      <c r="E47" s="140" t="s">
        <v>77</v>
      </c>
      <c r="F47" s="285" t="s">
        <v>0</v>
      </c>
      <c r="G47" s="141"/>
      <c r="H47" s="286">
        <v>800</v>
      </c>
      <c r="I47" s="297" t="s">
        <v>0</v>
      </c>
      <c r="J47" s="292"/>
      <c r="K47" s="120" t="s">
        <v>77</v>
      </c>
      <c r="L47" s="120" t="s">
        <v>77</v>
      </c>
      <c r="M47" s="120" t="s">
        <v>77</v>
      </c>
      <c r="N47" s="116"/>
      <c r="O47" s="120" t="s">
        <v>77</v>
      </c>
      <c r="P47" s="295"/>
      <c r="Q47" s="289">
        <f>+Sklop4[[#This Row],[cena/enota brez DDV v EUR]]*Sklop4[[#This Row],[Stopnja DDV (%)]]</f>
        <v>0</v>
      </c>
      <c r="R47" s="289">
        <f>+Sklop4[[#This Row],[cena/enota brez DDV v EUR]]+Sklop4[[#This Row],[Davek (EUR)]]</f>
        <v>0</v>
      </c>
      <c r="S47" s="289">
        <f>+Sklop4[[#This Row],[cena/enota brez DDV v EUR]]*Sklop4[[#This Row],[Okvirna količina]]</f>
        <v>0</v>
      </c>
      <c r="T47" s="289">
        <f>+Sklop4[[#This Row],[Končna cena/enoto mere (EUR) z DDV]]*Sklop4[[#This Row],[Okvirna količina]]</f>
        <v>0</v>
      </c>
      <c r="U47" s="120" t="s">
        <v>77</v>
      </c>
    </row>
    <row r="48" spans="1:21" s="55" customFormat="1" ht="12">
      <c r="A48" s="326">
        <v>32</v>
      </c>
      <c r="B48" s="76"/>
      <c r="C48" s="76">
        <v>129</v>
      </c>
      <c r="D48" s="142" t="s">
        <v>287</v>
      </c>
      <c r="E48" s="140" t="s">
        <v>77</v>
      </c>
      <c r="F48" s="285" t="s">
        <v>0</v>
      </c>
      <c r="G48" s="141"/>
      <c r="H48" s="286">
        <v>800</v>
      </c>
      <c r="I48" s="297" t="s">
        <v>0</v>
      </c>
      <c r="J48" s="292"/>
      <c r="K48" s="120" t="s">
        <v>77</v>
      </c>
      <c r="L48" s="120" t="s">
        <v>77</v>
      </c>
      <c r="M48" s="120" t="s">
        <v>77</v>
      </c>
      <c r="N48" s="116"/>
      <c r="O48" s="120" t="s">
        <v>77</v>
      </c>
      <c r="P48" s="295"/>
      <c r="Q48" s="289">
        <f>+Sklop4[[#This Row],[cena/enota brez DDV v EUR]]*Sklop4[[#This Row],[Stopnja DDV (%)]]</f>
        <v>0</v>
      </c>
      <c r="R48" s="289">
        <f>+Sklop4[[#This Row],[cena/enota brez DDV v EUR]]+Sklop4[[#This Row],[Davek (EUR)]]</f>
        <v>0</v>
      </c>
      <c r="S48" s="289">
        <f>+Sklop4[[#This Row],[cena/enota brez DDV v EUR]]*Sklop4[[#This Row],[Okvirna količina]]</f>
        <v>0</v>
      </c>
      <c r="T48" s="289">
        <f>+Sklop4[[#This Row],[Končna cena/enoto mere (EUR) z DDV]]*Sklop4[[#This Row],[Okvirna količina]]</f>
        <v>0</v>
      </c>
      <c r="U48" s="120" t="s">
        <v>77</v>
      </c>
    </row>
    <row r="49" spans="1:21" s="55" customFormat="1" ht="12">
      <c r="A49" s="326">
        <v>33</v>
      </c>
      <c r="B49" s="76">
        <v>2003585</v>
      </c>
      <c r="C49" s="76">
        <v>129</v>
      </c>
      <c r="D49" s="142" t="s">
        <v>185</v>
      </c>
      <c r="E49" s="140" t="s">
        <v>77</v>
      </c>
      <c r="F49" s="285" t="s">
        <v>0</v>
      </c>
      <c r="G49" s="141"/>
      <c r="H49" s="286">
        <v>100</v>
      </c>
      <c r="I49" s="297" t="s">
        <v>0</v>
      </c>
      <c r="J49" s="292"/>
      <c r="K49" s="120" t="s">
        <v>77</v>
      </c>
      <c r="L49" s="120" t="s">
        <v>77</v>
      </c>
      <c r="M49" s="120" t="s">
        <v>77</v>
      </c>
      <c r="N49" s="116"/>
      <c r="O49" s="120" t="s">
        <v>77</v>
      </c>
      <c r="P49" s="295"/>
      <c r="Q49" s="289">
        <f>+Sklop4[[#This Row],[cena/enota brez DDV v EUR]]*Sklop4[[#This Row],[Stopnja DDV (%)]]</f>
        <v>0</v>
      </c>
      <c r="R49" s="289">
        <f>+Sklop4[[#This Row],[cena/enota brez DDV v EUR]]+Sklop4[[#This Row],[Davek (EUR)]]</f>
        <v>0</v>
      </c>
      <c r="S49" s="289">
        <f>+Sklop4[[#This Row],[cena/enota brez DDV v EUR]]*Sklop4[[#This Row],[Okvirna količina]]</f>
        <v>0</v>
      </c>
      <c r="T49" s="289">
        <f>+Sklop4[[#This Row],[Končna cena/enoto mere (EUR) z DDV]]*Sklop4[[#This Row],[Okvirna količina]]</f>
        <v>0</v>
      </c>
      <c r="U49" s="120" t="s">
        <v>77</v>
      </c>
    </row>
    <row r="50" spans="1:21" s="55" customFormat="1" ht="12">
      <c r="A50" s="326">
        <v>34</v>
      </c>
      <c r="B50" s="76"/>
      <c r="C50" s="76">
        <v>129</v>
      </c>
      <c r="D50" s="142" t="s">
        <v>179</v>
      </c>
      <c r="E50" s="140" t="s">
        <v>77</v>
      </c>
      <c r="F50" s="285" t="s">
        <v>0</v>
      </c>
      <c r="G50" s="141"/>
      <c r="H50" s="286">
        <v>5</v>
      </c>
      <c r="I50" s="297" t="s">
        <v>0</v>
      </c>
      <c r="J50" s="292"/>
      <c r="K50" s="120" t="s">
        <v>77</v>
      </c>
      <c r="L50" s="120" t="s">
        <v>77</v>
      </c>
      <c r="M50" s="120" t="s">
        <v>77</v>
      </c>
      <c r="N50" s="116"/>
      <c r="O50" s="120" t="s">
        <v>77</v>
      </c>
      <c r="P50" s="295"/>
      <c r="Q50" s="289">
        <f>+Sklop4[[#This Row],[cena/enota brez DDV v EUR]]*Sklop4[[#This Row],[Stopnja DDV (%)]]</f>
        <v>0</v>
      </c>
      <c r="R50" s="289">
        <f>+Sklop4[[#This Row],[cena/enota brez DDV v EUR]]+Sklop4[[#This Row],[Davek (EUR)]]</f>
        <v>0</v>
      </c>
      <c r="S50" s="289">
        <f>+Sklop4[[#This Row],[cena/enota brez DDV v EUR]]*Sklop4[[#This Row],[Okvirna količina]]</f>
        <v>0</v>
      </c>
      <c r="T50" s="289">
        <f>+Sklop4[[#This Row],[Končna cena/enoto mere (EUR) z DDV]]*Sklop4[[#This Row],[Okvirna količina]]</f>
        <v>0</v>
      </c>
      <c r="U50" s="120" t="s">
        <v>77</v>
      </c>
    </row>
    <row r="51" spans="1:21" s="55" customFormat="1" ht="12">
      <c r="A51" s="326">
        <v>35</v>
      </c>
      <c r="B51" s="76">
        <v>2003499</v>
      </c>
      <c r="C51" s="76">
        <v>129</v>
      </c>
      <c r="D51" s="142" t="s">
        <v>288</v>
      </c>
      <c r="E51" s="140" t="s">
        <v>77</v>
      </c>
      <c r="F51" s="285" t="s">
        <v>0</v>
      </c>
      <c r="G51" s="141"/>
      <c r="H51" s="286">
        <v>10</v>
      </c>
      <c r="I51" s="297" t="s">
        <v>0</v>
      </c>
      <c r="J51" s="292"/>
      <c r="K51" s="120" t="s">
        <v>77</v>
      </c>
      <c r="L51" s="120" t="s">
        <v>77</v>
      </c>
      <c r="M51" s="120" t="s">
        <v>77</v>
      </c>
      <c r="N51" s="116"/>
      <c r="O51" s="120" t="s">
        <v>77</v>
      </c>
      <c r="P51" s="295"/>
      <c r="Q51" s="289">
        <f>+Sklop4[[#This Row],[cena/enota brez DDV v EUR]]*Sklop4[[#This Row],[Stopnja DDV (%)]]</f>
        <v>0</v>
      </c>
      <c r="R51" s="289">
        <f>+Sklop4[[#This Row],[cena/enota brez DDV v EUR]]+Sklop4[[#This Row],[Davek (EUR)]]</f>
        <v>0</v>
      </c>
      <c r="S51" s="289">
        <f>+Sklop4[[#This Row],[cena/enota brez DDV v EUR]]*Sklop4[[#This Row],[Okvirna količina]]</f>
        <v>0</v>
      </c>
      <c r="T51" s="289">
        <f>+Sklop4[[#This Row],[Končna cena/enoto mere (EUR) z DDV]]*Sklop4[[#This Row],[Okvirna količina]]</f>
        <v>0</v>
      </c>
      <c r="U51" s="120" t="s">
        <v>77</v>
      </c>
    </row>
    <row r="52" spans="1:21" s="373" customFormat="1" ht="12">
      <c r="A52" s="338" t="s">
        <v>269</v>
      </c>
      <c r="B52" s="367"/>
      <c r="C52" s="367"/>
      <c r="D52" s="368"/>
      <c r="E52" s="141"/>
      <c r="F52" s="369"/>
      <c r="G52" s="141"/>
      <c r="H52" s="286"/>
      <c r="I52" s="374"/>
      <c r="J52" s="292"/>
      <c r="K52" s="120" t="s">
        <v>77</v>
      </c>
      <c r="L52" s="120" t="s">
        <v>77</v>
      </c>
      <c r="M52" s="120" t="s">
        <v>77</v>
      </c>
      <c r="N52" s="309"/>
      <c r="O52" s="120" t="s">
        <v>77</v>
      </c>
      <c r="P52" s="371"/>
      <c r="Q52" s="372">
        <f>+Sklop4[[#This Row],[cena/enota brez DDV v EUR]]*Sklop4[[#This Row],[Stopnja DDV (%)]]</f>
        <v>0</v>
      </c>
      <c r="R52" s="372">
        <f>+Sklop4[[#This Row],[cena/enota brez DDV v EUR]]+Sklop4[[#This Row],[Davek (EUR)]]</f>
        <v>0</v>
      </c>
      <c r="S52" s="372">
        <f>+Sklop4[[#This Row],[cena/enota brez DDV v EUR]]*Sklop4[[#This Row],[Okvirna količina]]</f>
        <v>0</v>
      </c>
      <c r="T52" s="372">
        <f>+Sklop4[[#This Row],[Končna cena/enoto mere (EUR) z DDV]]*Sklop4[[#This Row],[Okvirna količina]]</f>
        <v>0</v>
      </c>
      <c r="U52" s="120" t="s">
        <v>77</v>
      </c>
    </row>
    <row r="53" spans="1:21" s="55" customFormat="1" ht="12">
      <c r="A53" s="366">
        <v>36</v>
      </c>
      <c r="B53" s="76">
        <v>2003784</v>
      </c>
      <c r="C53" s="76">
        <v>134</v>
      </c>
      <c r="D53" s="142" t="s">
        <v>289</v>
      </c>
      <c r="E53" s="140" t="s">
        <v>77</v>
      </c>
      <c r="F53" s="285" t="s">
        <v>0</v>
      </c>
      <c r="G53" s="141"/>
      <c r="H53" s="286">
        <v>30</v>
      </c>
      <c r="I53" s="297" t="s">
        <v>0</v>
      </c>
      <c r="J53" s="292"/>
      <c r="K53" s="120" t="s">
        <v>77</v>
      </c>
      <c r="L53" s="120" t="s">
        <v>77</v>
      </c>
      <c r="M53" s="120" t="s">
        <v>77</v>
      </c>
      <c r="N53" s="116"/>
      <c r="O53" s="120" t="s">
        <v>77</v>
      </c>
      <c r="P53" s="295"/>
      <c r="Q53" s="289">
        <f>+Sklop4[[#This Row],[cena/enota brez DDV v EUR]]*Sklop4[[#This Row],[Stopnja DDV (%)]]</f>
        <v>0</v>
      </c>
      <c r="R53" s="289">
        <f>+Sklop4[[#This Row],[cena/enota brez DDV v EUR]]+Sklop4[[#This Row],[Davek (EUR)]]</f>
        <v>0</v>
      </c>
      <c r="S53" s="289">
        <f>+Sklop4[[#This Row],[cena/enota brez DDV v EUR]]*Sklop4[[#This Row],[Okvirna količina]]</f>
        <v>0</v>
      </c>
      <c r="T53" s="289">
        <f>+Sklop4[[#This Row],[Končna cena/enoto mere (EUR) z DDV]]*Sklop4[[#This Row],[Okvirna količina]]</f>
        <v>0</v>
      </c>
      <c r="U53" s="120" t="s">
        <v>77</v>
      </c>
    </row>
    <row r="54" spans="1:21" s="55" customFormat="1" ht="12">
      <c r="A54" s="326">
        <v>37</v>
      </c>
      <c r="B54" s="76">
        <v>2003181</v>
      </c>
      <c r="C54" s="76">
        <v>134</v>
      </c>
      <c r="D54" s="142" t="s">
        <v>290</v>
      </c>
      <c r="E54" s="140" t="s">
        <v>77</v>
      </c>
      <c r="F54" s="285" t="s">
        <v>0</v>
      </c>
      <c r="G54" s="141"/>
      <c r="H54" s="286">
        <v>40</v>
      </c>
      <c r="I54" s="297" t="s">
        <v>0</v>
      </c>
      <c r="J54" s="292"/>
      <c r="K54" s="120" t="s">
        <v>77</v>
      </c>
      <c r="L54" s="120" t="s">
        <v>77</v>
      </c>
      <c r="M54" s="120" t="s">
        <v>77</v>
      </c>
      <c r="N54" s="116"/>
      <c r="O54" s="120" t="s">
        <v>77</v>
      </c>
      <c r="P54" s="295"/>
      <c r="Q54" s="289">
        <f>+Sklop4[[#This Row],[cena/enota brez DDV v EUR]]*Sklop4[[#This Row],[Stopnja DDV (%)]]</f>
        <v>0</v>
      </c>
      <c r="R54" s="289">
        <f>+Sklop4[[#This Row],[cena/enota brez DDV v EUR]]+Sklop4[[#This Row],[Davek (EUR)]]</f>
        <v>0</v>
      </c>
      <c r="S54" s="289">
        <f>+Sklop4[[#This Row],[cena/enota brez DDV v EUR]]*Sklop4[[#This Row],[Okvirna količina]]</f>
        <v>0</v>
      </c>
      <c r="T54" s="289">
        <f>+Sklop4[[#This Row],[Končna cena/enoto mere (EUR) z DDV]]*Sklop4[[#This Row],[Okvirna količina]]</f>
        <v>0</v>
      </c>
      <c r="U54" s="120" t="s">
        <v>77</v>
      </c>
    </row>
    <row r="55" spans="1:21" s="55" customFormat="1" ht="12">
      <c r="A55" s="326">
        <v>38</v>
      </c>
      <c r="B55" s="76">
        <v>2003672</v>
      </c>
      <c r="C55" s="76">
        <v>134</v>
      </c>
      <c r="D55" s="142" t="s">
        <v>291</v>
      </c>
      <c r="E55" s="140" t="s">
        <v>77</v>
      </c>
      <c r="F55" s="285" t="s">
        <v>0</v>
      </c>
      <c r="G55" s="141"/>
      <c r="H55" s="286">
        <v>10</v>
      </c>
      <c r="I55" s="297" t="s">
        <v>0</v>
      </c>
      <c r="J55" s="292"/>
      <c r="K55" s="120" t="s">
        <v>77</v>
      </c>
      <c r="L55" s="120" t="s">
        <v>77</v>
      </c>
      <c r="M55" s="120" t="s">
        <v>77</v>
      </c>
      <c r="N55" s="116"/>
      <c r="O55" s="120" t="s">
        <v>77</v>
      </c>
      <c r="P55" s="295"/>
      <c r="Q55" s="289">
        <f>+Sklop4[[#This Row],[cena/enota brez DDV v EUR]]*Sklop4[[#This Row],[Stopnja DDV (%)]]</f>
        <v>0</v>
      </c>
      <c r="R55" s="289">
        <f>+Sklop4[[#This Row],[cena/enota brez DDV v EUR]]+Sklop4[[#This Row],[Davek (EUR)]]</f>
        <v>0</v>
      </c>
      <c r="S55" s="289">
        <f>+Sklop4[[#This Row],[cena/enota brez DDV v EUR]]*Sklop4[[#This Row],[Okvirna količina]]</f>
        <v>0</v>
      </c>
      <c r="T55" s="289">
        <f>+Sklop4[[#This Row],[Končna cena/enoto mere (EUR) z DDV]]*Sklop4[[#This Row],[Okvirna količina]]</f>
        <v>0</v>
      </c>
      <c r="U55" s="120" t="s">
        <v>77</v>
      </c>
    </row>
    <row r="56" spans="1:21" s="55" customFormat="1" ht="12">
      <c r="A56" s="326">
        <v>39</v>
      </c>
      <c r="B56" s="76">
        <v>2003180</v>
      </c>
      <c r="C56" s="76">
        <v>134</v>
      </c>
      <c r="D56" s="142" t="s">
        <v>201</v>
      </c>
      <c r="E56" s="140" t="s">
        <v>77</v>
      </c>
      <c r="F56" s="285" t="s">
        <v>0</v>
      </c>
      <c r="G56" s="141"/>
      <c r="H56" s="286">
        <v>50</v>
      </c>
      <c r="I56" s="297" t="s">
        <v>0</v>
      </c>
      <c r="J56" s="292"/>
      <c r="K56" s="120" t="s">
        <v>77</v>
      </c>
      <c r="L56" s="120" t="s">
        <v>77</v>
      </c>
      <c r="M56" s="120" t="s">
        <v>77</v>
      </c>
      <c r="N56" s="116"/>
      <c r="O56" s="120" t="s">
        <v>77</v>
      </c>
      <c r="P56" s="295"/>
      <c r="Q56" s="289">
        <f>+Sklop4[[#This Row],[cena/enota brez DDV v EUR]]*Sklop4[[#This Row],[Stopnja DDV (%)]]</f>
        <v>0</v>
      </c>
      <c r="R56" s="289">
        <f>+Sklop4[[#This Row],[cena/enota brez DDV v EUR]]+Sklop4[[#This Row],[Davek (EUR)]]</f>
        <v>0</v>
      </c>
      <c r="S56" s="289">
        <f>+Sklop4[[#This Row],[cena/enota brez DDV v EUR]]*Sklop4[[#This Row],[Okvirna količina]]</f>
        <v>0</v>
      </c>
      <c r="T56" s="289">
        <f>+Sklop4[[#This Row],[Končna cena/enoto mere (EUR) z DDV]]*Sklop4[[#This Row],[Okvirna količina]]</f>
        <v>0</v>
      </c>
      <c r="U56" s="120" t="s">
        <v>77</v>
      </c>
    </row>
    <row r="57" spans="1:21" s="55" customFormat="1" ht="12">
      <c r="A57" s="326">
        <v>40</v>
      </c>
      <c r="B57" s="76">
        <v>2002265</v>
      </c>
      <c r="C57" s="76">
        <v>134</v>
      </c>
      <c r="D57" s="142" t="s">
        <v>198</v>
      </c>
      <c r="E57" s="140" t="s">
        <v>77</v>
      </c>
      <c r="F57" s="285" t="s">
        <v>0</v>
      </c>
      <c r="G57" s="141"/>
      <c r="H57" s="286">
        <v>20</v>
      </c>
      <c r="I57" s="297" t="s">
        <v>0</v>
      </c>
      <c r="J57" s="292"/>
      <c r="K57" s="120" t="s">
        <v>77</v>
      </c>
      <c r="L57" s="120" t="s">
        <v>77</v>
      </c>
      <c r="M57" s="120" t="s">
        <v>77</v>
      </c>
      <c r="N57" s="116"/>
      <c r="O57" s="120" t="s">
        <v>77</v>
      </c>
      <c r="P57" s="295"/>
      <c r="Q57" s="289">
        <f>+Sklop4[[#This Row],[cena/enota brez DDV v EUR]]*Sklop4[[#This Row],[Stopnja DDV (%)]]</f>
        <v>0</v>
      </c>
      <c r="R57" s="289">
        <f>+Sklop4[[#This Row],[cena/enota brez DDV v EUR]]+Sklop4[[#This Row],[Davek (EUR)]]</f>
        <v>0</v>
      </c>
      <c r="S57" s="289">
        <f>+Sklop4[[#This Row],[cena/enota brez DDV v EUR]]*Sklop4[[#This Row],[Okvirna količina]]</f>
        <v>0</v>
      </c>
      <c r="T57" s="289">
        <f>+Sklop4[[#This Row],[Končna cena/enoto mere (EUR) z DDV]]*Sklop4[[#This Row],[Okvirna količina]]</f>
        <v>0</v>
      </c>
      <c r="U57" s="120" t="s">
        <v>77</v>
      </c>
    </row>
    <row r="58" spans="1:21" s="55" customFormat="1" ht="12">
      <c r="A58" s="326">
        <v>41</v>
      </c>
      <c r="B58" s="76">
        <v>2003674</v>
      </c>
      <c r="C58" s="76">
        <v>134</v>
      </c>
      <c r="D58" s="142" t="s">
        <v>292</v>
      </c>
      <c r="E58" s="140" t="s">
        <v>77</v>
      </c>
      <c r="F58" s="285" t="s">
        <v>0</v>
      </c>
      <c r="G58" s="141"/>
      <c r="H58" s="286">
        <v>10</v>
      </c>
      <c r="I58" s="297" t="s">
        <v>0</v>
      </c>
      <c r="J58" s="292"/>
      <c r="K58" s="120" t="s">
        <v>77</v>
      </c>
      <c r="L58" s="120" t="s">
        <v>77</v>
      </c>
      <c r="M58" s="120" t="s">
        <v>77</v>
      </c>
      <c r="N58" s="116"/>
      <c r="O58" s="120" t="s">
        <v>77</v>
      </c>
      <c r="P58" s="295"/>
      <c r="Q58" s="289">
        <f>+Sklop4[[#This Row],[cena/enota brez DDV v EUR]]*Sklop4[[#This Row],[Stopnja DDV (%)]]</f>
        <v>0</v>
      </c>
      <c r="R58" s="289">
        <f>+Sklop4[[#This Row],[cena/enota brez DDV v EUR]]+Sklop4[[#This Row],[Davek (EUR)]]</f>
        <v>0</v>
      </c>
      <c r="S58" s="289">
        <f>+Sklop4[[#This Row],[cena/enota brez DDV v EUR]]*Sklop4[[#This Row],[Okvirna količina]]</f>
        <v>0</v>
      </c>
      <c r="T58" s="289">
        <f>+Sklop4[[#This Row],[Končna cena/enoto mere (EUR) z DDV]]*Sklop4[[#This Row],[Okvirna količina]]</f>
        <v>0</v>
      </c>
      <c r="U58" s="120" t="s">
        <v>77</v>
      </c>
    </row>
    <row r="59" spans="1:21" s="55" customFormat="1" ht="12">
      <c r="A59" s="326">
        <v>42</v>
      </c>
      <c r="B59" s="76">
        <v>2002266</v>
      </c>
      <c r="C59" s="76">
        <v>134</v>
      </c>
      <c r="D59" s="142" t="s">
        <v>199</v>
      </c>
      <c r="E59" s="140" t="s">
        <v>77</v>
      </c>
      <c r="F59" s="285" t="s">
        <v>0</v>
      </c>
      <c r="G59" s="141"/>
      <c r="H59" s="286">
        <v>60</v>
      </c>
      <c r="I59" s="297" t="s">
        <v>0</v>
      </c>
      <c r="J59" s="292"/>
      <c r="K59" s="120" t="s">
        <v>77</v>
      </c>
      <c r="L59" s="120" t="s">
        <v>77</v>
      </c>
      <c r="M59" s="120" t="s">
        <v>77</v>
      </c>
      <c r="N59" s="116"/>
      <c r="O59" s="120" t="s">
        <v>77</v>
      </c>
      <c r="P59" s="295"/>
      <c r="Q59" s="289">
        <f>+Sklop4[[#This Row],[cena/enota brez DDV v EUR]]*Sklop4[[#This Row],[Stopnja DDV (%)]]</f>
        <v>0</v>
      </c>
      <c r="R59" s="289">
        <f>+Sklop4[[#This Row],[cena/enota brez DDV v EUR]]+Sklop4[[#This Row],[Davek (EUR)]]</f>
        <v>0</v>
      </c>
      <c r="S59" s="289">
        <f>+Sklop4[[#This Row],[cena/enota brez DDV v EUR]]*Sklop4[[#This Row],[Okvirna količina]]</f>
        <v>0</v>
      </c>
      <c r="T59" s="289">
        <f>+Sklop4[[#This Row],[Končna cena/enoto mere (EUR) z DDV]]*Sklop4[[#This Row],[Okvirna količina]]</f>
        <v>0</v>
      </c>
      <c r="U59" s="120" t="s">
        <v>77</v>
      </c>
    </row>
    <row r="60" spans="1:21" s="55" customFormat="1" ht="12">
      <c r="A60" s="326">
        <v>43</v>
      </c>
      <c r="B60" s="76">
        <v>2003673</v>
      </c>
      <c r="C60" s="76">
        <v>134</v>
      </c>
      <c r="D60" s="142" t="s">
        <v>293</v>
      </c>
      <c r="E60" s="140" t="s">
        <v>77</v>
      </c>
      <c r="F60" s="285" t="s">
        <v>0</v>
      </c>
      <c r="G60" s="141"/>
      <c r="H60" s="286">
        <v>20</v>
      </c>
      <c r="I60" s="297" t="s">
        <v>0</v>
      </c>
      <c r="J60" s="292"/>
      <c r="K60" s="120" t="s">
        <v>77</v>
      </c>
      <c r="L60" s="120" t="s">
        <v>77</v>
      </c>
      <c r="M60" s="120" t="s">
        <v>77</v>
      </c>
      <c r="N60" s="116"/>
      <c r="O60" s="120" t="s">
        <v>77</v>
      </c>
      <c r="P60" s="295"/>
      <c r="Q60" s="289">
        <f>+Sklop4[[#This Row],[cena/enota brez DDV v EUR]]*Sklop4[[#This Row],[Stopnja DDV (%)]]</f>
        <v>0</v>
      </c>
      <c r="R60" s="289">
        <f>+Sklop4[[#This Row],[cena/enota brez DDV v EUR]]+Sklop4[[#This Row],[Davek (EUR)]]</f>
        <v>0</v>
      </c>
      <c r="S60" s="289">
        <f>+Sklop4[[#This Row],[cena/enota brez DDV v EUR]]*Sklop4[[#This Row],[Okvirna količina]]</f>
        <v>0</v>
      </c>
      <c r="T60" s="289">
        <f>+Sklop4[[#This Row],[Končna cena/enoto mere (EUR) z DDV]]*Sklop4[[#This Row],[Okvirna količina]]</f>
        <v>0</v>
      </c>
      <c r="U60" s="120" t="s">
        <v>77</v>
      </c>
    </row>
    <row r="61" spans="1:21" s="55" customFormat="1" ht="12">
      <c r="A61" s="326">
        <v>44</v>
      </c>
      <c r="B61" s="76"/>
      <c r="C61" s="76">
        <v>134</v>
      </c>
      <c r="D61" s="142" t="s">
        <v>294</v>
      </c>
      <c r="E61" s="140" t="s">
        <v>77</v>
      </c>
      <c r="F61" s="285" t="s">
        <v>0</v>
      </c>
      <c r="G61" s="141"/>
      <c r="H61" s="286">
        <v>15</v>
      </c>
      <c r="I61" s="297" t="s">
        <v>0</v>
      </c>
      <c r="J61" s="292"/>
      <c r="K61" s="120" t="s">
        <v>77</v>
      </c>
      <c r="L61" s="120" t="s">
        <v>77</v>
      </c>
      <c r="M61" s="120" t="s">
        <v>77</v>
      </c>
      <c r="N61" s="116"/>
      <c r="O61" s="120" t="s">
        <v>77</v>
      </c>
      <c r="P61" s="295"/>
      <c r="Q61" s="289">
        <f>+Sklop4[[#This Row],[cena/enota brez DDV v EUR]]*Sklop4[[#This Row],[Stopnja DDV (%)]]</f>
        <v>0</v>
      </c>
      <c r="R61" s="289">
        <f>+Sklop4[[#This Row],[cena/enota brez DDV v EUR]]+Sklop4[[#This Row],[Davek (EUR)]]</f>
        <v>0</v>
      </c>
      <c r="S61" s="289">
        <f>+Sklop4[[#This Row],[cena/enota brez DDV v EUR]]*Sklop4[[#This Row],[Okvirna količina]]</f>
        <v>0</v>
      </c>
      <c r="T61" s="289">
        <f>+Sklop4[[#This Row],[Končna cena/enoto mere (EUR) z DDV]]*Sklop4[[#This Row],[Okvirna količina]]</f>
        <v>0</v>
      </c>
      <c r="U61" s="120" t="s">
        <v>77</v>
      </c>
    </row>
    <row r="62" spans="1:21" s="55" customFormat="1" ht="12">
      <c r="A62" s="326">
        <v>45</v>
      </c>
      <c r="B62" s="76"/>
      <c r="C62" s="76">
        <v>134</v>
      </c>
      <c r="D62" s="142" t="s">
        <v>209</v>
      </c>
      <c r="E62" s="140" t="s">
        <v>77</v>
      </c>
      <c r="F62" s="285" t="s">
        <v>0</v>
      </c>
      <c r="G62" s="141"/>
      <c r="H62" s="286">
        <v>30</v>
      </c>
      <c r="I62" s="297" t="s">
        <v>0</v>
      </c>
      <c r="J62" s="292"/>
      <c r="K62" s="120" t="s">
        <v>77</v>
      </c>
      <c r="L62" s="120" t="s">
        <v>77</v>
      </c>
      <c r="M62" s="120" t="s">
        <v>77</v>
      </c>
      <c r="N62" s="116"/>
      <c r="O62" s="120" t="s">
        <v>77</v>
      </c>
      <c r="P62" s="295"/>
      <c r="Q62" s="289">
        <f>+Sklop4[[#This Row],[cena/enota brez DDV v EUR]]*Sklop4[[#This Row],[Stopnja DDV (%)]]</f>
        <v>0</v>
      </c>
      <c r="R62" s="289">
        <f>+Sklop4[[#This Row],[cena/enota brez DDV v EUR]]+Sklop4[[#This Row],[Davek (EUR)]]</f>
        <v>0</v>
      </c>
      <c r="S62" s="289">
        <f>+Sklop4[[#This Row],[cena/enota brez DDV v EUR]]*Sklop4[[#This Row],[Okvirna količina]]</f>
        <v>0</v>
      </c>
      <c r="T62" s="289">
        <f>+Sklop4[[#This Row],[Končna cena/enoto mere (EUR) z DDV]]*Sklop4[[#This Row],[Okvirna količina]]</f>
        <v>0</v>
      </c>
      <c r="U62" s="120" t="s">
        <v>77</v>
      </c>
    </row>
    <row r="63" spans="1:21" s="55" customFormat="1" ht="12">
      <c r="A63" s="326">
        <v>46</v>
      </c>
      <c r="B63" s="76">
        <v>2002268</v>
      </c>
      <c r="C63" s="76">
        <v>134</v>
      </c>
      <c r="D63" s="142" t="s">
        <v>197</v>
      </c>
      <c r="E63" s="140" t="s">
        <v>77</v>
      </c>
      <c r="F63" s="285" t="s">
        <v>0</v>
      </c>
      <c r="G63" s="141"/>
      <c r="H63" s="286">
        <v>40</v>
      </c>
      <c r="I63" s="297" t="s">
        <v>0</v>
      </c>
      <c r="J63" s="292"/>
      <c r="K63" s="120" t="s">
        <v>77</v>
      </c>
      <c r="L63" s="120" t="s">
        <v>77</v>
      </c>
      <c r="M63" s="120" t="s">
        <v>77</v>
      </c>
      <c r="N63" s="116"/>
      <c r="O63" s="120" t="s">
        <v>77</v>
      </c>
      <c r="P63" s="295"/>
      <c r="Q63" s="289">
        <f>+Sklop4[[#This Row],[cena/enota brez DDV v EUR]]*Sklop4[[#This Row],[Stopnja DDV (%)]]</f>
        <v>0</v>
      </c>
      <c r="R63" s="289">
        <f>+Sklop4[[#This Row],[cena/enota brez DDV v EUR]]+Sklop4[[#This Row],[Davek (EUR)]]</f>
        <v>0</v>
      </c>
      <c r="S63" s="289">
        <f>+Sklop4[[#This Row],[cena/enota brez DDV v EUR]]*Sklop4[[#This Row],[Okvirna količina]]</f>
        <v>0</v>
      </c>
      <c r="T63" s="289">
        <f>+Sklop4[[#This Row],[Končna cena/enoto mere (EUR) z DDV]]*Sklop4[[#This Row],[Okvirna količina]]</f>
        <v>0</v>
      </c>
      <c r="U63" s="120" t="s">
        <v>77</v>
      </c>
    </row>
    <row r="64" spans="1:21" s="55" customFormat="1" ht="12">
      <c r="A64" s="326">
        <v>47</v>
      </c>
      <c r="B64" s="76">
        <v>2002002</v>
      </c>
      <c r="C64" s="76">
        <v>134</v>
      </c>
      <c r="D64" s="142" t="s">
        <v>200</v>
      </c>
      <c r="E64" s="140" t="s">
        <v>77</v>
      </c>
      <c r="F64" s="285" t="s">
        <v>0</v>
      </c>
      <c r="G64" s="141"/>
      <c r="H64" s="286">
        <v>50</v>
      </c>
      <c r="I64" s="297" t="s">
        <v>0</v>
      </c>
      <c r="J64" s="292"/>
      <c r="K64" s="120" t="s">
        <v>77</v>
      </c>
      <c r="L64" s="120" t="s">
        <v>77</v>
      </c>
      <c r="M64" s="120" t="s">
        <v>77</v>
      </c>
      <c r="N64" s="116"/>
      <c r="O64" s="120" t="s">
        <v>77</v>
      </c>
      <c r="P64" s="295"/>
      <c r="Q64" s="289">
        <f>+Sklop4[[#This Row],[cena/enota brez DDV v EUR]]*Sklop4[[#This Row],[Stopnja DDV (%)]]</f>
        <v>0</v>
      </c>
      <c r="R64" s="289">
        <f>+Sklop4[[#This Row],[cena/enota brez DDV v EUR]]+Sklop4[[#This Row],[Davek (EUR)]]</f>
        <v>0</v>
      </c>
      <c r="S64" s="289">
        <f>+Sklop4[[#This Row],[cena/enota brez DDV v EUR]]*Sklop4[[#This Row],[Okvirna količina]]</f>
        <v>0</v>
      </c>
      <c r="T64" s="289">
        <f>+Sklop4[[#This Row],[Končna cena/enoto mere (EUR) z DDV]]*Sklop4[[#This Row],[Okvirna količina]]</f>
        <v>0</v>
      </c>
      <c r="U64" s="120" t="s">
        <v>77</v>
      </c>
    </row>
    <row r="65" spans="1:21" s="55" customFormat="1" ht="12">
      <c r="A65" s="326">
        <v>48</v>
      </c>
      <c r="B65" s="76"/>
      <c r="C65" s="76">
        <v>134</v>
      </c>
      <c r="D65" s="142" t="s">
        <v>295</v>
      </c>
      <c r="E65" s="140" t="s">
        <v>77</v>
      </c>
      <c r="F65" s="285" t="s">
        <v>0</v>
      </c>
      <c r="G65" s="141"/>
      <c r="H65" s="286">
        <v>20</v>
      </c>
      <c r="I65" s="297" t="s">
        <v>0</v>
      </c>
      <c r="J65" s="292"/>
      <c r="K65" s="120" t="s">
        <v>77</v>
      </c>
      <c r="L65" s="120" t="s">
        <v>77</v>
      </c>
      <c r="M65" s="120" t="s">
        <v>77</v>
      </c>
      <c r="N65" s="116"/>
      <c r="O65" s="120" t="s">
        <v>77</v>
      </c>
      <c r="P65" s="295"/>
      <c r="Q65" s="289">
        <f>+Sklop4[[#This Row],[cena/enota brez DDV v EUR]]*Sklop4[[#This Row],[Stopnja DDV (%)]]</f>
        <v>0</v>
      </c>
      <c r="R65" s="289">
        <f>+Sklop4[[#This Row],[cena/enota brez DDV v EUR]]+Sklop4[[#This Row],[Davek (EUR)]]</f>
        <v>0</v>
      </c>
      <c r="S65" s="289">
        <f>+Sklop4[[#This Row],[cena/enota brez DDV v EUR]]*Sklop4[[#This Row],[Okvirna količina]]</f>
        <v>0</v>
      </c>
      <c r="T65" s="289">
        <f>+Sklop4[[#This Row],[Končna cena/enoto mere (EUR) z DDV]]*Sklop4[[#This Row],[Okvirna količina]]</f>
        <v>0</v>
      </c>
      <c r="U65" s="120" t="s">
        <v>77</v>
      </c>
    </row>
    <row r="66" spans="1:21" s="55" customFormat="1" ht="24">
      <c r="A66" s="326">
        <v>49</v>
      </c>
      <c r="B66" s="76">
        <v>2002267</v>
      </c>
      <c r="C66" s="76">
        <v>134</v>
      </c>
      <c r="D66" s="142" t="s">
        <v>296</v>
      </c>
      <c r="E66" s="140" t="s">
        <v>77</v>
      </c>
      <c r="F66" s="285" t="s">
        <v>0</v>
      </c>
      <c r="G66" s="141"/>
      <c r="H66" s="286">
        <v>100</v>
      </c>
      <c r="I66" s="297" t="s">
        <v>0</v>
      </c>
      <c r="J66" s="292"/>
      <c r="K66" s="120" t="s">
        <v>77</v>
      </c>
      <c r="L66" s="120" t="s">
        <v>77</v>
      </c>
      <c r="M66" s="120" t="s">
        <v>77</v>
      </c>
      <c r="N66" s="116"/>
      <c r="O66" s="120" t="s">
        <v>77</v>
      </c>
      <c r="P66" s="295"/>
      <c r="Q66" s="289">
        <f>+Sklop4[[#This Row],[cena/enota brez DDV v EUR]]*Sklop4[[#This Row],[Stopnja DDV (%)]]</f>
        <v>0</v>
      </c>
      <c r="R66" s="289">
        <f>+Sklop4[[#This Row],[cena/enota brez DDV v EUR]]+Sklop4[[#This Row],[Davek (EUR)]]</f>
        <v>0</v>
      </c>
      <c r="S66" s="289">
        <f>+Sklop4[[#This Row],[cena/enota brez DDV v EUR]]*Sklop4[[#This Row],[Okvirna količina]]</f>
        <v>0</v>
      </c>
      <c r="T66" s="289">
        <f>+Sklop4[[#This Row],[Končna cena/enoto mere (EUR) z DDV]]*Sklop4[[#This Row],[Okvirna količina]]</f>
        <v>0</v>
      </c>
      <c r="U66" s="120" t="s">
        <v>77</v>
      </c>
    </row>
    <row r="67" spans="1:21" s="55" customFormat="1" ht="24">
      <c r="A67" s="326">
        <v>50</v>
      </c>
      <c r="B67" s="76">
        <v>2002414</v>
      </c>
      <c r="C67" s="76">
        <v>134</v>
      </c>
      <c r="D67" s="142" t="s">
        <v>297</v>
      </c>
      <c r="E67" s="140" t="s">
        <v>77</v>
      </c>
      <c r="F67" s="285" t="s">
        <v>0</v>
      </c>
      <c r="G67" s="141"/>
      <c r="H67" s="286">
        <v>60</v>
      </c>
      <c r="I67" s="297" t="s">
        <v>0</v>
      </c>
      <c r="J67" s="292"/>
      <c r="K67" s="120" t="s">
        <v>77</v>
      </c>
      <c r="L67" s="120" t="s">
        <v>77</v>
      </c>
      <c r="M67" s="120" t="s">
        <v>77</v>
      </c>
      <c r="N67" s="116"/>
      <c r="O67" s="120" t="s">
        <v>77</v>
      </c>
      <c r="P67" s="295"/>
      <c r="Q67" s="289">
        <f>+Sklop4[[#This Row],[cena/enota brez DDV v EUR]]*Sklop4[[#This Row],[Stopnja DDV (%)]]</f>
        <v>0</v>
      </c>
      <c r="R67" s="289">
        <f>+Sklop4[[#This Row],[cena/enota brez DDV v EUR]]+Sklop4[[#This Row],[Davek (EUR)]]</f>
        <v>0</v>
      </c>
      <c r="S67" s="289">
        <f>+Sklop4[[#This Row],[cena/enota brez DDV v EUR]]*Sklop4[[#This Row],[Okvirna količina]]</f>
        <v>0</v>
      </c>
      <c r="T67" s="289">
        <f>+Sklop4[[#This Row],[Končna cena/enoto mere (EUR) z DDV]]*Sklop4[[#This Row],[Okvirna količina]]</f>
        <v>0</v>
      </c>
      <c r="U67" s="120" t="s">
        <v>77</v>
      </c>
    </row>
    <row r="68" spans="1:21" s="55" customFormat="1" ht="24">
      <c r="A68" s="326">
        <v>51</v>
      </c>
      <c r="B68" s="76"/>
      <c r="C68" s="76">
        <v>134</v>
      </c>
      <c r="D68" s="142" t="s">
        <v>298</v>
      </c>
      <c r="E68" s="140" t="s">
        <v>77</v>
      </c>
      <c r="F68" s="285" t="s">
        <v>0</v>
      </c>
      <c r="G68" s="141"/>
      <c r="H68" s="286">
        <v>10</v>
      </c>
      <c r="I68" s="297" t="s">
        <v>0</v>
      </c>
      <c r="J68" s="292"/>
      <c r="K68" s="120" t="s">
        <v>77</v>
      </c>
      <c r="L68" s="120" t="s">
        <v>77</v>
      </c>
      <c r="M68" s="120" t="s">
        <v>77</v>
      </c>
      <c r="N68" s="116"/>
      <c r="O68" s="120" t="s">
        <v>77</v>
      </c>
      <c r="P68" s="295"/>
      <c r="Q68" s="289">
        <f>+Sklop4[[#This Row],[cena/enota brez DDV v EUR]]*Sklop4[[#This Row],[Stopnja DDV (%)]]</f>
        <v>0</v>
      </c>
      <c r="R68" s="289">
        <f>+Sklop4[[#This Row],[cena/enota brez DDV v EUR]]+Sklop4[[#This Row],[Davek (EUR)]]</f>
        <v>0</v>
      </c>
      <c r="S68" s="289">
        <f>+Sklop4[[#This Row],[cena/enota brez DDV v EUR]]*Sklop4[[#This Row],[Okvirna količina]]</f>
        <v>0</v>
      </c>
      <c r="T68" s="289">
        <f>+Sklop4[[#This Row],[Končna cena/enoto mere (EUR) z DDV]]*Sklop4[[#This Row],[Okvirna količina]]</f>
        <v>0</v>
      </c>
      <c r="U68" s="120" t="s">
        <v>77</v>
      </c>
    </row>
    <row r="69" spans="1:21" s="55" customFormat="1" ht="24">
      <c r="A69" s="326">
        <v>52</v>
      </c>
      <c r="B69" s="76">
        <v>2002466</v>
      </c>
      <c r="C69" s="76">
        <v>134</v>
      </c>
      <c r="D69" s="142" t="s">
        <v>299</v>
      </c>
      <c r="E69" s="140" t="s">
        <v>77</v>
      </c>
      <c r="F69" s="285" t="s">
        <v>0</v>
      </c>
      <c r="G69" s="141"/>
      <c r="H69" s="286">
        <v>10</v>
      </c>
      <c r="I69" s="297" t="s">
        <v>0</v>
      </c>
      <c r="J69" s="292"/>
      <c r="K69" s="120" t="s">
        <v>77</v>
      </c>
      <c r="L69" s="120" t="s">
        <v>77</v>
      </c>
      <c r="M69" s="120" t="s">
        <v>77</v>
      </c>
      <c r="N69" s="116"/>
      <c r="O69" s="120" t="s">
        <v>77</v>
      </c>
      <c r="P69" s="295"/>
      <c r="Q69" s="289">
        <f>+Sklop4[[#This Row],[cena/enota brez DDV v EUR]]*Sklop4[[#This Row],[Stopnja DDV (%)]]</f>
        <v>0</v>
      </c>
      <c r="R69" s="289">
        <f>+Sklop4[[#This Row],[cena/enota brez DDV v EUR]]+Sklop4[[#This Row],[Davek (EUR)]]</f>
        <v>0</v>
      </c>
      <c r="S69" s="289">
        <f>+Sklop4[[#This Row],[cena/enota brez DDV v EUR]]*Sklop4[[#This Row],[Okvirna količina]]</f>
        <v>0</v>
      </c>
      <c r="T69" s="289">
        <f>+Sklop4[[#This Row],[Končna cena/enoto mere (EUR) z DDV]]*Sklop4[[#This Row],[Okvirna količina]]</f>
        <v>0</v>
      </c>
      <c r="U69" s="120" t="s">
        <v>77</v>
      </c>
    </row>
    <row r="70" spans="1:21" s="55" customFormat="1" ht="12">
      <c r="A70" s="326">
        <v>53</v>
      </c>
      <c r="B70" s="76"/>
      <c r="C70" s="76">
        <v>134</v>
      </c>
      <c r="D70" s="142" t="s">
        <v>300</v>
      </c>
      <c r="E70" s="140" t="s">
        <v>77</v>
      </c>
      <c r="F70" s="285" t="s">
        <v>0</v>
      </c>
      <c r="G70" s="141"/>
      <c r="H70" s="286">
        <v>30</v>
      </c>
      <c r="I70" s="297" t="s">
        <v>0</v>
      </c>
      <c r="J70" s="292"/>
      <c r="K70" s="120" t="s">
        <v>77</v>
      </c>
      <c r="L70" s="120" t="s">
        <v>77</v>
      </c>
      <c r="M70" s="120" t="s">
        <v>77</v>
      </c>
      <c r="N70" s="116"/>
      <c r="O70" s="120" t="s">
        <v>77</v>
      </c>
      <c r="P70" s="295"/>
      <c r="Q70" s="289">
        <f>+Sklop4[[#This Row],[cena/enota brez DDV v EUR]]*Sklop4[[#This Row],[Stopnja DDV (%)]]</f>
        <v>0</v>
      </c>
      <c r="R70" s="289">
        <f>+Sklop4[[#This Row],[cena/enota brez DDV v EUR]]+Sklop4[[#This Row],[Davek (EUR)]]</f>
        <v>0</v>
      </c>
      <c r="S70" s="289">
        <f>+Sklop4[[#This Row],[cena/enota brez DDV v EUR]]*Sklop4[[#This Row],[Okvirna količina]]</f>
        <v>0</v>
      </c>
      <c r="T70" s="289">
        <f>+Sklop4[[#This Row],[Končna cena/enoto mere (EUR) z DDV]]*Sklop4[[#This Row],[Okvirna količina]]</f>
        <v>0</v>
      </c>
      <c r="U70" s="120" t="s">
        <v>77</v>
      </c>
    </row>
    <row r="71" spans="1:21" s="55" customFormat="1" ht="12">
      <c r="A71" s="326">
        <v>54</v>
      </c>
      <c r="B71" s="76"/>
      <c r="C71" s="76">
        <v>134</v>
      </c>
      <c r="D71" s="142" t="s">
        <v>530</v>
      </c>
      <c r="E71" s="140" t="s">
        <v>77</v>
      </c>
      <c r="F71" s="285" t="s">
        <v>0</v>
      </c>
      <c r="G71" s="141"/>
      <c r="H71" s="286">
        <v>10</v>
      </c>
      <c r="I71" s="297" t="s">
        <v>0</v>
      </c>
      <c r="J71" s="292"/>
      <c r="K71" s="120" t="s">
        <v>77</v>
      </c>
      <c r="L71" s="120" t="s">
        <v>77</v>
      </c>
      <c r="M71" s="120" t="s">
        <v>77</v>
      </c>
      <c r="N71" s="116"/>
      <c r="O71" s="120" t="s">
        <v>77</v>
      </c>
      <c r="P71" s="295"/>
      <c r="Q71" s="289">
        <f>+Sklop4[[#This Row],[cena/enota brez DDV v EUR]]*Sklop4[[#This Row],[Stopnja DDV (%)]]</f>
        <v>0</v>
      </c>
      <c r="R71" s="289">
        <f>+Sklop4[[#This Row],[cena/enota brez DDV v EUR]]+Sklop4[[#This Row],[Davek (EUR)]]</f>
        <v>0</v>
      </c>
      <c r="S71" s="289">
        <f>+Sklop4[[#This Row],[cena/enota brez DDV v EUR]]*Sklop4[[#This Row],[Okvirna količina]]</f>
        <v>0</v>
      </c>
      <c r="T71" s="289">
        <f>+Sklop4[[#This Row],[Končna cena/enoto mere (EUR) z DDV]]*Sklop4[[#This Row],[Okvirna količina]]</f>
        <v>0</v>
      </c>
      <c r="U71" s="120" t="s">
        <v>77</v>
      </c>
    </row>
    <row r="72" spans="1:21" s="55" customFormat="1" ht="12">
      <c r="A72" s="326">
        <v>55</v>
      </c>
      <c r="B72" s="76"/>
      <c r="C72" s="76">
        <v>134</v>
      </c>
      <c r="D72" s="142" t="s">
        <v>652</v>
      </c>
      <c r="E72" s="140" t="s">
        <v>77</v>
      </c>
      <c r="F72" s="285" t="s">
        <v>0</v>
      </c>
      <c r="G72" s="141"/>
      <c r="H72" s="286">
        <v>10</v>
      </c>
      <c r="I72" s="297" t="s">
        <v>0</v>
      </c>
      <c r="J72" s="292"/>
      <c r="K72" s="120" t="s">
        <v>77</v>
      </c>
      <c r="L72" s="120" t="s">
        <v>77</v>
      </c>
      <c r="M72" s="120" t="s">
        <v>77</v>
      </c>
      <c r="N72" s="116"/>
      <c r="O72" s="120" t="s">
        <v>77</v>
      </c>
      <c r="P72" s="295"/>
      <c r="Q72" s="289">
        <f>+Sklop4[[#This Row],[cena/enota brez DDV v EUR]]*Sklop4[[#This Row],[Stopnja DDV (%)]]</f>
        <v>0</v>
      </c>
      <c r="R72" s="289">
        <f>+Sklop4[[#This Row],[cena/enota brez DDV v EUR]]+Sklop4[[#This Row],[Davek (EUR)]]</f>
        <v>0</v>
      </c>
      <c r="S72" s="289">
        <f>+Sklop4[[#This Row],[cena/enota brez DDV v EUR]]*Sklop4[[#This Row],[Okvirna količina]]</f>
        <v>0</v>
      </c>
      <c r="T72" s="289">
        <f>+Sklop4[[#This Row],[Končna cena/enoto mere (EUR) z DDV]]*Sklop4[[#This Row],[Okvirna količina]]</f>
        <v>0</v>
      </c>
      <c r="U72" s="120" t="s">
        <v>77</v>
      </c>
    </row>
    <row r="73" spans="1:21" s="55" customFormat="1" ht="12">
      <c r="A73" s="326">
        <v>56</v>
      </c>
      <c r="B73" s="76">
        <v>2003587</v>
      </c>
      <c r="C73" s="76">
        <v>134</v>
      </c>
      <c r="D73" s="142" t="s">
        <v>301</v>
      </c>
      <c r="E73" s="140" t="s">
        <v>77</v>
      </c>
      <c r="F73" s="285" t="s">
        <v>0</v>
      </c>
      <c r="G73" s="141"/>
      <c r="H73" s="286">
        <v>5</v>
      </c>
      <c r="I73" s="297" t="s">
        <v>0</v>
      </c>
      <c r="J73" s="292"/>
      <c r="K73" s="120" t="s">
        <v>77</v>
      </c>
      <c r="L73" s="120" t="s">
        <v>77</v>
      </c>
      <c r="M73" s="120" t="s">
        <v>77</v>
      </c>
      <c r="N73" s="116"/>
      <c r="O73" s="120" t="s">
        <v>77</v>
      </c>
      <c r="P73" s="295"/>
      <c r="Q73" s="289">
        <f>+Sklop4[[#This Row],[cena/enota brez DDV v EUR]]*Sklop4[[#This Row],[Stopnja DDV (%)]]</f>
        <v>0</v>
      </c>
      <c r="R73" s="289">
        <f>+Sklop4[[#This Row],[cena/enota brez DDV v EUR]]+Sklop4[[#This Row],[Davek (EUR)]]</f>
        <v>0</v>
      </c>
      <c r="S73" s="289">
        <f>+Sklop4[[#This Row],[cena/enota brez DDV v EUR]]*Sklop4[[#This Row],[Okvirna količina]]</f>
        <v>0</v>
      </c>
      <c r="T73" s="289">
        <f>+Sklop4[[#This Row],[Končna cena/enoto mere (EUR) z DDV]]*Sklop4[[#This Row],[Okvirna količina]]</f>
        <v>0</v>
      </c>
      <c r="U73" s="120" t="s">
        <v>77</v>
      </c>
    </row>
    <row r="74" spans="1:21" s="373" customFormat="1" ht="12">
      <c r="A74" s="338" t="s">
        <v>270</v>
      </c>
      <c r="B74" s="367"/>
      <c r="C74" s="367"/>
      <c r="D74" s="368"/>
      <c r="E74" s="140"/>
      <c r="F74" s="285"/>
      <c r="G74" s="141"/>
      <c r="H74" s="286"/>
      <c r="I74" s="370"/>
      <c r="J74" s="292"/>
      <c r="K74" s="120" t="s">
        <v>77</v>
      </c>
      <c r="L74" s="120" t="s">
        <v>77</v>
      </c>
      <c r="M74" s="120" t="s">
        <v>77</v>
      </c>
      <c r="N74" s="309"/>
      <c r="O74" s="120" t="s">
        <v>77</v>
      </c>
      <c r="P74" s="371"/>
      <c r="Q74" s="372">
        <f>+Sklop4[[#This Row],[cena/enota brez DDV v EUR]]*Sklop4[[#This Row],[Stopnja DDV (%)]]</f>
        <v>0</v>
      </c>
      <c r="R74" s="372">
        <f>+Sklop4[[#This Row],[cena/enota brez DDV v EUR]]+Sklop4[[#This Row],[Davek (EUR)]]</f>
        <v>0</v>
      </c>
      <c r="S74" s="372">
        <f>+Sklop4[[#This Row],[cena/enota brez DDV v EUR]]*Sklop4[[#This Row],[Okvirna količina]]</f>
        <v>0</v>
      </c>
      <c r="T74" s="372">
        <f>+Sklop4[[#This Row],[Končna cena/enoto mere (EUR) z DDV]]*Sklop4[[#This Row],[Okvirna količina]]</f>
        <v>0</v>
      </c>
      <c r="U74" s="120" t="s">
        <v>77</v>
      </c>
    </row>
    <row r="75" spans="1:21" s="55" customFormat="1" ht="12">
      <c r="A75" s="326">
        <v>57</v>
      </c>
      <c r="B75" s="76"/>
      <c r="C75" s="76">
        <v>139</v>
      </c>
      <c r="D75" s="142" t="s">
        <v>302</v>
      </c>
      <c r="E75" s="140" t="s">
        <v>77</v>
      </c>
      <c r="F75" s="285" t="s">
        <v>0</v>
      </c>
      <c r="G75" s="141"/>
      <c r="H75" s="286">
        <v>3</v>
      </c>
      <c r="I75" s="297" t="s">
        <v>0</v>
      </c>
      <c r="J75" s="292"/>
      <c r="K75" s="120" t="s">
        <v>77</v>
      </c>
      <c r="L75" s="120" t="s">
        <v>77</v>
      </c>
      <c r="M75" s="120" t="s">
        <v>77</v>
      </c>
      <c r="N75" s="116"/>
      <c r="O75" s="120" t="s">
        <v>77</v>
      </c>
      <c r="P75" s="295"/>
      <c r="Q75" s="289">
        <f>+Sklop4[[#This Row],[cena/enota brez DDV v EUR]]*Sklop4[[#This Row],[Stopnja DDV (%)]]</f>
        <v>0</v>
      </c>
      <c r="R75" s="289">
        <f>+Sklop4[[#This Row],[cena/enota brez DDV v EUR]]+Sklop4[[#This Row],[Davek (EUR)]]</f>
        <v>0</v>
      </c>
      <c r="S75" s="289">
        <f>+Sklop4[[#This Row],[cena/enota brez DDV v EUR]]*Sklop4[[#This Row],[Okvirna količina]]</f>
        <v>0</v>
      </c>
      <c r="T75" s="289">
        <f>+Sklop4[[#This Row],[Končna cena/enoto mere (EUR) z DDV]]*Sklop4[[#This Row],[Okvirna količina]]</f>
        <v>0</v>
      </c>
      <c r="U75" s="120" t="s">
        <v>77</v>
      </c>
    </row>
    <row r="76" spans="1:21" s="55" customFormat="1" ht="12">
      <c r="A76" s="326">
        <v>58</v>
      </c>
      <c r="B76" s="76">
        <v>2002127</v>
      </c>
      <c r="C76" s="76">
        <v>139</v>
      </c>
      <c r="D76" s="142" t="s">
        <v>303</v>
      </c>
      <c r="E76" s="140" t="s">
        <v>77</v>
      </c>
      <c r="F76" s="285" t="s">
        <v>0</v>
      </c>
      <c r="G76" s="141"/>
      <c r="H76" s="286">
        <v>10</v>
      </c>
      <c r="I76" s="297" t="s">
        <v>0</v>
      </c>
      <c r="J76" s="292"/>
      <c r="K76" s="120" t="s">
        <v>77</v>
      </c>
      <c r="L76" s="120" t="s">
        <v>77</v>
      </c>
      <c r="M76" s="120" t="s">
        <v>77</v>
      </c>
      <c r="N76" s="116"/>
      <c r="O76" s="120" t="s">
        <v>77</v>
      </c>
      <c r="P76" s="295"/>
      <c r="Q76" s="289">
        <f>+Sklop4[[#This Row],[cena/enota brez DDV v EUR]]*Sklop4[[#This Row],[Stopnja DDV (%)]]</f>
        <v>0</v>
      </c>
      <c r="R76" s="289">
        <f>+Sklop4[[#This Row],[cena/enota brez DDV v EUR]]+Sklop4[[#This Row],[Davek (EUR)]]</f>
        <v>0</v>
      </c>
      <c r="S76" s="289">
        <f>+Sklop4[[#This Row],[cena/enota brez DDV v EUR]]*Sklop4[[#This Row],[Okvirna količina]]</f>
        <v>0</v>
      </c>
      <c r="T76" s="289">
        <f>+Sklop4[[#This Row],[Končna cena/enoto mere (EUR) z DDV]]*Sklop4[[#This Row],[Okvirna količina]]</f>
        <v>0</v>
      </c>
      <c r="U76" s="120" t="s">
        <v>77</v>
      </c>
    </row>
    <row r="77" spans="1:21" s="55" customFormat="1" ht="12">
      <c r="A77" s="326">
        <v>59</v>
      </c>
      <c r="B77" s="76">
        <v>2002400</v>
      </c>
      <c r="C77" s="76">
        <v>139</v>
      </c>
      <c r="D77" s="142" t="s">
        <v>304</v>
      </c>
      <c r="E77" s="140" t="s">
        <v>77</v>
      </c>
      <c r="F77" s="285" t="s">
        <v>0</v>
      </c>
      <c r="G77" s="141"/>
      <c r="H77" s="286">
        <v>50</v>
      </c>
      <c r="I77" s="297" t="s">
        <v>0</v>
      </c>
      <c r="J77" s="292"/>
      <c r="K77" s="120" t="s">
        <v>77</v>
      </c>
      <c r="L77" s="120" t="s">
        <v>77</v>
      </c>
      <c r="M77" s="120" t="s">
        <v>77</v>
      </c>
      <c r="N77" s="116"/>
      <c r="O77" s="120" t="s">
        <v>77</v>
      </c>
      <c r="P77" s="295"/>
      <c r="Q77" s="289">
        <f>+Sklop4[[#This Row],[cena/enota brez DDV v EUR]]*Sklop4[[#This Row],[Stopnja DDV (%)]]</f>
        <v>0</v>
      </c>
      <c r="R77" s="289">
        <f>+Sklop4[[#This Row],[cena/enota brez DDV v EUR]]+Sklop4[[#This Row],[Davek (EUR)]]</f>
        <v>0</v>
      </c>
      <c r="S77" s="289">
        <f>+Sklop4[[#This Row],[cena/enota brez DDV v EUR]]*Sklop4[[#This Row],[Okvirna količina]]</f>
        <v>0</v>
      </c>
      <c r="T77" s="289">
        <f>+Sklop4[[#This Row],[Končna cena/enoto mere (EUR) z DDV]]*Sklop4[[#This Row],[Okvirna količina]]</f>
        <v>0</v>
      </c>
      <c r="U77" s="120" t="s">
        <v>77</v>
      </c>
    </row>
    <row r="78" spans="1:21" s="55" customFormat="1" ht="12">
      <c r="A78" s="326">
        <v>60</v>
      </c>
      <c r="B78" s="76">
        <v>2002128</v>
      </c>
      <c r="C78" s="76">
        <v>139</v>
      </c>
      <c r="D78" s="142" t="s">
        <v>188</v>
      </c>
      <c r="E78" s="140" t="s">
        <v>77</v>
      </c>
      <c r="F78" s="285" t="s">
        <v>0</v>
      </c>
      <c r="G78" s="141"/>
      <c r="H78" s="286">
        <v>140</v>
      </c>
      <c r="I78" s="297" t="s">
        <v>0</v>
      </c>
      <c r="J78" s="292"/>
      <c r="K78" s="120" t="s">
        <v>77</v>
      </c>
      <c r="L78" s="120" t="s">
        <v>77</v>
      </c>
      <c r="M78" s="120" t="s">
        <v>77</v>
      </c>
      <c r="N78" s="116"/>
      <c r="O78" s="120" t="s">
        <v>77</v>
      </c>
      <c r="P78" s="295"/>
      <c r="Q78" s="289">
        <f>+Sklop4[[#This Row],[cena/enota brez DDV v EUR]]*Sklop4[[#This Row],[Stopnja DDV (%)]]</f>
        <v>0</v>
      </c>
      <c r="R78" s="289">
        <f>+Sklop4[[#This Row],[cena/enota brez DDV v EUR]]+Sklop4[[#This Row],[Davek (EUR)]]</f>
        <v>0</v>
      </c>
      <c r="S78" s="289">
        <f>+Sklop4[[#This Row],[cena/enota brez DDV v EUR]]*Sklop4[[#This Row],[Okvirna količina]]</f>
        <v>0</v>
      </c>
      <c r="T78" s="289">
        <f>+Sklop4[[#This Row],[Končna cena/enoto mere (EUR) z DDV]]*Sklop4[[#This Row],[Okvirna količina]]</f>
        <v>0</v>
      </c>
      <c r="U78" s="120" t="s">
        <v>77</v>
      </c>
    </row>
    <row r="79" spans="1:21" s="55" customFormat="1" ht="12">
      <c r="A79" s="326">
        <v>61</v>
      </c>
      <c r="B79" s="76">
        <v>2002270</v>
      </c>
      <c r="C79" s="76">
        <v>139</v>
      </c>
      <c r="D79" s="142" t="s">
        <v>168</v>
      </c>
      <c r="E79" s="140" t="s">
        <v>77</v>
      </c>
      <c r="F79" s="285" t="s">
        <v>0</v>
      </c>
      <c r="G79" s="141"/>
      <c r="H79" s="286">
        <v>2000</v>
      </c>
      <c r="I79" s="297" t="s">
        <v>0</v>
      </c>
      <c r="J79" s="292"/>
      <c r="K79" s="120" t="s">
        <v>77</v>
      </c>
      <c r="L79" s="120" t="s">
        <v>77</v>
      </c>
      <c r="M79" s="120" t="s">
        <v>77</v>
      </c>
      <c r="N79" s="116"/>
      <c r="O79" s="120" t="s">
        <v>77</v>
      </c>
      <c r="P79" s="295"/>
      <c r="Q79" s="289">
        <f>+Sklop4[[#This Row],[cena/enota brez DDV v EUR]]*Sklop4[[#This Row],[Stopnja DDV (%)]]</f>
        <v>0</v>
      </c>
      <c r="R79" s="289">
        <f>+Sklop4[[#This Row],[cena/enota brez DDV v EUR]]+Sklop4[[#This Row],[Davek (EUR)]]</f>
        <v>0</v>
      </c>
      <c r="S79" s="289">
        <f>+Sklop4[[#This Row],[cena/enota brez DDV v EUR]]*Sklop4[[#This Row],[Okvirna količina]]</f>
        <v>0</v>
      </c>
      <c r="T79" s="289">
        <f>+Sklop4[[#This Row],[Končna cena/enoto mere (EUR) z DDV]]*Sklop4[[#This Row],[Okvirna količina]]</f>
        <v>0</v>
      </c>
      <c r="U79" s="120" t="s">
        <v>77</v>
      </c>
    </row>
    <row r="80" spans="1:21" s="55" customFormat="1" ht="12">
      <c r="A80" s="326">
        <v>62</v>
      </c>
      <c r="B80" s="76">
        <v>2003575</v>
      </c>
      <c r="C80" s="76">
        <v>139</v>
      </c>
      <c r="D80" s="142" t="s">
        <v>305</v>
      </c>
      <c r="E80" s="140" t="s">
        <v>77</v>
      </c>
      <c r="F80" s="285" t="s">
        <v>0</v>
      </c>
      <c r="G80" s="141"/>
      <c r="H80" s="286">
        <v>170</v>
      </c>
      <c r="I80" s="297" t="s">
        <v>0</v>
      </c>
      <c r="J80" s="292"/>
      <c r="K80" s="120" t="s">
        <v>77</v>
      </c>
      <c r="L80" s="120" t="s">
        <v>77</v>
      </c>
      <c r="M80" s="120" t="s">
        <v>77</v>
      </c>
      <c r="N80" s="116"/>
      <c r="O80" s="120" t="s">
        <v>77</v>
      </c>
      <c r="P80" s="295"/>
      <c r="Q80" s="289">
        <f>+Sklop4[[#This Row],[cena/enota brez DDV v EUR]]*Sklop4[[#This Row],[Stopnja DDV (%)]]</f>
        <v>0</v>
      </c>
      <c r="R80" s="289">
        <f>+Sklop4[[#This Row],[cena/enota brez DDV v EUR]]+Sklop4[[#This Row],[Davek (EUR)]]</f>
        <v>0</v>
      </c>
      <c r="S80" s="289">
        <f>+Sklop4[[#This Row],[cena/enota brez DDV v EUR]]*Sklop4[[#This Row],[Okvirna količina]]</f>
        <v>0</v>
      </c>
      <c r="T80" s="289">
        <f>+Sklop4[[#This Row],[Končna cena/enoto mere (EUR) z DDV]]*Sklop4[[#This Row],[Okvirna količina]]</f>
        <v>0</v>
      </c>
      <c r="U80" s="120" t="s">
        <v>77</v>
      </c>
    </row>
    <row r="81" spans="1:21" s="55" customFormat="1" ht="12">
      <c r="A81" s="326">
        <v>63</v>
      </c>
      <c r="B81" s="76"/>
      <c r="C81" s="76">
        <v>139</v>
      </c>
      <c r="D81" s="142" t="s">
        <v>306</v>
      </c>
      <c r="E81" s="140" t="s">
        <v>77</v>
      </c>
      <c r="F81" s="285" t="s">
        <v>0</v>
      </c>
      <c r="G81" s="141"/>
      <c r="H81" s="286">
        <v>100</v>
      </c>
      <c r="I81" s="297" t="s">
        <v>0</v>
      </c>
      <c r="J81" s="292"/>
      <c r="K81" s="120" t="s">
        <v>77</v>
      </c>
      <c r="L81" s="120" t="s">
        <v>77</v>
      </c>
      <c r="M81" s="120" t="s">
        <v>77</v>
      </c>
      <c r="N81" s="116"/>
      <c r="O81" s="120" t="s">
        <v>77</v>
      </c>
      <c r="P81" s="295"/>
      <c r="Q81" s="289">
        <f>+Sklop4[[#This Row],[cena/enota brez DDV v EUR]]*Sklop4[[#This Row],[Stopnja DDV (%)]]</f>
        <v>0</v>
      </c>
      <c r="R81" s="289">
        <f>+Sklop4[[#This Row],[cena/enota brez DDV v EUR]]+Sklop4[[#This Row],[Davek (EUR)]]</f>
        <v>0</v>
      </c>
      <c r="S81" s="289">
        <f>+Sklop4[[#This Row],[cena/enota brez DDV v EUR]]*Sklop4[[#This Row],[Okvirna količina]]</f>
        <v>0</v>
      </c>
      <c r="T81" s="289">
        <f>+Sklop4[[#This Row],[Končna cena/enoto mere (EUR) z DDV]]*Sklop4[[#This Row],[Okvirna količina]]</f>
        <v>0</v>
      </c>
      <c r="U81" s="120" t="s">
        <v>77</v>
      </c>
    </row>
    <row r="82" spans="1:21" s="55" customFormat="1" ht="12">
      <c r="A82" s="326">
        <v>64</v>
      </c>
      <c r="B82" s="76">
        <v>2003576</v>
      </c>
      <c r="C82" s="76">
        <v>139</v>
      </c>
      <c r="D82" s="142" t="s">
        <v>307</v>
      </c>
      <c r="E82" s="140" t="s">
        <v>77</v>
      </c>
      <c r="F82" s="285" t="s">
        <v>0</v>
      </c>
      <c r="G82" s="141"/>
      <c r="H82" s="286">
        <v>120</v>
      </c>
      <c r="I82" s="297" t="s">
        <v>0</v>
      </c>
      <c r="J82" s="292"/>
      <c r="K82" s="120" t="s">
        <v>77</v>
      </c>
      <c r="L82" s="120" t="s">
        <v>77</v>
      </c>
      <c r="M82" s="120" t="s">
        <v>77</v>
      </c>
      <c r="N82" s="116"/>
      <c r="O82" s="120" t="s">
        <v>77</v>
      </c>
      <c r="P82" s="295"/>
      <c r="Q82" s="289">
        <f>+Sklop4[[#This Row],[cena/enota brez DDV v EUR]]*Sklop4[[#This Row],[Stopnja DDV (%)]]</f>
        <v>0</v>
      </c>
      <c r="R82" s="289">
        <f>+Sklop4[[#This Row],[cena/enota brez DDV v EUR]]+Sklop4[[#This Row],[Davek (EUR)]]</f>
        <v>0</v>
      </c>
      <c r="S82" s="289">
        <f>+Sklop4[[#This Row],[cena/enota brez DDV v EUR]]*Sklop4[[#This Row],[Okvirna količina]]</f>
        <v>0</v>
      </c>
      <c r="T82" s="289">
        <f>+Sklop4[[#This Row],[Končna cena/enoto mere (EUR) z DDV]]*Sklop4[[#This Row],[Okvirna količina]]</f>
        <v>0</v>
      </c>
      <c r="U82" s="120" t="s">
        <v>77</v>
      </c>
    </row>
    <row r="83" spans="1:21" s="55" customFormat="1" ht="12">
      <c r="A83" s="326">
        <v>65</v>
      </c>
      <c r="B83" s="76">
        <v>2002296</v>
      </c>
      <c r="C83" s="76">
        <v>139</v>
      </c>
      <c r="D83" s="142" t="s">
        <v>308</v>
      </c>
      <c r="E83" s="140" t="s">
        <v>77</v>
      </c>
      <c r="F83" s="285" t="s">
        <v>0</v>
      </c>
      <c r="G83" s="141"/>
      <c r="H83" s="286">
        <v>120</v>
      </c>
      <c r="I83" s="297" t="s">
        <v>0</v>
      </c>
      <c r="J83" s="292"/>
      <c r="K83" s="120" t="s">
        <v>77</v>
      </c>
      <c r="L83" s="120" t="s">
        <v>77</v>
      </c>
      <c r="M83" s="120" t="s">
        <v>77</v>
      </c>
      <c r="N83" s="116"/>
      <c r="O83" s="120" t="s">
        <v>77</v>
      </c>
      <c r="P83" s="295"/>
      <c r="Q83" s="289">
        <f>+Sklop4[[#This Row],[cena/enota brez DDV v EUR]]*Sklop4[[#This Row],[Stopnja DDV (%)]]</f>
        <v>0</v>
      </c>
      <c r="R83" s="289">
        <f>+Sklop4[[#This Row],[cena/enota brez DDV v EUR]]+Sklop4[[#This Row],[Davek (EUR)]]</f>
        <v>0</v>
      </c>
      <c r="S83" s="289">
        <f>+Sklop4[[#This Row],[cena/enota brez DDV v EUR]]*Sklop4[[#This Row],[Okvirna količina]]</f>
        <v>0</v>
      </c>
      <c r="T83" s="289">
        <f>+Sklop4[[#This Row],[Končna cena/enoto mere (EUR) z DDV]]*Sklop4[[#This Row],[Okvirna količina]]</f>
        <v>0</v>
      </c>
      <c r="U83" s="120" t="s">
        <v>77</v>
      </c>
    </row>
    <row r="84" spans="1:21" s="55" customFormat="1" ht="12">
      <c r="A84" s="326">
        <v>66</v>
      </c>
      <c r="B84" s="76">
        <v>2002273</v>
      </c>
      <c r="C84" s="76">
        <v>139</v>
      </c>
      <c r="D84" s="142" t="s">
        <v>169</v>
      </c>
      <c r="E84" s="140" t="s">
        <v>77</v>
      </c>
      <c r="F84" s="285" t="s">
        <v>0</v>
      </c>
      <c r="G84" s="141"/>
      <c r="H84" s="286">
        <v>900</v>
      </c>
      <c r="I84" s="297" t="s">
        <v>0</v>
      </c>
      <c r="J84" s="292"/>
      <c r="K84" s="120" t="s">
        <v>77</v>
      </c>
      <c r="L84" s="120" t="s">
        <v>77</v>
      </c>
      <c r="M84" s="120" t="s">
        <v>77</v>
      </c>
      <c r="N84" s="116"/>
      <c r="O84" s="120" t="s">
        <v>77</v>
      </c>
      <c r="P84" s="295"/>
      <c r="Q84" s="289">
        <f>+Sklop4[[#This Row],[cena/enota brez DDV v EUR]]*Sklop4[[#This Row],[Stopnja DDV (%)]]</f>
        <v>0</v>
      </c>
      <c r="R84" s="289">
        <f>+Sklop4[[#This Row],[cena/enota brez DDV v EUR]]+Sklop4[[#This Row],[Davek (EUR)]]</f>
        <v>0</v>
      </c>
      <c r="S84" s="289">
        <f>+Sklop4[[#This Row],[cena/enota brez DDV v EUR]]*Sklop4[[#This Row],[Okvirna količina]]</f>
        <v>0</v>
      </c>
      <c r="T84" s="289">
        <f>+Sklop4[[#This Row],[Končna cena/enoto mere (EUR) z DDV]]*Sklop4[[#This Row],[Okvirna količina]]</f>
        <v>0</v>
      </c>
      <c r="U84" s="120" t="s">
        <v>77</v>
      </c>
    </row>
    <row r="85" spans="1:21" s="55" customFormat="1" ht="12">
      <c r="A85" s="326">
        <v>67</v>
      </c>
      <c r="B85" s="76">
        <v>2002271</v>
      </c>
      <c r="C85" s="76">
        <v>139</v>
      </c>
      <c r="D85" s="142" t="s">
        <v>309</v>
      </c>
      <c r="E85" s="140" t="s">
        <v>77</v>
      </c>
      <c r="F85" s="285" t="s">
        <v>0</v>
      </c>
      <c r="G85" s="141"/>
      <c r="H85" s="286">
        <v>12800</v>
      </c>
      <c r="I85" s="297" t="s">
        <v>0</v>
      </c>
      <c r="J85" s="292"/>
      <c r="K85" s="120" t="s">
        <v>77</v>
      </c>
      <c r="L85" s="120" t="s">
        <v>77</v>
      </c>
      <c r="M85" s="120" t="s">
        <v>77</v>
      </c>
      <c r="N85" s="116"/>
      <c r="O85" s="120" t="s">
        <v>77</v>
      </c>
      <c r="P85" s="295"/>
      <c r="Q85" s="289">
        <f>+Sklop4[[#This Row],[cena/enota brez DDV v EUR]]*Sklop4[[#This Row],[Stopnja DDV (%)]]</f>
        <v>0</v>
      </c>
      <c r="R85" s="289">
        <f>+Sklop4[[#This Row],[cena/enota brez DDV v EUR]]+Sklop4[[#This Row],[Davek (EUR)]]</f>
        <v>0</v>
      </c>
      <c r="S85" s="289">
        <f>+Sklop4[[#This Row],[cena/enota brez DDV v EUR]]*Sklop4[[#This Row],[Okvirna količina]]</f>
        <v>0</v>
      </c>
      <c r="T85" s="289">
        <f>+Sklop4[[#This Row],[Končna cena/enoto mere (EUR) z DDV]]*Sklop4[[#This Row],[Okvirna količina]]</f>
        <v>0</v>
      </c>
      <c r="U85" s="120" t="s">
        <v>77</v>
      </c>
    </row>
    <row r="86" spans="1:21" s="55" customFormat="1" ht="12">
      <c r="A86" s="326">
        <v>68</v>
      </c>
      <c r="B86" s="76">
        <v>2003200</v>
      </c>
      <c r="C86" s="76">
        <v>139</v>
      </c>
      <c r="D86" s="142" t="s">
        <v>189</v>
      </c>
      <c r="E86" s="140" t="s">
        <v>77</v>
      </c>
      <c r="F86" s="285" t="s">
        <v>0</v>
      </c>
      <c r="G86" s="141"/>
      <c r="H86" s="286">
        <v>260</v>
      </c>
      <c r="I86" s="297" t="s">
        <v>0</v>
      </c>
      <c r="J86" s="292"/>
      <c r="K86" s="120" t="s">
        <v>77</v>
      </c>
      <c r="L86" s="120" t="s">
        <v>77</v>
      </c>
      <c r="M86" s="120" t="s">
        <v>77</v>
      </c>
      <c r="N86" s="116"/>
      <c r="O86" s="120" t="s">
        <v>77</v>
      </c>
      <c r="P86" s="295"/>
      <c r="Q86" s="289">
        <f>+Sklop4[[#This Row],[cena/enota brez DDV v EUR]]*Sklop4[[#This Row],[Stopnja DDV (%)]]</f>
        <v>0</v>
      </c>
      <c r="R86" s="289">
        <f>+Sklop4[[#This Row],[cena/enota brez DDV v EUR]]+Sklop4[[#This Row],[Davek (EUR)]]</f>
        <v>0</v>
      </c>
      <c r="S86" s="289">
        <f>+Sklop4[[#This Row],[cena/enota brez DDV v EUR]]*Sklop4[[#This Row],[Okvirna količina]]</f>
        <v>0</v>
      </c>
      <c r="T86" s="289">
        <f>+Sklop4[[#This Row],[Končna cena/enoto mere (EUR) z DDV]]*Sklop4[[#This Row],[Okvirna količina]]</f>
        <v>0</v>
      </c>
      <c r="U86" s="120" t="s">
        <v>77</v>
      </c>
    </row>
    <row r="87" spans="1:21" s="55" customFormat="1" ht="12">
      <c r="A87" s="326">
        <v>69</v>
      </c>
      <c r="B87" s="76">
        <v>2003228</v>
      </c>
      <c r="C87" s="76">
        <v>139</v>
      </c>
      <c r="D87" s="142" t="s">
        <v>310</v>
      </c>
      <c r="E87" s="140" t="s">
        <v>77</v>
      </c>
      <c r="F87" s="285" t="s">
        <v>0</v>
      </c>
      <c r="G87" s="141"/>
      <c r="H87" s="286">
        <v>1000</v>
      </c>
      <c r="I87" s="297" t="s">
        <v>0</v>
      </c>
      <c r="J87" s="292"/>
      <c r="K87" s="120" t="s">
        <v>77</v>
      </c>
      <c r="L87" s="120" t="s">
        <v>77</v>
      </c>
      <c r="M87" s="120" t="s">
        <v>77</v>
      </c>
      <c r="N87" s="116"/>
      <c r="O87" s="120" t="s">
        <v>77</v>
      </c>
      <c r="P87" s="295"/>
      <c r="Q87" s="289">
        <f>+Sklop4[[#This Row],[cena/enota brez DDV v EUR]]*Sklop4[[#This Row],[Stopnja DDV (%)]]</f>
        <v>0</v>
      </c>
      <c r="R87" s="289">
        <f>+Sklop4[[#This Row],[cena/enota brez DDV v EUR]]+Sklop4[[#This Row],[Davek (EUR)]]</f>
        <v>0</v>
      </c>
      <c r="S87" s="289">
        <f>+Sklop4[[#This Row],[cena/enota brez DDV v EUR]]*Sklop4[[#This Row],[Okvirna količina]]</f>
        <v>0</v>
      </c>
      <c r="T87" s="289">
        <f>+Sklop4[[#This Row],[Končna cena/enoto mere (EUR) z DDV]]*Sklop4[[#This Row],[Okvirna količina]]</f>
        <v>0</v>
      </c>
      <c r="U87" s="120" t="s">
        <v>77</v>
      </c>
    </row>
    <row r="88" spans="1:21" s="55" customFormat="1" ht="12">
      <c r="A88" s="326">
        <v>70</v>
      </c>
      <c r="B88" s="76">
        <v>2002533</v>
      </c>
      <c r="C88" s="76">
        <v>139</v>
      </c>
      <c r="D88" s="142" t="s">
        <v>311</v>
      </c>
      <c r="E88" s="140" t="s">
        <v>77</v>
      </c>
      <c r="F88" s="285" t="s">
        <v>0</v>
      </c>
      <c r="G88" s="141"/>
      <c r="H88" s="286">
        <v>1400</v>
      </c>
      <c r="I88" s="297" t="s">
        <v>0</v>
      </c>
      <c r="J88" s="292"/>
      <c r="K88" s="120" t="s">
        <v>77</v>
      </c>
      <c r="L88" s="120" t="s">
        <v>77</v>
      </c>
      <c r="M88" s="120" t="s">
        <v>77</v>
      </c>
      <c r="N88" s="116"/>
      <c r="O88" s="120" t="s">
        <v>77</v>
      </c>
      <c r="P88" s="295"/>
      <c r="Q88" s="289">
        <f>+Sklop4[[#This Row],[cena/enota brez DDV v EUR]]*Sklop4[[#This Row],[Stopnja DDV (%)]]</f>
        <v>0</v>
      </c>
      <c r="R88" s="289">
        <f>+Sklop4[[#This Row],[cena/enota brez DDV v EUR]]+Sklop4[[#This Row],[Davek (EUR)]]</f>
        <v>0</v>
      </c>
      <c r="S88" s="289">
        <f>+Sklop4[[#This Row],[cena/enota brez DDV v EUR]]*Sklop4[[#This Row],[Okvirna količina]]</f>
        <v>0</v>
      </c>
      <c r="T88" s="289">
        <f>+Sklop4[[#This Row],[Končna cena/enoto mere (EUR) z DDV]]*Sklop4[[#This Row],[Okvirna količina]]</f>
        <v>0</v>
      </c>
      <c r="U88" s="120" t="s">
        <v>77</v>
      </c>
    </row>
    <row r="89" spans="1:21" s="55" customFormat="1" ht="12">
      <c r="A89" s="326">
        <v>71</v>
      </c>
      <c r="B89" s="76">
        <v>2002272</v>
      </c>
      <c r="C89" s="76">
        <v>139</v>
      </c>
      <c r="D89" s="142" t="s">
        <v>190</v>
      </c>
      <c r="E89" s="140" t="s">
        <v>77</v>
      </c>
      <c r="F89" s="285" t="s">
        <v>0</v>
      </c>
      <c r="G89" s="141"/>
      <c r="H89" s="286">
        <v>200</v>
      </c>
      <c r="I89" s="297" t="s">
        <v>0</v>
      </c>
      <c r="J89" s="292"/>
      <c r="K89" s="120" t="s">
        <v>77</v>
      </c>
      <c r="L89" s="120" t="s">
        <v>77</v>
      </c>
      <c r="M89" s="120" t="s">
        <v>77</v>
      </c>
      <c r="N89" s="116"/>
      <c r="O89" s="120" t="s">
        <v>77</v>
      </c>
      <c r="P89" s="295"/>
      <c r="Q89" s="289">
        <f>+Sklop4[[#This Row],[cena/enota brez DDV v EUR]]*Sklop4[[#This Row],[Stopnja DDV (%)]]</f>
        <v>0</v>
      </c>
      <c r="R89" s="289">
        <f>+Sklop4[[#This Row],[cena/enota brez DDV v EUR]]+Sklop4[[#This Row],[Davek (EUR)]]</f>
        <v>0</v>
      </c>
      <c r="S89" s="289">
        <f>+Sklop4[[#This Row],[cena/enota brez DDV v EUR]]*Sklop4[[#This Row],[Okvirna količina]]</f>
        <v>0</v>
      </c>
      <c r="T89" s="289">
        <f>+Sklop4[[#This Row],[Končna cena/enoto mere (EUR) z DDV]]*Sklop4[[#This Row],[Okvirna količina]]</f>
        <v>0</v>
      </c>
      <c r="U89" s="120" t="s">
        <v>77</v>
      </c>
    </row>
    <row r="90" spans="1:21" s="55" customFormat="1" ht="12">
      <c r="A90" s="326">
        <v>72</v>
      </c>
      <c r="B90" s="76">
        <v>2003709</v>
      </c>
      <c r="C90" s="76">
        <v>139</v>
      </c>
      <c r="D90" s="142" t="s">
        <v>191</v>
      </c>
      <c r="E90" s="140" t="s">
        <v>77</v>
      </c>
      <c r="F90" s="285" t="s">
        <v>0</v>
      </c>
      <c r="G90" s="141"/>
      <c r="H90" s="286">
        <v>10</v>
      </c>
      <c r="I90" s="297" t="s">
        <v>0</v>
      </c>
      <c r="J90" s="292"/>
      <c r="K90" s="120" t="s">
        <v>77</v>
      </c>
      <c r="L90" s="120" t="s">
        <v>77</v>
      </c>
      <c r="M90" s="120" t="s">
        <v>77</v>
      </c>
      <c r="N90" s="116"/>
      <c r="O90" s="120" t="s">
        <v>77</v>
      </c>
      <c r="P90" s="295"/>
      <c r="Q90" s="289">
        <f>+Sklop4[[#This Row],[cena/enota brez DDV v EUR]]*Sklop4[[#This Row],[Stopnja DDV (%)]]</f>
        <v>0</v>
      </c>
      <c r="R90" s="289">
        <f>+Sklop4[[#This Row],[cena/enota brez DDV v EUR]]+Sklop4[[#This Row],[Davek (EUR)]]</f>
        <v>0</v>
      </c>
      <c r="S90" s="289">
        <f>+Sklop4[[#This Row],[cena/enota brez DDV v EUR]]*Sklop4[[#This Row],[Okvirna količina]]</f>
        <v>0</v>
      </c>
      <c r="T90" s="289">
        <f>+Sklop4[[#This Row],[Končna cena/enoto mere (EUR) z DDV]]*Sklop4[[#This Row],[Okvirna količina]]</f>
        <v>0</v>
      </c>
      <c r="U90" s="120" t="s">
        <v>77</v>
      </c>
    </row>
    <row r="91" spans="1:21" s="55" customFormat="1" ht="12">
      <c r="A91" s="326">
        <v>73</v>
      </c>
      <c r="B91" s="76">
        <v>2002231</v>
      </c>
      <c r="C91" s="76">
        <v>133</v>
      </c>
      <c r="D91" s="142" t="s">
        <v>312</v>
      </c>
      <c r="E91" s="140" t="s">
        <v>77</v>
      </c>
      <c r="F91" s="285" t="s">
        <v>0</v>
      </c>
      <c r="G91" s="141"/>
      <c r="H91" s="286">
        <v>60</v>
      </c>
      <c r="I91" s="297" t="s">
        <v>0</v>
      </c>
      <c r="J91" s="292"/>
      <c r="K91" s="120" t="s">
        <v>77</v>
      </c>
      <c r="L91" s="120" t="s">
        <v>77</v>
      </c>
      <c r="M91" s="120" t="s">
        <v>77</v>
      </c>
      <c r="N91" s="116"/>
      <c r="O91" s="120" t="s">
        <v>77</v>
      </c>
      <c r="P91" s="295"/>
      <c r="Q91" s="289">
        <f>+Sklop4[[#This Row],[cena/enota brez DDV v EUR]]*Sklop4[[#This Row],[Stopnja DDV (%)]]</f>
        <v>0</v>
      </c>
      <c r="R91" s="289">
        <f>+Sklop4[[#This Row],[cena/enota brez DDV v EUR]]+Sklop4[[#This Row],[Davek (EUR)]]</f>
        <v>0</v>
      </c>
      <c r="S91" s="289">
        <f>+Sklop4[[#This Row],[cena/enota brez DDV v EUR]]*Sklop4[[#This Row],[Okvirna količina]]</f>
        <v>0</v>
      </c>
      <c r="T91" s="289">
        <f>+Sklop4[[#This Row],[Končna cena/enoto mere (EUR) z DDV]]*Sklop4[[#This Row],[Okvirna količina]]</f>
        <v>0</v>
      </c>
      <c r="U91" s="120" t="s">
        <v>77</v>
      </c>
    </row>
    <row r="92" spans="1:21" s="55" customFormat="1" ht="12">
      <c r="A92" s="326">
        <v>74</v>
      </c>
      <c r="B92" s="76">
        <v>2003221</v>
      </c>
      <c r="C92" s="76">
        <v>133</v>
      </c>
      <c r="D92" s="142" t="s">
        <v>313</v>
      </c>
      <c r="E92" s="140" t="s">
        <v>77</v>
      </c>
      <c r="F92" s="285" t="s">
        <v>0</v>
      </c>
      <c r="G92" s="141"/>
      <c r="H92" s="286">
        <v>10</v>
      </c>
      <c r="I92" s="297" t="s">
        <v>0</v>
      </c>
      <c r="J92" s="292"/>
      <c r="K92" s="120" t="s">
        <v>77</v>
      </c>
      <c r="L92" s="120" t="s">
        <v>77</v>
      </c>
      <c r="M92" s="120" t="s">
        <v>77</v>
      </c>
      <c r="N92" s="116"/>
      <c r="O92" s="120" t="s">
        <v>77</v>
      </c>
      <c r="P92" s="295"/>
      <c r="Q92" s="289">
        <f>+Sklop4[[#This Row],[cena/enota brez DDV v EUR]]*Sklop4[[#This Row],[Stopnja DDV (%)]]</f>
        <v>0</v>
      </c>
      <c r="R92" s="289">
        <f>+Sklop4[[#This Row],[cena/enota brez DDV v EUR]]+Sklop4[[#This Row],[Davek (EUR)]]</f>
        <v>0</v>
      </c>
      <c r="S92" s="289">
        <f>+Sklop4[[#This Row],[cena/enota brez DDV v EUR]]*Sklop4[[#This Row],[Okvirna količina]]</f>
        <v>0</v>
      </c>
      <c r="T92" s="289">
        <f>+Sklop4[[#This Row],[Končna cena/enoto mere (EUR) z DDV]]*Sklop4[[#This Row],[Okvirna količina]]</f>
        <v>0</v>
      </c>
      <c r="U92" s="120" t="s">
        <v>77</v>
      </c>
    </row>
    <row r="93" spans="1:21" s="55" customFormat="1" ht="12">
      <c r="A93" s="326">
        <v>75</v>
      </c>
      <c r="B93" s="76">
        <v>2002285</v>
      </c>
      <c r="C93" s="76">
        <v>139</v>
      </c>
      <c r="D93" s="142" t="s">
        <v>314</v>
      </c>
      <c r="E93" s="140" t="s">
        <v>77</v>
      </c>
      <c r="F93" s="285" t="s">
        <v>0</v>
      </c>
      <c r="G93" s="141"/>
      <c r="H93" s="286">
        <v>600</v>
      </c>
      <c r="I93" s="297" t="s">
        <v>159</v>
      </c>
      <c r="J93" s="292"/>
      <c r="K93" s="120" t="s">
        <v>77</v>
      </c>
      <c r="L93" s="120" t="s">
        <v>77</v>
      </c>
      <c r="M93" s="120" t="s">
        <v>77</v>
      </c>
      <c r="N93" s="116"/>
      <c r="O93" s="120" t="s">
        <v>77</v>
      </c>
      <c r="P93" s="295"/>
      <c r="Q93" s="289">
        <f>+Sklop4[[#This Row],[cena/enota brez DDV v EUR]]*Sklop4[[#This Row],[Stopnja DDV (%)]]</f>
        <v>0</v>
      </c>
      <c r="R93" s="289">
        <f>+Sklop4[[#This Row],[cena/enota brez DDV v EUR]]+Sklop4[[#This Row],[Davek (EUR)]]</f>
        <v>0</v>
      </c>
      <c r="S93" s="289">
        <f>+Sklop4[[#This Row],[cena/enota brez DDV v EUR]]*Sklop4[[#This Row],[Okvirna količina]]</f>
        <v>0</v>
      </c>
      <c r="T93" s="289">
        <f>+Sklop4[[#This Row],[Končna cena/enoto mere (EUR) z DDV]]*Sklop4[[#This Row],[Okvirna količina]]</f>
        <v>0</v>
      </c>
      <c r="U93" s="120" t="s">
        <v>77</v>
      </c>
    </row>
    <row r="94" spans="1:21" s="55" customFormat="1" ht="12">
      <c r="A94" s="326">
        <v>76</v>
      </c>
      <c r="B94" s="76"/>
      <c r="C94" s="76">
        <v>139</v>
      </c>
      <c r="D94" s="142" t="s">
        <v>653</v>
      </c>
      <c r="E94" s="140" t="s">
        <v>77</v>
      </c>
      <c r="F94" s="285" t="s">
        <v>0</v>
      </c>
      <c r="G94" s="141"/>
      <c r="H94" s="286">
        <v>50</v>
      </c>
      <c r="I94" s="297" t="s">
        <v>0</v>
      </c>
      <c r="J94" s="292"/>
      <c r="K94" s="120" t="s">
        <v>77</v>
      </c>
      <c r="L94" s="120" t="s">
        <v>77</v>
      </c>
      <c r="M94" s="120" t="s">
        <v>77</v>
      </c>
      <c r="N94" s="116"/>
      <c r="O94" s="120" t="s">
        <v>77</v>
      </c>
      <c r="P94" s="295"/>
      <c r="Q94" s="289">
        <f>+Sklop4[[#This Row],[cena/enota brez DDV v EUR]]*Sklop4[[#This Row],[Stopnja DDV (%)]]</f>
        <v>0</v>
      </c>
      <c r="R94" s="289">
        <f>+Sklop4[[#This Row],[cena/enota brez DDV v EUR]]+Sklop4[[#This Row],[Davek (EUR)]]</f>
        <v>0</v>
      </c>
      <c r="S94" s="289">
        <f>+Sklop4[[#This Row],[cena/enota brez DDV v EUR]]*Sklop4[[#This Row],[Okvirna količina]]</f>
        <v>0</v>
      </c>
      <c r="T94" s="289">
        <f>+Sklop4[[#This Row],[Končna cena/enoto mere (EUR) z DDV]]*Sklop4[[#This Row],[Okvirna količina]]</f>
        <v>0</v>
      </c>
      <c r="U94" s="120" t="s">
        <v>77</v>
      </c>
    </row>
    <row r="95" spans="1:21" s="55" customFormat="1" ht="12">
      <c r="A95" s="326">
        <v>77</v>
      </c>
      <c r="B95" s="76">
        <v>2002290</v>
      </c>
      <c r="C95" s="76">
        <v>139</v>
      </c>
      <c r="D95" s="142" t="s">
        <v>315</v>
      </c>
      <c r="E95" s="140" t="s">
        <v>77</v>
      </c>
      <c r="F95" s="285" t="s">
        <v>0</v>
      </c>
      <c r="G95" s="141"/>
      <c r="H95" s="286">
        <v>50</v>
      </c>
      <c r="I95" s="297" t="s">
        <v>159</v>
      </c>
      <c r="J95" s="292"/>
      <c r="K95" s="120" t="s">
        <v>77</v>
      </c>
      <c r="L95" s="120" t="s">
        <v>77</v>
      </c>
      <c r="M95" s="120" t="s">
        <v>77</v>
      </c>
      <c r="N95" s="116"/>
      <c r="O95" s="120" t="s">
        <v>77</v>
      </c>
      <c r="P95" s="295"/>
      <c r="Q95" s="289">
        <f>+Sklop4[[#This Row],[cena/enota brez DDV v EUR]]*Sklop4[[#This Row],[Stopnja DDV (%)]]</f>
        <v>0</v>
      </c>
      <c r="R95" s="289">
        <f>+Sklop4[[#This Row],[cena/enota brez DDV v EUR]]+Sklop4[[#This Row],[Davek (EUR)]]</f>
        <v>0</v>
      </c>
      <c r="S95" s="289">
        <f>+Sklop4[[#This Row],[cena/enota brez DDV v EUR]]*Sklop4[[#This Row],[Okvirna količina]]</f>
        <v>0</v>
      </c>
      <c r="T95" s="289">
        <f>+Sklop4[[#This Row],[Končna cena/enoto mere (EUR) z DDV]]*Sklop4[[#This Row],[Okvirna količina]]</f>
        <v>0</v>
      </c>
      <c r="U95" s="120" t="s">
        <v>77</v>
      </c>
    </row>
    <row r="96" spans="1:21" s="55" customFormat="1" ht="12">
      <c r="A96" s="326">
        <v>78</v>
      </c>
      <c r="B96" s="76"/>
      <c r="C96" s="76">
        <v>139</v>
      </c>
      <c r="D96" s="142" t="s">
        <v>654</v>
      </c>
      <c r="E96" s="140" t="s">
        <v>77</v>
      </c>
      <c r="F96" s="285" t="s">
        <v>0</v>
      </c>
      <c r="G96" s="141"/>
      <c r="H96" s="286">
        <v>50</v>
      </c>
      <c r="I96" s="297" t="s">
        <v>0</v>
      </c>
      <c r="J96" s="292"/>
      <c r="K96" s="120" t="s">
        <v>77</v>
      </c>
      <c r="L96" s="120" t="s">
        <v>77</v>
      </c>
      <c r="M96" s="120" t="s">
        <v>77</v>
      </c>
      <c r="N96" s="116"/>
      <c r="O96" s="120" t="s">
        <v>77</v>
      </c>
      <c r="P96" s="295"/>
      <c r="Q96" s="289">
        <f>+Sklop4[[#This Row],[cena/enota brez DDV v EUR]]*Sklop4[[#This Row],[Stopnja DDV (%)]]</f>
        <v>0</v>
      </c>
      <c r="R96" s="289">
        <f>+Sklop4[[#This Row],[cena/enota brez DDV v EUR]]+Sklop4[[#This Row],[Davek (EUR)]]</f>
        <v>0</v>
      </c>
      <c r="S96" s="289">
        <f>+Sklop4[[#This Row],[cena/enota brez DDV v EUR]]*Sklop4[[#This Row],[Okvirna količina]]</f>
        <v>0</v>
      </c>
      <c r="T96" s="289">
        <f>+Sklop4[[#This Row],[Končna cena/enoto mere (EUR) z DDV]]*Sklop4[[#This Row],[Okvirna količina]]</f>
        <v>0</v>
      </c>
      <c r="U96" s="120" t="s">
        <v>77</v>
      </c>
    </row>
    <row r="97" spans="1:21" s="55" customFormat="1" ht="12">
      <c r="A97" s="326">
        <v>79</v>
      </c>
      <c r="B97" s="76">
        <v>2002275</v>
      </c>
      <c r="C97" s="76">
        <v>139</v>
      </c>
      <c r="D97" s="142" t="s">
        <v>316</v>
      </c>
      <c r="E97" s="140" t="s">
        <v>77</v>
      </c>
      <c r="F97" s="285" t="s">
        <v>0</v>
      </c>
      <c r="G97" s="141"/>
      <c r="H97" s="286">
        <v>280</v>
      </c>
      <c r="I97" s="297" t="s">
        <v>0</v>
      </c>
      <c r="J97" s="292"/>
      <c r="K97" s="120" t="s">
        <v>77</v>
      </c>
      <c r="L97" s="120" t="s">
        <v>77</v>
      </c>
      <c r="M97" s="120" t="s">
        <v>77</v>
      </c>
      <c r="N97" s="116"/>
      <c r="O97" s="120" t="s">
        <v>77</v>
      </c>
      <c r="P97" s="295"/>
      <c r="Q97" s="289">
        <f>+Sklop4[[#This Row],[cena/enota brez DDV v EUR]]*Sklop4[[#This Row],[Stopnja DDV (%)]]</f>
        <v>0</v>
      </c>
      <c r="R97" s="289">
        <f>+Sklop4[[#This Row],[cena/enota brez DDV v EUR]]+Sklop4[[#This Row],[Davek (EUR)]]</f>
        <v>0</v>
      </c>
      <c r="S97" s="289">
        <f>+Sklop4[[#This Row],[cena/enota brez DDV v EUR]]*Sklop4[[#This Row],[Okvirna količina]]</f>
        <v>0</v>
      </c>
      <c r="T97" s="289">
        <f>+Sklop4[[#This Row],[Končna cena/enoto mere (EUR) z DDV]]*Sklop4[[#This Row],[Okvirna količina]]</f>
        <v>0</v>
      </c>
      <c r="U97" s="120" t="s">
        <v>77</v>
      </c>
    </row>
    <row r="98" spans="1:21" s="55" customFormat="1" ht="12">
      <c r="A98" s="326">
        <v>80</v>
      </c>
      <c r="B98" s="76">
        <v>2003222</v>
      </c>
      <c r="C98" s="76">
        <v>139</v>
      </c>
      <c r="D98" s="142" t="s">
        <v>317</v>
      </c>
      <c r="E98" s="140" t="s">
        <v>77</v>
      </c>
      <c r="F98" s="285" t="s">
        <v>0</v>
      </c>
      <c r="G98" s="141"/>
      <c r="H98" s="286">
        <v>20</v>
      </c>
      <c r="I98" s="297" t="s">
        <v>0</v>
      </c>
      <c r="J98" s="292"/>
      <c r="K98" s="120" t="s">
        <v>77</v>
      </c>
      <c r="L98" s="120" t="s">
        <v>77</v>
      </c>
      <c r="M98" s="120" t="s">
        <v>77</v>
      </c>
      <c r="N98" s="116"/>
      <c r="O98" s="120" t="s">
        <v>77</v>
      </c>
      <c r="P98" s="295"/>
      <c r="Q98" s="289">
        <f>+Sklop4[[#This Row],[cena/enota brez DDV v EUR]]*Sklop4[[#This Row],[Stopnja DDV (%)]]</f>
        <v>0</v>
      </c>
      <c r="R98" s="289">
        <f>+Sklop4[[#This Row],[cena/enota brez DDV v EUR]]+Sklop4[[#This Row],[Davek (EUR)]]</f>
        <v>0</v>
      </c>
      <c r="S98" s="289">
        <f>+Sklop4[[#This Row],[cena/enota brez DDV v EUR]]*Sklop4[[#This Row],[Okvirna količina]]</f>
        <v>0</v>
      </c>
      <c r="T98" s="289">
        <f>+Sklop4[[#This Row],[Končna cena/enoto mere (EUR) z DDV]]*Sklop4[[#This Row],[Okvirna količina]]</f>
        <v>0</v>
      </c>
      <c r="U98" s="120" t="s">
        <v>77</v>
      </c>
    </row>
    <row r="99" spans="1:21" s="55" customFormat="1" ht="12">
      <c r="A99" s="326">
        <v>81</v>
      </c>
      <c r="B99" s="76">
        <v>2002276</v>
      </c>
      <c r="C99" s="76">
        <v>139</v>
      </c>
      <c r="D99" s="142" t="s">
        <v>318</v>
      </c>
      <c r="E99" s="140" t="s">
        <v>77</v>
      </c>
      <c r="F99" s="285" t="s">
        <v>0</v>
      </c>
      <c r="G99" s="141"/>
      <c r="H99" s="286">
        <v>5000</v>
      </c>
      <c r="I99" s="297" t="s">
        <v>0</v>
      </c>
      <c r="J99" s="292"/>
      <c r="K99" s="120" t="s">
        <v>77</v>
      </c>
      <c r="L99" s="120" t="s">
        <v>77</v>
      </c>
      <c r="M99" s="120" t="s">
        <v>77</v>
      </c>
      <c r="N99" s="116"/>
      <c r="O99" s="120" t="s">
        <v>77</v>
      </c>
      <c r="P99" s="295"/>
      <c r="Q99" s="289">
        <f>+Sklop4[[#This Row],[cena/enota brez DDV v EUR]]*Sklop4[[#This Row],[Stopnja DDV (%)]]</f>
        <v>0</v>
      </c>
      <c r="R99" s="289">
        <f>+Sklop4[[#This Row],[cena/enota brez DDV v EUR]]+Sklop4[[#This Row],[Davek (EUR)]]</f>
        <v>0</v>
      </c>
      <c r="S99" s="289">
        <f>+Sklop4[[#This Row],[cena/enota brez DDV v EUR]]*Sklop4[[#This Row],[Okvirna količina]]</f>
        <v>0</v>
      </c>
      <c r="T99" s="289">
        <f>+Sklop4[[#This Row],[Končna cena/enoto mere (EUR) z DDV]]*Sklop4[[#This Row],[Okvirna količina]]</f>
        <v>0</v>
      </c>
      <c r="U99" s="120" t="s">
        <v>77</v>
      </c>
    </row>
    <row r="100" spans="1:21" s="55" customFormat="1" ht="12">
      <c r="A100" s="326">
        <v>82</v>
      </c>
      <c r="B100" s="76">
        <v>2003577</v>
      </c>
      <c r="C100" s="76">
        <v>139</v>
      </c>
      <c r="D100" s="142" t="s">
        <v>319</v>
      </c>
      <c r="E100" s="140" t="s">
        <v>77</v>
      </c>
      <c r="F100" s="285" t="s">
        <v>0</v>
      </c>
      <c r="G100" s="141"/>
      <c r="H100" s="286">
        <v>200</v>
      </c>
      <c r="I100" s="297" t="s">
        <v>0</v>
      </c>
      <c r="J100" s="292"/>
      <c r="K100" s="120" t="s">
        <v>77</v>
      </c>
      <c r="L100" s="120" t="s">
        <v>77</v>
      </c>
      <c r="M100" s="120" t="s">
        <v>77</v>
      </c>
      <c r="N100" s="116"/>
      <c r="O100" s="120" t="s">
        <v>77</v>
      </c>
      <c r="P100" s="295"/>
      <c r="Q100" s="289">
        <f>+Sklop4[[#This Row],[cena/enota brez DDV v EUR]]*Sklop4[[#This Row],[Stopnja DDV (%)]]</f>
        <v>0</v>
      </c>
      <c r="R100" s="289">
        <f>+Sklop4[[#This Row],[cena/enota brez DDV v EUR]]+Sklop4[[#This Row],[Davek (EUR)]]</f>
        <v>0</v>
      </c>
      <c r="S100" s="289">
        <f>+Sklop4[[#This Row],[cena/enota brez DDV v EUR]]*Sklop4[[#This Row],[Okvirna količina]]</f>
        <v>0</v>
      </c>
      <c r="T100" s="289">
        <f>+Sklop4[[#This Row],[Končna cena/enoto mere (EUR) z DDV]]*Sklop4[[#This Row],[Okvirna količina]]</f>
        <v>0</v>
      </c>
      <c r="U100" s="120" t="s">
        <v>77</v>
      </c>
    </row>
    <row r="101" spans="1:21" s="55" customFormat="1" ht="12">
      <c r="A101" s="326">
        <v>83</v>
      </c>
      <c r="B101" s="76">
        <v>2002277</v>
      </c>
      <c r="C101" s="76">
        <v>139</v>
      </c>
      <c r="D101" s="142" t="s">
        <v>320</v>
      </c>
      <c r="E101" s="140" t="s">
        <v>77</v>
      </c>
      <c r="F101" s="285" t="s">
        <v>0</v>
      </c>
      <c r="G101" s="141"/>
      <c r="H101" s="286">
        <v>100</v>
      </c>
      <c r="I101" s="297" t="s">
        <v>0</v>
      </c>
      <c r="J101" s="292"/>
      <c r="K101" s="120" t="s">
        <v>77</v>
      </c>
      <c r="L101" s="120" t="s">
        <v>77</v>
      </c>
      <c r="M101" s="120" t="s">
        <v>77</v>
      </c>
      <c r="N101" s="116"/>
      <c r="O101" s="120" t="s">
        <v>77</v>
      </c>
      <c r="P101" s="295"/>
      <c r="Q101" s="289">
        <f>+Sklop4[[#This Row],[cena/enota brez DDV v EUR]]*Sklop4[[#This Row],[Stopnja DDV (%)]]</f>
        <v>0</v>
      </c>
      <c r="R101" s="289">
        <f>+Sklop4[[#This Row],[cena/enota brez DDV v EUR]]+Sklop4[[#This Row],[Davek (EUR)]]</f>
        <v>0</v>
      </c>
      <c r="S101" s="289">
        <f>+Sklop4[[#This Row],[cena/enota brez DDV v EUR]]*Sklop4[[#This Row],[Okvirna količina]]</f>
        <v>0</v>
      </c>
      <c r="T101" s="289">
        <f>+Sklop4[[#This Row],[Končna cena/enoto mere (EUR) z DDV]]*Sklop4[[#This Row],[Okvirna količina]]</f>
        <v>0</v>
      </c>
      <c r="U101" s="120" t="s">
        <v>77</v>
      </c>
    </row>
    <row r="102" spans="1:21" s="55" customFormat="1" ht="12">
      <c r="A102" s="326">
        <v>84</v>
      </c>
      <c r="B102" s="76">
        <v>2002278</v>
      </c>
      <c r="C102" s="76">
        <v>139</v>
      </c>
      <c r="D102" s="142" t="s">
        <v>196</v>
      </c>
      <c r="E102" s="140" t="s">
        <v>77</v>
      </c>
      <c r="F102" s="285" t="s">
        <v>0</v>
      </c>
      <c r="G102" s="141"/>
      <c r="H102" s="286">
        <v>7000</v>
      </c>
      <c r="I102" s="297" t="s">
        <v>0</v>
      </c>
      <c r="J102" s="292"/>
      <c r="K102" s="120" t="s">
        <v>77</v>
      </c>
      <c r="L102" s="120" t="s">
        <v>77</v>
      </c>
      <c r="M102" s="120" t="s">
        <v>77</v>
      </c>
      <c r="N102" s="116"/>
      <c r="O102" s="120" t="s">
        <v>77</v>
      </c>
      <c r="P102" s="295"/>
      <c r="Q102" s="289">
        <f>+Sklop4[[#This Row],[cena/enota brez DDV v EUR]]*Sklop4[[#This Row],[Stopnja DDV (%)]]</f>
        <v>0</v>
      </c>
      <c r="R102" s="289">
        <f>+Sklop4[[#This Row],[cena/enota brez DDV v EUR]]+Sklop4[[#This Row],[Davek (EUR)]]</f>
        <v>0</v>
      </c>
      <c r="S102" s="289">
        <f>+Sklop4[[#This Row],[cena/enota brez DDV v EUR]]*Sklop4[[#This Row],[Okvirna količina]]</f>
        <v>0</v>
      </c>
      <c r="T102" s="289">
        <f>+Sklop4[[#This Row],[Končna cena/enoto mere (EUR) z DDV]]*Sklop4[[#This Row],[Okvirna količina]]</f>
        <v>0</v>
      </c>
      <c r="U102" s="120" t="s">
        <v>77</v>
      </c>
    </row>
    <row r="103" spans="1:21" s="55" customFormat="1" ht="12">
      <c r="A103" s="326">
        <v>85</v>
      </c>
      <c r="B103" s="76">
        <v>2003117</v>
      </c>
      <c r="C103" s="76">
        <v>139</v>
      </c>
      <c r="D103" s="142" t="s">
        <v>210</v>
      </c>
      <c r="E103" s="140" t="s">
        <v>77</v>
      </c>
      <c r="F103" s="285" t="s">
        <v>0</v>
      </c>
      <c r="G103" s="141"/>
      <c r="H103" s="286">
        <v>3400</v>
      </c>
      <c r="I103" s="297" t="s">
        <v>0</v>
      </c>
      <c r="J103" s="292"/>
      <c r="K103" s="120" t="s">
        <v>77</v>
      </c>
      <c r="L103" s="120" t="s">
        <v>77</v>
      </c>
      <c r="M103" s="120" t="s">
        <v>77</v>
      </c>
      <c r="N103" s="116"/>
      <c r="O103" s="120" t="s">
        <v>77</v>
      </c>
      <c r="P103" s="295"/>
      <c r="Q103" s="289">
        <f>+Sklop4[[#This Row],[cena/enota brez DDV v EUR]]*Sklop4[[#This Row],[Stopnja DDV (%)]]</f>
        <v>0</v>
      </c>
      <c r="R103" s="289">
        <f>+Sklop4[[#This Row],[cena/enota brez DDV v EUR]]+Sklop4[[#This Row],[Davek (EUR)]]</f>
        <v>0</v>
      </c>
      <c r="S103" s="289">
        <f>+Sklop4[[#This Row],[cena/enota brez DDV v EUR]]*Sklop4[[#This Row],[Okvirna količina]]</f>
        <v>0</v>
      </c>
      <c r="T103" s="289">
        <f>+Sklop4[[#This Row],[Končna cena/enoto mere (EUR) z DDV]]*Sklop4[[#This Row],[Okvirna količina]]</f>
        <v>0</v>
      </c>
      <c r="U103" s="120" t="s">
        <v>77</v>
      </c>
    </row>
    <row r="104" spans="1:21" s="55" customFormat="1" ht="12">
      <c r="A104" s="326">
        <v>86</v>
      </c>
      <c r="B104" s="76"/>
      <c r="C104" s="76">
        <v>139</v>
      </c>
      <c r="D104" s="142" t="s">
        <v>321</v>
      </c>
      <c r="E104" s="140" t="s">
        <v>77</v>
      </c>
      <c r="F104" s="285" t="s">
        <v>0</v>
      </c>
      <c r="G104" s="141"/>
      <c r="H104" s="286">
        <v>500</v>
      </c>
      <c r="I104" s="297" t="s">
        <v>0</v>
      </c>
      <c r="J104" s="292"/>
      <c r="K104" s="120" t="s">
        <v>77</v>
      </c>
      <c r="L104" s="120" t="s">
        <v>77</v>
      </c>
      <c r="M104" s="120" t="s">
        <v>77</v>
      </c>
      <c r="N104" s="116"/>
      <c r="O104" s="120" t="s">
        <v>77</v>
      </c>
      <c r="P104" s="295"/>
      <c r="Q104" s="289">
        <f>+Sklop4[[#This Row],[cena/enota brez DDV v EUR]]*Sklop4[[#This Row],[Stopnja DDV (%)]]</f>
        <v>0</v>
      </c>
      <c r="R104" s="289">
        <f>+Sklop4[[#This Row],[cena/enota brez DDV v EUR]]+Sklop4[[#This Row],[Davek (EUR)]]</f>
        <v>0</v>
      </c>
      <c r="S104" s="289">
        <f>+Sklop4[[#This Row],[cena/enota brez DDV v EUR]]*Sklop4[[#This Row],[Okvirna količina]]</f>
        <v>0</v>
      </c>
      <c r="T104" s="289">
        <f>+Sklop4[[#This Row],[Končna cena/enoto mere (EUR) z DDV]]*Sklop4[[#This Row],[Okvirna količina]]</f>
        <v>0</v>
      </c>
      <c r="U104" s="120" t="s">
        <v>77</v>
      </c>
    </row>
    <row r="105" spans="1:21" s="55" customFormat="1" ht="12">
      <c r="A105" s="326">
        <v>87</v>
      </c>
      <c r="B105" s="76">
        <v>2002391</v>
      </c>
      <c r="C105" s="76">
        <v>139</v>
      </c>
      <c r="D105" s="142" t="s">
        <v>322</v>
      </c>
      <c r="E105" s="140" t="s">
        <v>77</v>
      </c>
      <c r="F105" s="285" t="s">
        <v>0</v>
      </c>
      <c r="G105" s="141"/>
      <c r="H105" s="286">
        <v>250</v>
      </c>
      <c r="I105" s="297" t="s">
        <v>0</v>
      </c>
      <c r="J105" s="292"/>
      <c r="K105" s="120" t="s">
        <v>77</v>
      </c>
      <c r="L105" s="120" t="s">
        <v>77</v>
      </c>
      <c r="M105" s="120" t="s">
        <v>77</v>
      </c>
      <c r="N105" s="116"/>
      <c r="O105" s="120" t="s">
        <v>77</v>
      </c>
      <c r="P105" s="295"/>
      <c r="Q105" s="289">
        <f>+Sklop4[[#This Row],[cena/enota brez DDV v EUR]]*Sklop4[[#This Row],[Stopnja DDV (%)]]</f>
        <v>0</v>
      </c>
      <c r="R105" s="289">
        <f>+Sklop4[[#This Row],[cena/enota brez DDV v EUR]]+Sklop4[[#This Row],[Davek (EUR)]]</f>
        <v>0</v>
      </c>
      <c r="S105" s="289">
        <f>+Sklop4[[#This Row],[cena/enota brez DDV v EUR]]*Sklop4[[#This Row],[Okvirna količina]]</f>
        <v>0</v>
      </c>
      <c r="T105" s="289">
        <f>+Sklop4[[#This Row],[Končna cena/enoto mere (EUR) z DDV]]*Sklop4[[#This Row],[Okvirna količina]]</f>
        <v>0</v>
      </c>
      <c r="U105" s="120" t="s">
        <v>77</v>
      </c>
    </row>
    <row r="106" spans="1:21" s="55" customFormat="1" ht="12">
      <c r="A106" s="326">
        <v>88</v>
      </c>
      <c r="B106" s="76">
        <v>2002274</v>
      </c>
      <c r="C106" s="76">
        <v>139</v>
      </c>
      <c r="D106" s="142" t="s">
        <v>323</v>
      </c>
      <c r="E106" s="140" t="s">
        <v>77</v>
      </c>
      <c r="F106" s="285" t="s">
        <v>0</v>
      </c>
      <c r="G106" s="141"/>
      <c r="H106" s="286">
        <v>60</v>
      </c>
      <c r="I106" s="297" t="s">
        <v>0</v>
      </c>
      <c r="J106" s="292"/>
      <c r="K106" s="120" t="s">
        <v>77</v>
      </c>
      <c r="L106" s="120" t="s">
        <v>77</v>
      </c>
      <c r="M106" s="120" t="s">
        <v>77</v>
      </c>
      <c r="N106" s="116"/>
      <c r="O106" s="120" t="s">
        <v>77</v>
      </c>
      <c r="P106" s="295"/>
      <c r="Q106" s="289">
        <f>+Sklop4[[#This Row],[cena/enota brez DDV v EUR]]*Sklop4[[#This Row],[Stopnja DDV (%)]]</f>
        <v>0</v>
      </c>
      <c r="R106" s="289">
        <f>+Sklop4[[#This Row],[cena/enota brez DDV v EUR]]+Sklop4[[#This Row],[Davek (EUR)]]</f>
        <v>0</v>
      </c>
      <c r="S106" s="289">
        <f>+Sklop4[[#This Row],[cena/enota brez DDV v EUR]]*Sklop4[[#This Row],[Okvirna količina]]</f>
        <v>0</v>
      </c>
      <c r="T106" s="289">
        <f>+Sklop4[[#This Row],[Končna cena/enoto mere (EUR) z DDV]]*Sklop4[[#This Row],[Okvirna količina]]</f>
        <v>0</v>
      </c>
      <c r="U106" s="120" t="s">
        <v>77</v>
      </c>
    </row>
    <row r="107" spans="1:21" s="55" customFormat="1" ht="12">
      <c r="A107" s="326">
        <v>89</v>
      </c>
      <c r="B107" s="76">
        <v>2002279</v>
      </c>
      <c r="C107" s="76">
        <v>139</v>
      </c>
      <c r="D107" s="142" t="s">
        <v>192</v>
      </c>
      <c r="E107" s="140" t="s">
        <v>77</v>
      </c>
      <c r="F107" s="285" t="s">
        <v>0</v>
      </c>
      <c r="G107" s="141"/>
      <c r="H107" s="286">
        <v>20</v>
      </c>
      <c r="I107" s="297" t="s">
        <v>0</v>
      </c>
      <c r="J107" s="292"/>
      <c r="K107" s="120" t="s">
        <v>77</v>
      </c>
      <c r="L107" s="120" t="s">
        <v>77</v>
      </c>
      <c r="M107" s="120" t="s">
        <v>77</v>
      </c>
      <c r="N107" s="116"/>
      <c r="O107" s="120" t="s">
        <v>77</v>
      </c>
      <c r="P107" s="295"/>
      <c r="Q107" s="289">
        <f>+Sklop4[[#This Row],[cena/enota brez DDV v EUR]]*Sklop4[[#This Row],[Stopnja DDV (%)]]</f>
        <v>0</v>
      </c>
      <c r="R107" s="289">
        <f>+Sklop4[[#This Row],[cena/enota brez DDV v EUR]]+Sklop4[[#This Row],[Davek (EUR)]]</f>
        <v>0</v>
      </c>
      <c r="S107" s="289">
        <f>+Sklop4[[#This Row],[cena/enota brez DDV v EUR]]*Sklop4[[#This Row],[Okvirna količina]]</f>
        <v>0</v>
      </c>
      <c r="T107" s="289">
        <f>+Sklop4[[#This Row],[Končna cena/enoto mere (EUR) z DDV]]*Sklop4[[#This Row],[Okvirna količina]]</f>
        <v>0</v>
      </c>
      <c r="U107" s="120" t="s">
        <v>77</v>
      </c>
    </row>
    <row r="108" spans="1:21" s="55" customFormat="1" ht="12">
      <c r="A108" s="326">
        <v>90</v>
      </c>
      <c r="B108" s="76">
        <v>2002280</v>
      </c>
      <c r="C108" s="76">
        <v>139</v>
      </c>
      <c r="D108" s="142" t="s">
        <v>193</v>
      </c>
      <c r="E108" s="140" t="s">
        <v>77</v>
      </c>
      <c r="F108" s="285" t="s">
        <v>0</v>
      </c>
      <c r="G108" s="141"/>
      <c r="H108" s="286">
        <v>50</v>
      </c>
      <c r="I108" s="297" t="s">
        <v>0</v>
      </c>
      <c r="J108" s="292"/>
      <c r="K108" s="120" t="s">
        <v>77</v>
      </c>
      <c r="L108" s="120" t="s">
        <v>77</v>
      </c>
      <c r="M108" s="120" t="s">
        <v>77</v>
      </c>
      <c r="N108" s="116"/>
      <c r="O108" s="120" t="s">
        <v>77</v>
      </c>
      <c r="P108" s="295"/>
      <c r="Q108" s="289">
        <f>+Sklop4[[#This Row],[cena/enota brez DDV v EUR]]*Sklop4[[#This Row],[Stopnja DDV (%)]]</f>
        <v>0</v>
      </c>
      <c r="R108" s="289">
        <f>+Sklop4[[#This Row],[cena/enota brez DDV v EUR]]+Sklop4[[#This Row],[Davek (EUR)]]</f>
        <v>0</v>
      </c>
      <c r="S108" s="289">
        <f>+Sklop4[[#This Row],[cena/enota brez DDV v EUR]]*Sklop4[[#This Row],[Okvirna količina]]</f>
        <v>0</v>
      </c>
      <c r="T108" s="289">
        <f>+Sklop4[[#This Row],[Končna cena/enoto mere (EUR) z DDV]]*Sklop4[[#This Row],[Okvirna količina]]</f>
        <v>0</v>
      </c>
      <c r="U108" s="120" t="s">
        <v>77</v>
      </c>
    </row>
    <row r="109" spans="1:21" s="55" customFormat="1" ht="12">
      <c r="A109" s="326">
        <v>91</v>
      </c>
      <c r="B109" s="76">
        <v>2002281</v>
      </c>
      <c r="C109" s="76">
        <v>139</v>
      </c>
      <c r="D109" s="142" t="s">
        <v>324</v>
      </c>
      <c r="E109" s="140" t="s">
        <v>77</v>
      </c>
      <c r="F109" s="285" t="s">
        <v>0</v>
      </c>
      <c r="G109" s="141"/>
      <c r="H109" s="286">
        <v>100</v>
      </c>
      <c r="I109" s="297" t="s">
        <v>0</v>
      </c>
      <c r="J109" s="292"/>
      <c r="K109" s="120" t="s">
        <v>77</v>
      </c>
      <c r="L109" s="120" t="s">
        <v>77</v>
      </c>
      <c r="M109" s="120" t="s">
        <v>77</v>
      </c>
      <c r="N109" s="116"/>
      <c r="O109" s="120" t="s">
        <v>77</v>
      </c>
      <c r="P109" s="295"/>
      <c r="Q109" s="289">
        <f>+Sklop4[[#This Row],[cena/enota brez DDV v EUR]]*Sklop4[[#This Row],[Stopnja DDV (%)]]</f>
        <v>0</v>
      </c>
      <c r="R109" s="289">
        <f>+Sklop4[[#This Row],[cena/enota brez DDV v EUR]]+Sklop4[[#This Row],[Davek (EUR)]]</f>
        <v>0</v>
      </c>
      <c r="S109" s="289">
        <f>+Sklop4[[#This Row],[cena/enota brez DDV v EUR]]*Sklop4[[#This Row],[Okvirna količina]]</f>
        <v>0</v>
      </c>
      <c r="T109" s="289">
        <f>+Sklop4[[#This Row],[Končna cena/enoto mere (EUR) z DDV]]*Sklop4[[#This Row],[Okvirna količina]]</f>
        <v>0</v>
      </c>
      <c r="U109" s="120" t="s">
        <v>77</v>
      </c>
    </row>
    <row r="110" spans="1:21" s="55" customFormat="1" ht="12">
      <c r="A110" s="326">
        <v>92</v>
      </c>
      <c r="B110" s="76">
        <v>2003175</v>
      </c>
      <c r="C110" s="76">
        <v>139</v>
      </c>
      <c r="D110" s="142" t="s">
        <v>325</v>
      </c>
      <c r="E110" s="140" t="s">
        <v>77</v>
      </c>
      <c r="F110" s="285" t="s">
        <v>0</v>
      </c>
      <c r="G110" s="141"/>
      <c r="H110" s="286">
        <v>20</v>
      </c>
      <c r="I110" s="297" t="s">
        <v>0</v>
      </c>
      <c r="J110" s="292"/>
      <c r="K110" s="120" t="s">
        <v>77</v>
      </c>
      <c r="L110" s="120" t="s">
        <v>77</v>
      </c>
      <c r="M110" s="120" t="s">
        <v>77</v>
      </c>
      <c r="N110" s="116"/>
      <c r="O110" s="120" t="s">
        <v>77</v>
      </c>
      <c r="P110" s="295"/>
      <c r="Q110" s="289">
        <f>+Sklop4[[#This Row],[cena/enota brez DDV v EUR]]*Sklop4[[#This Row],[Stopnja DDV (%)]]</f>
        <v>0</v>
      </c>
      <c r="R110" s="289">
        <f>+Sklop4[[#This Row],[cena/enota brez DDV v EUR]]+Sklop4[[#This Row],[Davek (EUR)]]</f>
        <v>0</v>
      </c>
      <c r="S110" s="289">
        <f>+Sklop4[[#This Row],[cena/enota brez DDV v EUR]]*Sklop4[[#This Row],[Okvirna količina]]</f>
        <v>0</v>
      </c>
      <c r="T110" s="289">
        <f>+Sklop4[[#This Row],[Končna cena/enoto mere (EUR) z DDV]]*Sklop4[[#This Row],[Okvirna količina]]</f>
        <v>0</v>
      </c>
      <c r="U110" s="120" t="s">
        <v>77</v>
      </c>
    </row>
    <row r="111" spans="1:21" s="55" customFormat="1" ht="12">
      <c r="A111" s="326">
        <v>93</v>
      </c>
      <c r="B111" s="76">
        <v>2003176</v>
      </c>
      <c r="C111" s="76">
        <v>139</v>
      </c>
      <c r="D111" s="142" t="s">
        <v>326</v>
      </c>
      <c r="E111" s="140" t="s">
        <v>77</v>
      </c>
      <c r="F111" s="285" t="s">
        <v>0</v>
      </c>
      <c r="G111" s="141"/>
      <c r="H111" s="286">
        <v>240</v>
      </c>
      <c r="I111" s="297" t="s">
        <v>0</v>
      </c>
      <c r="J111" s="292"/>
      <c r="K111" s="120" t="s">
        <v>77</v>
      </c>
      <c r="L111" s="120" t="s">
        <v>77</v>
      </c>
      <c r="M111" s="120" t="s">
        <v>77</v>
      </c>
      <c r="N111" s="116"/>
      <c r="O111" s="120" t="s">
        <v>77</v>
      </c>
      <c r="P111" s="295"/>
      <c r="Q111" s="289">
        <f>+Sklop4[[#This Row],[cena/enota brez DDV v EUR]]*Sklop4[[#This Row],[Stopnja DDV (%)]]</f>
        <v>0</v>
      </c>
      <c r="R111" s="289">
        <f>+Sklop4[[#This Row],[cena/enota brez DDV v EUR]]+Sklop4[[#This Row],[Davek (EUR)]]</f>
        <v>0</v>
      </c>
      <c r="S111" s="289">
        <f>+Sklop4[[#This Row],[cena/enota brez DDV v EUR]]*Sklop4[[#This Row],[Okvirna količina]]</f>
        <v>0</v>
      </c>
      <c r="T111" s="289">
        <f>+Sklop4[[#This Row],[Končna cena/enoto mere (EUR) z DDV]]*Sklop4[[#This Row],[Okvirna količina]]</f>
        <v>0</v>
      </c>
      <c r="U111" s="120" t="s">
        <v>77</v>
      </c>
    </row>
    <row r="112" spans="1:21" s="55" customFormat="1" ht="12">
      <c r="A112" s="326">
        <v>94</v>
      </c>
      <c r="B112" s="76">
        <v>2002282</v>
      </c>
      <c r="C112" s="76">
        <v>139</v>
      </c>
      <c r="D112" s="142" t="s">
        <v>327</v>
      </c>
      <c r="E112" s="140" t="s">
        <v>77</v>
      </c>
      <c r="F112" s="285" t="s">
        <v>0</v>
      </c>
      <c r="G112" s="141"/>
      <c r="H112" s="286">
        <v>250</v>
      </c>
      <c r="I112" s="297" t="s">
        <v>0</v>
      </c>
      <c r="J112" s="292"/>
      <c r="K112" s="120" t="s">
        <v>77</v>
      </c>
      <c r="L112" s="120" t="s">
        <v>77</v>
      </c>
      <c r="M112" s="120" t="s">
        <v>77</v>
      </c>
      <c r="N112" s="116"/>
      <c r="O112" s="120" t="s">
        <v>77</v>
      </c>
      <c r="P112" s="295"/>
      <c r="Q112" s="289">
        <f>+Sklop4[[#This Row],[cena/enota brez DDV v EUR]]*Sklop4[[#This Row],[Stopnja DDV (%)]]</f>
        <v>0</v>
      </c>
      <c r="R112" s="289">
        <f>+Sklop4[[#This Row],[cena/enota brez DDV v EUR]]+Sklop4[[#This Row],[Davek (EUR)]]</f>
        <v>0</v>
      </c>
      <c r="S112" s="289">
        <f>+Sklop4[[#This Row],[cena/enota brez DDV v EUR]]*Sklop4[[#This Row],[Okvirna količina]]</f>
        <v>0</v>
      </c>
      <c r="T112" s="289">
        <f>+Sklop4[[#This Row],[Končna cena/enoto mere (EUR) z DDV]]*Sklop4[[#This Row],[Okvirna količina]]</f>
        <v>0</v>
      </c>
      <c r="U112" s="120" t="s">
        <v>77</v>
      </c>
    </row>
    <row r="113" spans="1:21" s="55" customFormat="1" ht="12">
      <c r="A113" s="326">
        <v>95</v>
      </c>
      <c r="B113" s="76">
        <v>2003578</v>
      </c>
      <c r="C113" s="76">
        <v>139</v>
      </c>
      <c r="D113" s="142" t="s">
        <v>328</v>
      </c>
      <c r="E113" s="140" t="s">
        <v>77</v>
      </c>
      <c r="F113" s="285" t="s">
        <v>0</v>
      </c>
      <c r="G113" s="141"/>
      <c r="H113" s="286">
        <v>40</v>
      </c>
      <c r="I113" s="297" t="s">
        <v>0</v>
      </c>
      <c r="J113" s="292"/>
      <c r="K113" s="120" t="s">
        <v>77</v>
      </c>
      <c r="L113" s="120" t="s">
        <v>77</v>
      </c>
      <c r="M113" s="120" t="s">
        <v>77</v>
      </c>
      <c r="N113" s="116"/>
      <c r="O113" s="120" t="s">
        <v>77</v>
      </c>
      <c r="P113" s="295"/>
      <c r="Q113" s="289">
        <f>+Sklop4[[#This Row],[cena/enota brez DDV v EUR]]*Sklop4[[#This Row],[Stopnja DDV (%)]]</f>
        <v>0</v>
      </c>
      <c r="R113" s="289">
        <f>+Sklop4[[#This Row],[cena/enota brez DDV v EUR]]+Sklop4[[#This Row],[Davek (EUR)]]</f>
        <v>0</v>
      </c>
      <c r="S113" s="289">
        <f>+Sklop4[[#This Row],[cena/enota brez DDV v EUR]]*Sklop4[[#This Row],[Okvirna količina]]</f>
        <v>0</v>
      </c>
      <c r="T113" s="289">
        <f>+Sklop4[[#This Row],[Končna cena/enoto mere (EUR) z DDV]]*Sklop4[[#This Row],[Okvirna količina]]</f>
        <v>0</v>
      </c>
      <c r="U113" s="120" t="s">
        <v>77</v>
      </c>
    </row>
    <row r="114" spans="1:21" s="55" customFormat="1" ht="12">
      <c r="A114" s="326">
        <v>96</v>
      </c>
      <c r="B114" s="76"/>
      <c r="C114" s="76">
        <v>139</v>
      </c>
      <c r="D114" s="142" t="s">
        <v>329</v>
      </c>
      <c r="E114" s="140" t="s">
        <v>77</v>
      </c>
      <c r="F114" s="285" t="s">
        <v>0</v>
      </c>
      <c r="G114" s="141"/>
      <c r="H114" s="286">
        <v>130</v>
      </c>
      <c r="I114" s="297" t="s">
        <v>0</v>
      </c>
      <c r="J114" s="292"/>
      <c r="K114" s="120" t="s">
        <v>77</v>
      </c>
      <c r="L114" s="120" t="s">
        <v>77</v>
      </c>
      <c r="M114" s="120" t="s">
        <v>77</v>
      </c>
      <c r="N114" s="116"/>
      <c r="O114" s="120" t="s">
        <v>77</v>
      </c>
      <c r="P114" s="295"/>
      <c r="Q114" s="289">
        <f>+Sklop4[[#This Row],[cena/enota brez DDV v EUR]]*Sklop4[[#This Row],[Stopnja DDV (%)]]</f>
        <v>0</v>
      </c>
      <c r="R114" s="289">
        <f>+Sklop4[[#This Row],[cena/enota brez DDV v EUR]]+Sklop4[[#This Row],[Davek (EUR)]]</f>
        <v>0</v>
      </c>
      <c r="S114" s="289">
        <f>+Sklop4[[#This Row],[cena/enota brez DDV v EUR]]*Sklop4[[#This Row],[Okvirna količina]]</f>
        <v>0</v>
      </c>
      <c r="T114" s="289">
        <f>+Sklop4[[#This Row],[Končna cena/enoto mere (EUR) z DDV]]*Sklop4[[#This Row],[Okvirna količina]]</f>
        <v>0</v>
      </c>
      <c r="U114" s="120" t="s">
        <v>77</v>
      </c>
    </row>
    <row r="115" spans="1:21" s="55" customFormat="1" ht="12">
      <c r="A115" s="326">
        <v>97</v>
      </c>
      <c r="B115" s="76">
        <v>2002474</v>
      </c>
      <c r="C115" s="76">
        <v>139</v>
      </c>
      <c r="D115" s="142" t="s">
        <v>330</v>
      </c>
      <c r="E115" s="140" t="s">
        <v>77</v>
      </c>
      <c r="F115" s="285" t="s">
        <v>0</v>
      </c>
      <c r="G115" s="141"/>
      <c r="H115" s="286">
        <v>500</v>
      </c>
      <c r="I115" s="297" t="s">
        <v>0</v>
      </c>
      <c r="J115" s="292"/>
      <c r="K115" s="120" t="s">
        <v>77</v>
      </c>
      <c r="L115" s="120" t="s">
        <v>77</v>
      </c>
      <c r="M115" s="120" t="s">
        <v>77</v>
      </c>
      <c r="N115" s="116"/>
      <c r="O115" s="120" t="s">
        <v>77</v>
      </c>
      <c r="P115" s="295"/>
      <c r="Q115" s="289">
        <f>+Sklop4[[#This Row],[cena/enota brez DDV v EUR]]*Sklop4[[#This Row],[Stopnja DDV (%)]]</f>
        <v>0</v>
      </c>
      <c r="R115" s="289">
        <f>+Sklop4[[#This Row],[cena/enota brez DDV v EUR]]+Sklop4[[#This Row],[Davek (EUR)]]</f>
        <v>0</v>
      </c>
      <c r="S115" s="289">
        <f>+Sklop4[[#This Row],[cena/enota brez DDV v EUR]]*Sklop4[[#This Row],[Okvirna količina]]</f>
        <v>0</v>
      </c>
      <c r="T115" s="289">
        <f>+Sklop4[[#This Row],[Končna cena/enoto mere (EUR) z DDV]]*Sklop4[[#This Row],[Okvirna količina]]</f>
        <v>0</v>
      </c>
      <c r="U115" s="120" t="s">
        <v>77</v>
      </c>
    </row>
    <row r="116" spans="1:21" s="55" customFormat="1" ht="12">
      <c r="A116" s="326">
        <v>98</v>
      </c>
      <c r="B116" s="76">
        <v>2002291</v>
      </c>
      <c r="C116" s="76">
        <v>139</v>
      </c>
      <c r="D116" s="142" t="s">
        <v>331</v>
      </c>
      <c r="E116" s="140" t="s">
        <v>77</v>
      </c>
      <c r="F116" s="285" t="s">
        <v>0</v>
      </c>
      <c r="G116" s="141"/>
      <c r="H116" s="286">
        <v>250</v>
      </c>
      <c r="I116" s="297" t="s">
        <v>0</v>
      </c>
      <c r="J116" s="292"/>
      <c r="K116" s="120" t="s">
        <v>77</v>
      </c>
      <c r="L116" s="120" t="s">
        <v>77</v>
      </c>
      <c r="M116" s="120" t="s">
        <v>77</v>
      </c>
      <c r="N116" s="116"/>
      <c r="O116" s="120" t="s">
        <v>77</v>
      </c>
      <c r="P116" s="295"/>
      <c r="Q116" s="289">
        <f>+Sklop4[[#This Row],[cena/enota brez DDV v EUR]]*Sklop4[[#This Row],[Stopnja DDV (%)]]</f>
        <v>0</v>
      </c>
      <c r="R116" s="289">
        <f>+Sklop4[[#This Row],[cena/enota brez DDV v EUR]]+Sklop4[[#This Row],[Davek (EUR)]]</f>
        <v>0</v>
      </c>
      <c r="S116" s="289">
        <f>+Sklop4[[#This Row],[cena/enota brez DDV v EUR]]*Sklop4[[#This Row],[Okvirna količina]]</f>
        <v>0</v>
      </c>
      <c r="T116" s="289">
        <f>+Sklop4[[#This Row],[Končna cena/enoto mere (EUR) z DDV]]*Sklop4[[#This Row],[Okvirna količina]]</f>
        <v>0</v>
      </c>
      <c r="U116" s="120" t="s">
        <v>77</v>
      </c>
    </row>
    <row r="117" spans="1:21" s="55" customFormat="1" ht="12">
      <c r="A117" s="326">
        <v>99</v>
      </c>
      <c r="B117" s="76">
        <v>2002283</v>
      </c>
      <c r="C117" s="76">
        <v>139</v>
      </c>
      <c r="D117" s="142" t="s">
        <v>194</v>
      </c>
      <c r="E117" s="140" t="s">
        <v>77</v>
      </c>
      <c r="F117" s="285" t="s">
        <v>0</v>
      </c>
      <c r="G117" s="141"/>
      <c r="H117" s="286">
        <v>250</v>
      </c>
      <c r="I117" s="297" t="s">
        <v>0</v>
      </c>
      <c r="J117" s="292"/>
      <c r="K117" s="120" t="s">
        <v>77</v>
      </c>
      <c r="L117" s="120" t="s">
        <v>77</v>
      </c>
      <c r="M117" s="120" t="s">
        <v>77</v>
      </c>
      <c r="N117" s="116"/>
      <c r="O117" s="120" t="s">
        <v>77</v>
      </c>
      <c r="P117" s="295"/>
      <c r="Q117" s="289">
        <f>+Sklop4[[#This Row],[cena/enota brez DDV v EUR]]*Sklop4[[#This Row],[Stopnja DDV (%)]]</f>
        <v>0</v>
      </c>
      <c r="R117" s="289">
        <f>+Sklop4[[#This Row],[cena/enota brez DDV v EUR]]+Sklop4[[#This Row],[Davek (EUR)]]</f>
        <v>0</v>
      </c>
      <c r="S117" s="289">
        <f>+Sklop4[[#This Row],[cena/enota brez DDV v EUR]]*Sklop4[[#This Row],[Okvirna količina]]</f>
        <v>0</v>
      </c>
      <c r="T117" s="289">
        <f>+Sklop4[[#This Row],[Končna cena/enoto mere (EUR) z DDV]]*Sklop4[[#This Row],[Okvirna količina]]</f>
        <v>0</v>
      </c>
      <c r="U117" s="120" t="s">
        <v>77</v>
      </c>
    </row>
    <row r="118" spans="1:21" s="55" customFormat="1" ht="12">
      <c r="A118" s="465">
        <v>100</v>
      </c>
      <c r="B118" s="466">
        <v>2003345</v>
      </c>
      <c r="C118" s="466">
        <v>139</v>
      </c>
      <c r="D118" s="467" t="s">
        <v>881</v>
      </c>
      <c r="E118" s="419" t="s">
        <v>77</v>
      </c>
      <c r="F118" s="468" t="s">
        <v>0</v>
      </c>
      <c r="G118" s="469"/>
      <c r="H118" s="470">
        <v>60</v>
      </c>
      <c r="I118" s="471" t="s">
        <v>0</v>
      </c>
      <c r="J118" s="292"/>
      <c r="K118" s="120" t="s">
        <v>77</v>
      </c>
      <c r="L118" s="120" t="s">
        <v>77</v>
      </c>
      <c r="M118" s="120" t="s">
        <v>77</v>
      </c>
      <c r="N118" s="116"/>
      <c r="O118" s="120" t="s">
        <v>77</v>
      </c>
      <c r="P118" s="295"/>
      <c r="Q118" s="289">
        <f>+Sklop4[[#This Row],[cena/enota brez DDV v EUR]]*Sklop4[[#This Row],[Stopnja DDV (%)]]</f>
        <v>0</v>
      </c>
      <c r="R118" s="289">
        <f>+Sklop4[[#This Row],[cena/enota brez DDV v EUR]]+Sklop4[[#This Row],[Davek (EUR)]]</f>
        <v>0</v>
      </c>
      <c r="S118" s="289">
        <f>+Sklop4[[#This Row],[cena/enota brez DDV v EUR]]*Sklop4[[#This Row],[Okvirna količina]]</f>
        <v>0</v>
      </c>
      <c r="T118" s="289">
        <f>+Sklop4[[#This Row],[Končna cena/enoto mere (EUR) z DDV]]*Sklop4[[#This Row],[Okvirna količina]]</f>
        <v>0</v>
      </c>
      <c r="U118" s="120" t="s">
        <v>77</v>
      </c>
    </row>
    <row r="119" spans="1:21" s="55" customFormat="1" ht="24">
      <c r="A119" s="472">
        <v>101</v>
      </c>
      <c r="B119" s="422">
        <v>2003579</v>
      </c>
      <c r="C119" s="422">
        <v>139</v>
      </c>
      <c r="D119" s="473" t="s">
        <v>332</v>
      </c>
      <c r="E119" s="490" t="s">
        <v>884</v>
      </c>
      <c r="F119" s="474"/>
      <c r="G119" s="141"/>
      <c r="H119" s="286"/>
      <c r="I119" s="297"/>
      <c r="J119" s="292"/>
      <c r="K119" s="120" t="s">
        <v>77</v>
      </c>
      <c r="L119" s="120" t="s">
        <v>77</v>
      </c>
      <c r="M119" s="120" t="s">
        <v>77</v>
      </c>
      <c r="N119" s="116"/>
      <c r="O119" s="120" t="s">
        <v>77</v>
      </c>
      <c r="P119" s="295"/>
      <c r="Q119" s="289">
        <f>+Sklop4[[#This Row],[cena/enota brez DDV v EUR]]*Sklop4[[#This Row],[Stopnja DDV (%)]]</f>
        <v>0</v>
      </c>
      <c r="R119" s="289">
        <f>+Sklop4[[#This Row],[cena/enota brez DDV v EUR]]+Sklop4[[#This Row],[Davek (EUR)]]</f>
        <v>0</v>
      </c>
      <c r="S119" s="289">
        <f>+Sklop4[[#This Row],[cena/enota brez DDV v EUR]]*Sklop4[[#This Row],[Okvirna količina]]</f>
        <v>0</v>
      </c>
      <c r="T119" s="289">
        <f>+Sklop4[[#This Row],[Končna cena/enoto mere (EUR) z DDV]]*Sklop4[[#This Row],[Okvirna količina]]</f>
        <v>0</v>
      </c>
      <c r="U119" s="120" t="s">
        <v>77</v>
      </c>
    </row>
    <row r="120" spans="1:21" s="55" customFormat="1" ht="12">
      <c r="A120" s="326">
        <v>102</v>
      </c>
      <c r="B120" s="76">
        <v>2002284</v>
      </c>
      <c r="C120" s="76">
        <v>139</v>
      </c>
      <c r="D120" s="142" t="s">
        <v>333</v>
      </c>
      <c r="E120" s="140" t="s">
        <v>77</v>
      </c>
      <c r="F120" s="285" t="s">
        <v>0</v>
      </c>
      <c r="G120" s="141"/>
      <c r="H120" s="286">
        <v>20</v>
      </c>
      <c r="I120" s="297" t="s">
        <v>0</v>
      </c>
      <c r="J120" s="292"/>
      <c r="K120" s="120" t="s">
        <v>77</v>
      </c>
      <c r="L120" s="120" t="s">
        <v>77</v>
      </c>
      <c r="M120" s="120" t="s">
        <v>77</v>
      </c>
      <c r="N120" s="116"/>
      <c r="O120" s="120" t="s">
        <v>77</v>
      </c>
      <c r="P120" s="295"/>
      <c r="Q120" s="289">
        <f>+Sklop4[[#This Row],[cena/enota brez DDV v EUR]]*Sklop4[[#This Row],[Stopnja DDV (%)]]</f>
        <v>0</v>
      </c>
      <c r="R120" s="289">
        <f>+Sklop4[[#This Row],[cena/enota brez DDV v EUR]]+Sklop4[[#This Row],[Davek (EUR)]]</f>
        <v>0</v>
      </c>
      <c r="S120" s="289">
        <f>+Sklop4[[#This Row],[cena/enota brez DDV v EUR]]*Sklop4[[#This Row],[Okvirna količina]]</f>
        <v>0</v>
      </c>
      <c r="T120" s="289">
        <f>+Sklop4[[#This Row],[Končna cena/enoto mere (EUR) z DDV]]*Sklop4[[#This Row],[Okvirna količina]]</f>
        <v>0</v>
      </c>
      <c r="U120" s="120" t="s">
        <v>77</v>
      </c>
    </row>
    <row r="121" spans="1:21" s="55" customFormat="1" ht="12">
      <c r="A121" s="326">
        <v>103</v>
      </c>
      <c r="B121" s="76">
        <v>2003580</v>
      </c>
      <c r="C121" s="76">
        <v>139</v>
      </c>
      <c r="D121" s="142" t="s">
        <v>334</v>
      </c>
      <c r="E121" s="140" t="s">
        <v>77</v>
      </c>
      <c r="F121" s="285" t="s">
        <v>0</v>
      </c>
      <c r="G121" s="141"/>
      <c r="H121" s="286">
        <v>20</v>
      </c>
      <c r="I121" s="297" t="s">
        <v>0</v>
      </c>
      <c r="J121" s="292"/>
      <c r="K121" s="120" t="s">
        <v>77</v>
      </c>
      <c r="L121" s="120" t="s">
        <v>77</v>
      </c>
      <c r="M121" s="120" t="s">
        <v>77</v>
      </c>
      <c r="N121" s="116"/>
      <c r="O121" s="120" t="s">
        <v>77</v>
      </c>
      <c r="P121" s="295"/>
      <c r="Q121" s="289">
        <f>+Sklop4[[#This Row],[cena/enota brez DDV v EUR]]*Sklop4[[#This Row],[Stopnja DDV (%)]]</f>
        <v>0</v>
      </c>
      <c r="R121" s="289">
        <f>+Sklop4[[#This Row],[cena/enota brez DDV v EUR]]+Sklop4[[#This Row],[Davek (EUR)]]</f>
        <v>0</v>
      </c>
      <c r="S121" s="289">
        <f>+Sklop4[[#This Row],[cena/enota brez DDV v EUR]]*Sklop4[[#This Row],[Okvirna količina]]</f>
        <v>0</v>
      </c>
      <c r="T121" s="289">
        <f>+Sklop4[[#This Row],[Končna cena/enoto mere (EUR) z DDV]]*Sklop4[[#This Row],[Okvirna količina]]</f>
        <v>0</v>
      </c>
      <c r="U121" s="120" t="s">
        <v>77</v>
      </c>
    </row>
    <row r="122" spans="1:21" s="55" customFormat="1" ht="12">
      <c r="A122" s="326">
        <v>104</v>
      </c>
      <c r="B122" s="76">
        <v>2003581</v>
      </c>
      <c r="C122" s="76">
        <v>139</v>
      </c>
      <c r="D122" s="142" t="s">
        <v>335</v>
      </c>
      <c r="E122" s="140" t="s">
        <v>77</v>
      </c>
      <c r="F122" s="285" t="s">
        <v>0</v>
      </c>
      <c r="G122" s="141"/>
      <c r="H122" s="286">
        <v>10</v>
      </c>
      <c r="I122" s="297" t="s">
        <v>0</v>
      </c>
      <c r="J122" s="292"/>
      <c r="K122" s="120" t="s">
        <v>77</v>
      </c>
      <c r="L122" s="120" t="s">
        <v>77</v>
      </c>
      <c r="M122" s="120" t="s">
        <v>77</v>
      </c>
      <c r="N122" s="116"/>
      <c r="O122" s="120" t="s">
        <v>77</v>
      </c>
      <c r="P122" s="295"/>
      <c r="Q122" s="289">
        <f>+Sklop4[[#This Row],[cena/enota brez DDV v EUR]]*Sklop4[[#This Row],[Stopnja DDV (%)]]</f>
        <v>0</v>
      </c>
      <c r="R122" s="289">
        <f>+Sklop4[[#This Row],[cena/enota brez DDV v EUR]]+Sklop4[[#This Row],[Davek (EUR)]]</f>
        <v>0</v>
      </c>
      <c r="S122" s="289">
        <f>+Sklop4[[#This Row],[cena/enota brez DDV v EUR]]*Sklop4[[#This Row],[Okvirna količina]]</f>
        <v>0</v>
      </c>
      <c r="T122" s="289">
        <f>+Sklop4[[#This Row],[Končna cena/enoto mere (EUR) z DDV]]*Sklop4[[#This Row],[Okvirna količina]]</f>
        <v>0</v>
      </c>
      <c r="U122" s="120" t="s">
        <v>77</v>
      </c>
    </row>
    <row r="123" spans="1:21" s="55" customFormat="1" ht="12">
      <c r="A123" s="326">
        <v>105</v>
      </c>
      <c r="B123" s="76">
        <v>2002130</v>
      </c>
      <c r="C123" s="76">
        <v>139</v>
      </c>
      <c r="D123" s="142" t="s">
        <v>336</v>
      </c>
      <c r="E123" s="140" t="s">
        <v>77</v>
      </c>
      <c r="F123" s="285" t="s">
        <v>0</v>
      </c>
      <c r="G123" s="141"/>
      <c r="H123" s="286">
        <v>10</v>
      </c>
      <c r="I123" s="297" t="s">
        <v>0</v>
      </c>
      <c r="J123" s="292"/>
      <c r="K123" s="120" t="s">
        <v>77</v>
      </c>
      <c r="L123" s="120" t="s">
        <v>77</v>
      </c>
      <c r="M123" s="120" t="s">
        <v>77</v>
      </c>
      <c r="N123" s="116"/>
      <c r="O123" s="120" t="s">
        <v>77</v>
      </c>
      <c r="P123" s="295"/>
      <c r="Q123" s="289">
        <f>+Sklop4[[#This Row],[cena/enota brez DDV v EUR]]*Sklop4[[#This Row],[Stopnja DDV (%)]]</f>
        <v>0</v>
      </c>
      <c r="R123" s="289">
        <f>+Sklop4[[#This Row],[cena/enota brez DDV v EUR]]+Sklop4[[#This Row],[Davek (EUR)]]</f>
        <v>0</v>
      </c>
      <c r="S123" s="289">
        <f>+Sklop4[[#This Row],[cena/enota brez DDV v EUR]]*Sklop4[[#This Row],[Okvirna količina]]</f>
        <v>0</v>
      </c>
      <c r="T123" s="289">
        <f>+Sklop4[[#This Row],[Končna cena/enoto mere (EUR) z DDV]]*Sklop4[[#This Row],[Okvirna količina]]</f>
        <v>0</v>
      </c>
      <c r="U123" s="120" t="s">
        <v>77</v>
      </c>
    </row>
    <row r="124" spans="1:21" s="55" customFormat="1" ht="12">
      <c r="A124" s="465">
        <v>106</v>
      </c>
      <c r="B124" s="466">
        <v>2002287</v>
      </c>
      <c r="C124" s="466">
        <v>139</v>
      </c>
      <c r="D124" s="467" t="s">
        <v>882</v>
      </c>
      <c r="E124" s="419" t="s">
        <v>77</v>
      </c>
      <c r="F124" s="468" t="s">
        <v>0</v>
      </c>
      <c r="G124" s="469"/>
      <c r="H124" s="470">
        <v>1050</v>
      </c>
      <c r="I124" s="471" t="s">
        <v>0</v>
      </c>
      <c r="J124" s="292"/>
      <c r="K124" s="120" t="s">
        <v>77</v>
      </c>
      <c r="L124" s="120" t="s">
        <v>77</v>
      </c>
      <c r="M124" s="120" t="s">
        <v>77</v>
      </c>
      <c r="N124" s="116"/>
      <c r="O124" s="120" t="s">
        <v>77</v>
      </c>
      <c r="P124" s="295"/>
      <c r="Q124" s="289">
        <f>+Sklop4[[#This Row],[cena/enota brez DDV v EUR]]*Sklop4[[#This Row],[Stopnja DDV (%)]]</f>
        <v>0</v>
      </c>
      <c r="R124" s="289">
        <f>+Sklop4[[#This Row],[cena/enota brez DDV v EUR]]+Sklop4[[#This Row],[Davek (EUR)]]</f>
        <v>0</v>
      </c>
      <c r="S124" s="289">
        <f>+Sklop4[[#This Row],[cena/enota brez DDV v EUR]]*Sklop4[[#This Row],[Okvirna količina]]</f>
        <v>0</v>
      </c>
      <c r="T124" s="289">
        <f>+Sklop4[[#This Row],[Končna cena/enoto mere (EUR) z DDV]]*Sklop4[[#This Row],[Okvirna količina]]</f>
        <v>0</v>
      </c>
      <c r="U124" s="120" t="s">
        <v>77</v>
      </c>
    </row>
    <row r="125" spans="1:21" s="55" customFormat="1" ht="24">
      <c r="A125" s="472">
        <v>107</v>
      </c>
      <c r="B125" s="422">
        <v>2002287</v>
      </c>
      <c r="C125" s="422">
        <v>139</v>
      </c>
      <c r="D125" s="473" t="s">
        <v>337</v>
      </c>
      <c r="E125" s="490" t="s">
        <v>884</v>
      </c>
      <c r="F125" s="422"/>
      <c r="G125" s="141"/>
      <c r="H125" s="286"/>
      <c r="I125" s="297"/>
      <c r="J125" s="292"/>
      <c r="K125" s="120" t="s">
        <v>77</v>
      </c>
      <c r="L125" s="120" t="s">
        <v>77</v>
      </c>
      <c r="M125" s="120" t="s">
        <v>77</v>
      </c>
      <c r="N125" s="116"/>
      <c r="O125" s="120" t="s">
        <v>77</v>
      </c>
      <c r="P125" s="295"/>
      <c r="Q125" s="289">
        <f>+Sklop4[[#This Row],[cena/enota brez DDV v EUR]]*Sklop4[[#This Row],[Stopnja DDV (%)]]</f>
        <v>0</v>
      </c>
      <c r="R125" s="289">
        <f>+Sklop4[[#This Row],[cena/enota brez DDV v EUR]]+Sklop4[[#This Row],[Davek (EUR)]]</f>
        <v>0</v>
      </c>
      <c r="S125" s="289">
        <f>+Sklop4[[#This Row],[cena/enota brez DDV v EUR]]*Sklop4[[#This Row],[Okvirna količina]]</f>
        <v>0</v>
      </c>
      <c r="T125" s="289">
        <f>+Sklop4[[#This Row],[Končna cena/enoto mere (EUR) z DDV]]*Sklop4[[#This Row],[Okvirna količina]]</f>
        <v>0</v>
      </c>
      <c r="U125" s="120" t="s">
        <v>77</v>
      </c>
    </row>
    <row r="126" spans="1:21" s="55" customFormat="1" ht="12">
      <c r="A126" s="326">
        <v>108</v>
      </c>
      <c r="B126" s="76">
        <v>2003178</v>
      </c>
      <c r="C126" s="76">
        <v>139</v>
      </c>
      <c r="D126" s="142" t="s">
        <v>338</v>
      </c>
      <c r="E126" s="140" t="s">
        <v>77</v>
      </c>
      <c r="F126" s="285" t="s">
        <v>0</v>
      </c>
      <c r="G126" s="141"/>
      <c r="H126" s="286">
        <v>200</v>
      </c>
      <c r="I126" s="297" t="s">
        <v>0</v>
      </c>
      <c r="J126" s="292"/>
      <c r="K126" s="120" t="s">
        <v>77</v>
      </c>
      <c r="L126" s="120" t="s">
        <v>77</v>
      </c>
      <c r="M126" s="120" t="s">
        <v>77</v>
      </c>
      <c r="N126" s="116"/>
      <c r="O126" s="120" t="s">
        <v>77</v>
      </c>
      <c r="P126" s="295"/>
      <c r="Q126" s="289">
        <f>+Sklop4[[#This Row],[cena/enota brez DDV v EUR]]*Sklop4[[#This Row],[Stopnja DDV (%)]]</f>
        <v>0</v>
      </c>
      <c r="R126" s="289">
        <f>+Sklop4[[#This Row],[cena/enota brez DDV v EUR]]+Sklop4[[#This Row],[Davek (EUR)]]</f>
        <v>0</v>
      </c>
      <c r="S126" s="289">
        <f>+Sklop4[[#This Row],[cena/enota brez DDV v EUR]]*Sklop4[[#This Row],[Okvirna količina]]</f>
        <v>0</v>
      </c>
      <c r="T126" s="289">
        <f>+Sklop4[[#This Row],[Končna cena/enoto mere (EUR) z DDV]]*Sklop4[[#This Row],[Okvirna količina]]</f>
        <v>0</v>
      </c>
      <c r="U126" s="120" t="s">
        <v>77</v>
      </c>
    </row>
    <row r="127" spans="1:21" s="55" customFormat="1" ht="12">
      <c r="A127" s="326">
        <v>109</v>
      </c>
      <c r="B127" s="76">
        <v>2002286</v>
      </c>
      <c r="C127" s="76">
        <v>139</v>
      </c>
      <c r="D127" s="142" t="s">
        <v>195</v>
      </c>
      <c r="E127" s="140" t="s">
        <v>77</v>
      </c>
      <c r="F127" s="285" t="s">
        <v>0</v>
      </c>
      <c r="G127" s="141"/>
      <c r="H127" s="286">
        <v>20</v>
      </c>
      <c r="I127" s="297" t="s">
        <v>0</v>
      </c>
      <c r="J127" s="292"/>
      <c r="K127" s="120" t="s">
        <v>77</v>
      </c>
      <c r="L127" s="120" t="s">
        <v>77</v>
      </c>
      <c r="M127" s="120" t="s">
        <v>77</v>
      </c>
      <c r="N127" s="116"/>
      <c r="O127" s="120" t="s">
        <v>77</v>
      </c>
      <c r="P127" s="295"/>
      <c r="Q127" s="289">
        <f>+Sklop4[[#This Row],[cena/enota brez DDV v EUR]]*Sklop4[[#This Row],[Stopnja DDV (%)]]</f>
        <v>0</v>
      </c>
      <c r="R127" s="289">
        <f>+Sklop4[[#This Row],[cena/enota brez DDV v EUR]]+Sklop4[[#This Row],[Davek (EUR)]]</f>
        <v>0</v>
      </c>
      <c r="S127" s="289">
        <f>+Sklop4[[#This Row],[cena/enota brez DDV v EUR]]*Sklop4[[#This Row],[Okvirna količina]]</f>
        <v>0</v>
      </c>
      <c r="T127" s="289">
        <f>+Sklop4[[#This Row],[Končna cena/enoto mere (EUR) z DDV]]*Sklop4[[#This Row],[Okvirna količina]]</f>
        <v>0</v>
      </c>
      <c r="U127" s="120" t="s">
        <v>77</v>
      </c>
    </row>
    <row r="128" spans="1:21" s="55" customFormat="1" ht="12">
      <c r="A128" s="326">
        <v>110</v>
      </c>
      <c r="B128" s="76">
        <v>2003582</v>
      </c>
      <c r="C128" s="76">
        <v>139</v>
      </c>
      <c r="D128" s="142" t="s">
        <v>339</v>
      </c>
      <c r="E128" s="140" t="s">
        <v>77</v>
      </c>
      <c r="F128" s="285" t="s">
        <v>0</v>
      </c>
      <c r="G128" s="141"/>
      <c r="H128" s="286">
        <v>200</v>
      </c>
      <c r="I128" s="297" t="s">
        <v>0</v>
      </c>
      <c r="J128" s="292"/>
      <c r="K128" s="120" t="s">
        <v>77</v>
      </c>
      <c r="L128" s="120" t="s">
        <v>77</v>
      </c>
      <c r="M128" s="120" t="s">
        <v>77</v>
      </c>
      <c r="N128" s="116"/>
      <c r="O128" s="120" t="s">
        <v>77</v>
      </c>
      <c r="P128" s="295"/>
      <c r="Q128" s="289">
        <f>+Sklop4[[#This Row],[cena/enota brez DDV v EUR]]*Sklop4[[#This Row],[Stopnja DDV (%)]]</f>
        <v>0</v>
      </c>
      <c r="R128" s="289">
        <f>+Sklop4[[#This Row],[cena/enota brez DDV v EUR]]+Sklop4[[#This Row],[Davek (EUR)]]</f>
        <v>0</v>
      </c>
      <c r="S128" s="289">
        <f>+Sklop4[[#This Row],[cena/enota brez DDV v EUR]]*Sklop4[[#This Row],[Okvirna količina]]</f>
        <v>0</v>
      </c>
      <c r="T128" s="289">
        <f>+Sklop4[[#This Row],[Končna cena/enoto mere (EUR) z DDV]]*Sklop4[[#This Row],[Okvirna količina]]</f>
        <v>0</v>
      </c>
      <c r="U128" s="120" t="s">
        <v>77</v>
      </c>
    </row>
    <row r="129" spans="1:21" s="55" customFormat="1" ht="12">
      <c r="A129" s="326">
        <v>111</v>
      </c>
      <c r="B129" s="76">
        <v>2002232</v>
      </c>
      <c r="C129" s="76">
        <v>139</v>
      </c>
      <c r="D129" s="142" t="s">
        <v>340</v>
      </c>
      <c r="E129" s="140" t="s">
        <v>77</v>
      </c>
      <c r="F129" s="285" t="s">
        <v>0</v>
      </c>
      <c r="G129" s="141"/>
      <c r="H129" s="286">
        <v>10</v>
      </c>
      <c r="I129" s="297" t="s">
        <v>0</v>
      </c>
      <c r="J129" s="292"/>
      <c r="K129" s="120" t="s">
        <v>77</v>
      </c>
      <c r="L129" s="120" t="s">
        <v>77</v>
      </c>
      <c r="M129" s="120" t="s">
        <v>77</v>
      </c>
      <c r="N129" s="116"/>
      <c r="O129" s="120" t="s">
        <v>77</v>
      </c>
      <c r="P129" s="295"/>
      <c r="Q129" s="289">
        <f>+Sklop4[[#This Row],[cena/enota brez DDV v EUR]]*Sklop4[[#This Row],[Stopnja DDV (%)]]</f>
        <v>0</v>
      </c>
      <c r="R129" s="289">
        <f>+Sklop4[[#This Row],[cena/enota brez DDV v EUR]]+Sklop4[[#This Row],[Davek (EUR)]]</f>
        <v>0</v>
      </c>
      <c r="S129" s="289">
        <f>+Sklop4[[#This Row],[cena/enota brez DDV v EUR]]*Sklop4[[#This Row],[Okvirna količina]]</f>
        <v>0</v>
      </c>
      <c r="T129" s="289">
        <f>+Sklop4[[#This Row],[Končna cena/enoto mere (EUR) z DDV]]*Sklop4[[#This Row],[Okvirna količina]]</f>
        <v>0</v>
      </c>
      <c r="U129" s="120" t="s">
        <v>77</v>
      </c>
    </row>
    <row r="130" spans="1:21" s="55" customFormat="1" ht="12">
      <c r="A130" s="326">
        <v>112</v>
      </c>
      <c r="B130" s="76">
        <v>2002288</v>
      </c>
      <c r="C130" s="76">
        <v>139</v>
      </c>
      <c r="D130" s="142" t="s">
        <v>341</v>
      </c>
      <c r="E130" s="140" t="s">
        <v>77</v>
      </c>
      <c r="F130" s="285" t="s">
        <v>0</v>
      </c>
      <c r="G130" s="141"/>
      <c r="H130" s="286">
        <v>550</v>
      </c>
      <c r="I130" s="297" t="s">
        <v>0</v>
      </c>
      <c r="J130" s="292"/>
      <c r="K130" s="120" t="s">
        <v>77</v>
      </c>
      <c r="L130" s="120" t="s">
        <v>77</v>
      </c>
      <c r="M130" s="120" t="s">
        <v>77</v>
      </c>
      <c r="N130" s="116"/>
      <c r="O130" s="120" t="s">
        <v>77</v>
      </c>
      <c r="P130" s="295"/>
      <c r="Q130" s="289">
        <f>+Sklop4[[#This Row],[cena/enota brez DDV v EUR]]*Sklop4[[#This Row],[Stopnja DDV (%)]]</f>
        <v>0</v>
      </c>
      <c r="R130" s="289">
        <f>+Sklop4[[#This Row],[cena/enota brez DDV v EUR]]+Sklop4[[#This Row],[Davek (EUR)]]</f>
        <v>0</v>
      </c>
      <c r="S130" s="289">
        <f>+Sklop4[[#This Row],[cena/enota brez DDV v EUR]]*Sklop4[[#This Row],[Okvirna količina]]</f>
        <v>0</v>
      </c>
      <c r="T130" s="289">
        <f>+Sklop4[[#This Row],[Končna cena/enoto mere (EUR) z DDV]]*Sklop4[[#This Row],[Okvirna količina]]</f>
        <v>0</v>
      </c>
      <c r="U130" s="120" t="s">
        <v>77</v>
      </c>
    </row>
    <row r="131" spans="1:21" s="55" customFormat="1" ht="12">
      <c r="A131" s="326">
        <v>113</v>
      </c>
      <c r="B131" s="76">
        <v>2002387</v>
      </c>
      <c r="C131" s="76">
        <v>139</v>
      </c>
      <c r="D131" s="142" t="s">
        <v>342</v>
      </c>
      <c r="E131" s="140" t="s">
        <v>77</v>
      </c>
      <c r="F131" s="285" t="s">
        <v>0</v>
      </c>
      <c r="G131" s="141"/>
      <c r="H131" s="286">
        <v>550</v>
      </c>
      <c r="I131" s="297" t="s">
        <v>0</v>
      </c>
      <c r="J131" s="292"/>
      <c r="K131" s="120" t="s">
        <v>77</v>
      </c>
      <c r="L131" s="120" t="s">
        <v>77</v>
      </c>
      <c r="M131" s="120" t="s">
        <v>77</v>
      </c>
      <c r="N131" s="116"/>
      <c r="O131" s="120" t="s">
        <v>77</v>
      </c>
      <c r="P131" s="295"/>
      <c r="Q131" s="289">
        <f>+Sklop4[[#This Row],[cena/enota brez DDV v EUR]]*Sklop4[[#This Row],[Stopnja DDV (%)]]</f>
        <v>0</v>
      </c>
      <c r="R131" s="289">
        <f>+Sklop4[[#This Row],[cena/enota brez DDV v EUR]]+Sklop4[[#This Row],[Davek (EUR)]]</f>
        <v>0</v>
      </c>
      <c r="S131" s="289">
        <f>+Sklop4[[#This Row],[cena/enota brez DDV v EUR]]*Sklop4[[#This Row],[Okvirna količina]]</f>
        <v>0</v>
      </c>
      <c r="T131" s="289">
        <f>+Sklop4[[#This Row],[Končna cena/enoto mere (EUR) z DDV]]*Sklop4[[#This Row],[Okvirna količina]]</f>
        <v>0</v>
      </c>
      <c r="U131" s="120" t="s">
        <v>77</v>
      </c>
    </row>
    <row r="132" spans="1:21" s="55" customFormat="1" ht="12">
      <c r="A132" s="326">
        <v>114</v>
      </c>
      <c r="B132" s="76"/>
      <c r="C132" s="76">
        <v>139</v>
      </c>
      <c r="D132" s="142" t="s">
        <v>655</v>
      </c>
      <c r="E132" s="140" t="s">
        <v>77</v>
      </c>
      <c r="F132" s="285" t="s">
        <v>0</v>
      </c>
      <c r="G132" s="141"/>
      <c r="H132" s="286">
        <v>50</v>
      </c>
      <c r="I132" s="297" t="s">
        <v>0</v>
      </c>
      <c r="J132" s="292"/>
      <c r="K132" s="120" t="s">
        <v>77</v>
      </c>
      <c r="L132" s="120" t="s">
        <v>77</v>
      </c>
      <c r="M132" s="120" t="s">
        <v>77</v>
      </c>
      <c r="N132" s="116"/>
      <c r="O132" s="120" t="s">
        <v>77</v>
      </c>
      <c r="P132" s="295"/>
      <c r="Q132" s="289">
        <f>+Sklop4[[#This Row],[cena/enota brez DDV v EUR]]*Sklop4[[#This Row],[Stopnja DDV (%)]]</f>
        <v>0</v>
      </c>
      <c r="R132" s="289">
        <f>+Sklop4[[#This Row],[cena/enota brez DDV v EUR]]+Sklop4[[#This Row],[Davek (EUR)]]</f>
        <v>0</v>
      </c>
      <c r="S132" s="289">
        <f>+Sklop4[[#This Row],[cena/enota brez DDV v EUR]]*Sklop4[[#This Row],[Okvirna količina]]</f>
        <v>0</v>
      </c>
      <c r="T132" s="289">
        <f>+Sklop4[[#This Row],[Končna cena/enoto mere (EUR) z DDV]]*Sklop4[[#This Row],[Okvirna količina]]</f>
        <v>0</v>
      </c>
      <c r="U132" s="120" t="s">
        <v>77</v>
      </c>
    </row>
    <row r="133" spans="1:21" s="55" customFormat="1" ht="12">
      <c r="A133" s="326">
        <v>115</v>
      </c>
      <c r="B133" s="76">
        <v>2002289</v>
      </c>
      <c r="C133" s="76">
        <v>139</v>
      </c>
      <c r="D133" s="142" t="s">
        <v>343</v>
      </c>
      <c r="E133" s="140" t="s">
        <v>77</v>
      </c>
      <c r="F133" s="285" t="s">
        <v>0</v>
      </c>
      <c r="G133" s="141"/>
      <c r="H133" s="286">
        <v>200</v>
      </c>
      <c r="I133" s="297" t="s">
        <v>0</v>
      </c>
      <c r="J133" s="292"/>
      <c r="K133" s="120" t="s">
        <v>77</v>
      </c>
      <c r="L133" s="120" t="s">
        <v>77</v>
      </c>
      <c r="M133" s="120" t="s">
        <v>77</v>
      </c>
      <c r="N133" s="116"/>
      <c r="O133" s="120" t="s">
        <v>77</v>
      </c>
      <c r="P133" s="295"/>
      <c r="Q133" s="289">
        <f>+Sklop4[[#This Row],[cena/enota brez DDV v EUR]]*Sklop4[[#This Row],[Stopnja DDV (%)]]</f>
        <v>0</v>
      </c>
      <c r="R133" s="289">
        <f>+Sklop4[[#This Row],[cena/enota brez DDV v EUR]]+Sklop4[[#This Row],[Davek (EUR)]]</f>
        <v>0</v>
      </c>
      <c r="S133" s="289">
        <f>+Sklop4[[#This Row],[cena/enota brez DDV v EUR]]*Sklop4[[#This Row],[Okvirna količina]]</f>
        <v>0</v>
      </c>
      <c r="T133" s="289">
        <f>+Sklop4[[#This Row],[Končna cena/enoto mere (EUR) z DDV]]*Sklop4[[#This Row],[Okvirna količina]]</f>
        <v>0</v>
      </c>
      <c r="U133" s="120" t="s">
        <v>77</v>
      </c>
    </row>
    <row r="134" spans="1:21" s="55" customFormat="1" ht="12">
      <c r="A134" s="366">
        <v>116</v>
      </c>
      <c r="B134" s="76">
        <v>2003106</v>
      </c>
      <c r="C134" s="76">
        <v>139</v>
      </c>
      <c r="D134" s="142" t="s">
        <v>344</v>
      </c>
      <c r="E134" s="140" t="s">
        <v>77</v>
      </c>
      <c r="F134" s="285" t="s">
        <v>0</v>
      </c>
      <c r="G134" s="141"/>
      <c r="H134" s="286">
        <v>20</v>
      </c>
      <c r="I134" s="297" t="s">
        <v>0</v>
      </c>
      <c r="J134" s="292"/>
      <c r="K134" s="120" t="s">
        <v>77</v>
      </c>
      <c r="L134" s="120" t="s">
        <v>77</v>
      </c>
      <c r="M134" s="120" t="s">
        <v>77</v>
      </c>
      <c r="N134" s="116"/>
      <c r="O134" s="120" t="s">
        <v>77</v>
      </c>
      <c r="P134" s="295"/>
      <c r="Q134" s="289">
        <f>+Sklop4[[#This Row],[cena/enota brez DDV v EUR]]*Sklop4[[#This Row],[Stopnja DDV (%)]]</f>
        <v>0</v>
      </c>
      <c r="R134" s="289">
        <f>+Sklop4[[#This Row],[cena/enota brez DDV v EUR]]+Sklop4[[#This Row],[Davek (EUR)]]</f>
        <v>0</v>
      </c>
      <c r="S134" s="289">
        <f>+Sklop4[[#This Row],[cena/enota brez DDV v EUR]]*Sklop4[[#This Row],[Okvirna količina]]</f>
        <v>0</v>
      </c>
      <c r="T134" s="289">
        <f>+Sklop4[[#This Row],[Končna cena/enoto mere (EUR) z DDV]]*Sklop4[[#This Row],[Okvirna količina]]</f>
        <v>0</v>
      </c>
      <c r="U134" s="120" t="s">
        <v>77</v>
      </c>
    </row>
    <row r="135" spans="1:21" s="55" customFormat="1" ht="12">
      <c r="A135" s="326">
        <v>117</v>
      </c>
      <c r="B135" s="76">
        <v>2003741</v>
      </c>
      <c r="C135" s="76">
        <v>139</v>
      </c>
      <c r="D135" s="142" t="s">
        <v>345</v>
      </c>
      <c r="E135" s="140" t="s">
        <v>77</v>
      </c>
      <c r="F135" s="285" t="s">
        <v>0</v>
      </c>
      <c r="G135" s="141"/>
      <c r="H135" s="286">
        <v>300</v>
      </c>
      <c r="I135" s="297" t="s">
        <v>0</v>
      </c>
      <c r="J135" s="292"/>
      <c r="K135" s="120" t="s">
        <v>77</v>
      </c>
      <c r="L135" s="120" t="s">
        <v>77</v>
      </c>
      <c r="M135" s="120" t="s">
        <v>77</v>
      </c>
      <c r="N135" s="116"/>
      <c r="O135" s="120" t="s">
        <v>77</v>
      </c>
      <c r="P135" s="295"/>
      <c r="Q135" s="289">
        <f>+Sklop4[[#This Row],[cena/enota brez DDV v EUR]]*Sklop4[[#This Row],[Stopnja DDV (%)]]</f>
        <v>0</v>
      </c>
      <c r="R135" s="289">
        <f>+Sklop4[[#This Row],[cena/enota brez DDV v EUR]]+Sklop4[[#This Row],[Davek (EUR)]]</f>
        <v>0</v>
      </c>
      <c r="S135" s="289">
        <f>+Sklop4[[#This Row],[cena/enota brez DDV v EUR]]*Sklop4[[#This Row],[Okvirna količina]]</f>
        <v>0</v>
      </c>
      <c r="T135" s="289">
        <f>+Sklop4[[#This Row],[Končna cena/enoto mere (EUR) z DDV]]*Sklop4[[#This Row],[Okvirna količina]]</f>
        <v>0</v>
      </c>
      <c r="U135" s="120" t="s">
        <v>77</v>
      </c>
    </row>
    <row r="136" spans="1:21" s="55" customFormat="1" ht="12">
      <c r="A136" s="338" t="s">
        <v>271</v>
      </c>
      <c r="B136" s="367"/>
      <c r="C136" s="367"/>
      <c r="D136" s="368"/>
      <c r="E136" s="141"/>
      <c r="F136" s="369"/>
      <c r="G136" s="141"/>
      <c r="H136" s="286"/>
      <c r="I136" s="370"/>
      <c r="J136" s="292"/>
      <c r="K136" s="120" t="s">
        <v>77</v>
      </c>
      <c r="L136" s="120" t="s">
        <v>77</v>
      </c>
      <c r="M136" s="120" t="s">
        <v>77</v>
      </c>
      <c r="N136" s="309"/>
      <c r="O136" s="120" t="s">
        <v>77</v>
      </c>
      <c r="P136" s="371"/>
      <c r="Q136" s="372">
        <f>+Sklop4[[#This Row],[cena/enota brez DDV v EUR]]*Sklop4[[#This Row],[Stopnja DDV (%)]]</f>
        <v>0</v>
      </c>
      <c r="R136" s="372">
        <f>+Sklop4[[#This Row],[cena/enota brez DDV v EUR]]+Sklop4[[#This Row],[Davek (EUR)]]</f>
        <v>0</v>
      </c>
      <c r="S136" s="372">
        <f>+Sklop4[[#This Row],[cena/enota brez DDV v EUR]]*Sklop4[[#This Row],[Okvirna količina]]</f>
        <v>0</v>
      </c>
      <c r="T136" s="372">
        <f>+Sklop4[[#This Row],[Končna cena/enoto mere (EUR) z DDV]]*Sklop4[[#This Row],[Okvirna količina]]</f>
        <v>0</v>
      </c>
      <c r="U136" s="120" t="s">
        <v>77</v>
      </c>
    </row>
    <row r="137" spans="1:21" s="55" customFormat="1" ht="12">
      <c r="A137" s="326">
        <v>118</v>
      </c>
      <c r="B137" s="76">
        <v>2002132</v>
      </c>
      <c r="C137" s="76">
        <v>133</v>
      </c>
      <c r="D137" s="142" t="s">
        <v>656</v>
      </c>
      <c r="E137" s="140" t="s">
        <v>77</v>
      </c>
      <c r="F137" s="285" t="s">
        <v>0</v>
      </c>
      <c r="G137" s="141"/>
      <c r="H137" s="286">
        <v>2200</v>
      </c>
      <c r="I137" s="297" t="s">
        <v>0</v>
      </c>
      <c r="J137" s="292"/>
      <c r="K137" s="120" t="s">
        <v>77</v>
      </c>
      <c r="L137" s="120" t="s">
        <v>77</v>
      </c>
      <c r="M137" s="120" t="s">
        <v>77</v>
      </c>
      <c r="N137" s="116"/>
      <c r="O137" s="120" t="s">
        <v>77</v>
      </c>
      <c r="P137" s="295"/>
      <c r="Q137" s="289">
        <f>+Sklop4[[#This Row],[cena/enota brez DDV v EUR]]*Sklop4[[#This Row],[Stopnja DDV (%)]]</f>
        <v>0</v>
      </c>
      <c r="R137" s="289">
        <f>+Sklop4[[#This Row],[cena/enota brez DDV v EUR]]+Sklop4[[#This Row],[Davek (EUR)]]</f>
        <v>0</v>
      </c>
      <c r="S137" s="289">
        <f>+Sklop4[[#This Row],[cena/enota brez DDV v EUR]]*Sklop4[[#This Row],[Okvirna količina]]</f>
        <v>0</v>
      </c>
      <c r="T137" s="289">
        <f>+Sklop4[[#This Row],[Končna cena/enoto mere (EUR) z DDV]]*Sklop4[[#This Row],[Okvirna količina]]</f>
        <v>0</v>
      </c>
      <c r="U137" s="120" t="s">
        <v>77</v>
      </c>
    </row>
    <row r="138" spans="1:21" s="55" customFormat="1" ht="12">
      <c r="A138" s="326">
        <v>119</v>
      </c>
      <c r="B138" s="76"/>
      <c r="C138" s="76">
        <v>133</v>
      </c>
      <c r="D138" s="142" t="s">
        <v>657</v>
      </c>
      <c r="E138" s="140" t="s">
        <v>77</v>
      </c>
      <c r="F138" s="285" t="s">
        <v>0</v>
      </c>
      <c r="G138" s="141"/>
      <c r="H138" s="286">
        <v>100</v>
      </c>
      <c r="I138" s="297" t="s">
        <v>0</v>
      </c>
      <c r="J138" s="292"/>
      <c r="K138" s="120" t="s">
        <v>77</v>
      </c>
      <c r="L138" s="120" t="s">
        <v>77</v>
      </c>
      <c r="M138" s="120" t="s">
        <v>77</v>
      </c>
      <c r="N138" s="116"/>
      <c r="O138" s="120" t="s">
        <v>77</v>
      </c>
      <c r="P138" s="295"/>
      <c r="Q138" s="289">
        <f>+Sklop4[[#This Row],[cena/enota brez DDV v EUR]]*Sklop4[[#This Row],[Stopnja DDV (%)]]</f>
        <v>0</v>
      </c>
      <c r="R138" s="289">
        <f>+Sklop4[[#This Row],[cena/enota brez DDV v EUR]]+Sklop4[[#This Row],[Davek (EUR)]]</f>
        <v>0</v>
      </c>
      <c r="S138" s="289">
        <f>+Sklop4[[#This Row],[cena/enota brez DDV v EUR]]*Sklop4[[#This Row],[Okvirna količina]]</f>
        <v>0</v>
      </c>
      <c r="T138" s="289">
        <f>+Sklop4[[#This Row],[Končna cena/enoto mere (EUR) z DDV]]*Sklop4[[#This Row],[Okvirna količina]]</f>
        <v>0</v>
      </c>
      <c r="U138" s="120" t="s">
        <v>77</v>
      </c>
    </row>
    <row r="139" spans="1:21" s="55" customFormat="1" ht="12">
      <c r="A139" s="326">
        <v>120</v>
      </c>
      <c r="B139" s="76">
        <v>2002133</v>
      </c>
      <c r="C139" s="76">
        <v>133</v>
      </c>
      <c r="D139" s="142" t="s">
        <v>346</v>
      </c>
      <c r="E139" s="140" t="s">
        <v>77</v>
      </c>
      <c r="F139" s="285" t="s">
        <v>0</v>
      </c>
      <c r="G139" s="141"/>
      <c r="H139" s="286">
        <v>50</v>
      </c>
      <c r="I139" s="297" t="s">
        <v>0</v>
      </c>
      <c r="J139" s="292"/>
      <c r="K139" s="120" t="s">
        <v>77</v>
      </c>
      <c r="L139" s="120" t="s">
        <v>77</v>
      </c>
      <c r="M139" s="120" t="s">
        <v>77</v>
      </c>
      <c r="N139" s="116"/>
      <c r="O139" s="120" t="s">
        <v>77</v>
      </c>
      <c r="P139" s="295"/>
      <c r="Q139" s="289">
        <f>+Sklop4[[#This Row],[cena/enota brez DDV v EUR]]*Sklop4[[#This Row],[Stopnja DDV (%)]]</f>
        <v>0</v>
      </c>
      <c r="R139" s="289">
        <f>+Sklop4[[#This Row],[cena/enota brez DDV v EUR]]+Sklop4[[#This Row],[Davek (EUR)]]</f>
        <v>0</v>
      </c>
      <c r="S139" s="289">
        <f>+Sklop4[[#This Row],[cena/enota brez DDV v EUR]]*Sklop4[[#This Row],[Okvirna količina]]</f>
        <v>0</v>
      </c>
      <c r="T139" s="289">
        <f>+Sklop4[[#This Row],[Končna cena/enoto mere (EUR) z DDV]]*Sklop4[[#This Row],[Okvirna količina]]</f>
        <v>0</v>
      </c>
      <c r="U139" s="120" t="s">
        <v>77</v>
      </c>
    </row>
    <row r="140" spans="1:21" s="55" customFormat="1" ht="12">
      <c r="A140" s="326">
        <v>121</v>
      </c>
      <c r="B140" s="76">
        <v>2002233</v>
      </c>
      <c r="C140" s="76">
        <v>133</v>
      </c>
      <c r="D140" s="142" t="s">
        <v>347</v>
      </c>
      <c r="E140" s="140" t="s">
        <v>77</v>
      </c>
      <c r="F140" s="285" t="s">
        <v>0</v>
      </c>
      <c r="G140" s="141"/>
      <c r="H140" s="286">
        <v>50</v>
      </c>
      <c r="I140" s="297" t="s">
        <v>0</v>
      </c>
      <c r="J140" s="292"/>
      <c r="K140" s="120" t="s">
        <v>77</v>
      </c>
      <c r="L140" s="120" t="s">
        <v>77</v>
      </c>
      <c r="M140" s="120" t="s">
        <v>77</v>
      </c>
      <c r="N140" s="116"/>
      <c r="O140" s="120" t="s">
        <v>77</v>
      </c>
      <c r="P140" s="295"/>
      <c r="Q140" s="289">
        <f>+Sklop4[[#This Row],[cena/enota brez DDV v EUR]]*Sklop4[[#This Row],[Stopnja DDV (%)]]</f>
        <v>0</v>
      </c>
      <c r="R140" s="289">
        <f>+Sklop4[[#This Row],[cena/enota brez DDV v EUR]]+Sklop4[[#This Row],[Davek (EUR)]]</f>
        <v>0</v>
      </c>
      <c r="S140" s="289">
        <f>+Sklop4[[#This Row],[cena/enota brez DDV v EUR]]*Sklop4[[#This Row],[Okvirna količina]]</f>
        <v>0</v>
      </c>
      <c r="T140" s="289">
        <f>+Sklop4[[#This Row],[Končna cena/enoto mere (EUR) z DDV]]*Sklop4[[#This Row],[Okvirna količina]]</f>
        <v>0</v>
      </c>
      <c r="U140" s="120" t="s">
        <v>77</v>
      </c>
    </row>
    <row r="141" spans="1:21" s="55" customFormat="1" ht="12">
      <c r="A141" s="326">
        <v>122</v>
      </c>
      <c r="B141" s="76">
        <v>2002293</v>
      </c>
      <c r="C141" s="76">
        <v>133</v>
      </c>
      <c r="D141" s="142" t="s">
        <v>658</v>
      </c>
      <c r="E141" s="140" t="s">
        <v>77</v>
      </c>
      <c r="F141" s="285" t="s">
        <v>0</v>
      </c>
      <c r="G141" s="141"/>
      <c r="H141" s="286">
        <v>100</v>
      </c>
      <c r="I141" s="297" t="s">
        <v>0</v>
      </c>
      <c r="J141" s="292"/>
      <c r="K141" s="120" t="s">
        <v>77</v>
      </c>
      <c r="L141" s="120" t="s">
        <v>77</v>
      </c>
      <c r="M141" s="120" t="s">
        <v>77</v>
      </c>
      <c r="N141" s="116"/>
      <c r="O141" s="120" t="s">
        <v>77</v>
      </c>
      <c r="P141" s="295"/>
      <c r="Q141" s="289">
        <f>+Sklop4[[#This Row],[cena/enota brez DDV v EUR]]*Sklop4[[#This Row],[Stopnja DDV (%)]]</f>
        <v>0</v>
      </c>
      <c r="R141" s="289">
        <f>+Sklop4[[#This Row],[cena/enota brez DDV v EUR]]+Sklop4[[#This Row],[Davek (EUR)]]</f>
        <v>0</v>
      </c>
      <c r="S141" s="289">
        <f>+Sklop4[[#This Row],[cena/enota brez DDV v EUR]]*Sklop4[[#This Row],[Okvirna količina]]</f>
        <v>0</v>
      </c>
      <c r="T141" s="289">
        <f>+Sklop4[[#This Row],[Končna cena/enoto mere (EUR) z DDV]]*Sklop4[[#This Row],[Okvirna količina]]</f>
        <v>0</v>
      </c>
      <c r="U141" s="120" t="s">
        <v>77</v>
      </c>
    </row>
    <row r="142" spans="1:21" s="55" customFormat="1" ht="12">
      <c r="A142" s="326">
        <v>123</v>
      </c>
      <c r="B142" s="76"/>
      <c r="C142" s="76">
        <v>133</v>
      </c>
      <c r="D142" s="142" t="s">
        <v>659</v>
      </c>
      <c r="E142" s="140" t="s">
        <v>77</v>
      </c>
      <c r="F142" s="285" t="s">
        <v>0</v>
      </c>
      <c r="G142" s="141"/>
      <c r="H142" s="286">
        <v>20</v>
      </c>
      <c r="I142" s="297" t="s">
        <v>0</v>
      </c>
      <c r="J142" s="292"/>
      <c r="K142" s="120" t="s">
        <v>77</v>
      </c>
      <c r="L142" s="120" t="s">
        <v>77</v>
      </c>
      <c r="M142" s="120" t="s">
        <v>77</v>
      </c>
      <c r="N142" s="116"/>
      <c r="O142" s="120" t="s">
        <v>77</v>
      </c>
      <c r="P142" s="295"/>
      <c r="Q142" s="289">
        <f>+Sklop4[[#This Row],[cena/enota brez DDV v EUR]]*Sklop4[[#This Row],[Stopnja DDV (%)]]</f>
        <v>0</v>
      </c>
      <c r="R142" s="289">
        <f>+Sklop4[[#This Row],[cena/enota brez DDV v EUR]]+Sklop4[[#This Row],[Davek (EUR)]]</f>
        <v>0</v>
      </c>
      <c r="S142" s="289">
        <f>+Sklop4[[#This Row],[cena/enota brez DDV v EUR]]*Sklop4[[#This Row],[Okvirna količina]]</f>
        <v>0</v>
      </c>
      <c r="T142" s="289">
        <f>+Sklop4[[#This Row],[Končna cena/enoto mere (EUR) z DDV]]*Sklop4[[#This Row],[Okvirna količina]]</f>
        <v>0</v>
      </c>
      <c r="U142" s="120" t="s">
        <v>77</v>
      </c>
    </row>
    <row r="143" spans="1:21" s="55" customFormat="1" ht="24">
      <c r="A143" s="486">
        <v>124</v>
      </c>
      <c r="B143" s="466"/>
      <c r="C143" s="466">
        <v>133</v>
      </c>
      <c r="D143" s="467" t="s">
        <v>883</v>
      </c>
      <c r="E143" s="419" t="s">
        <v>77</v>
      </c>
      <c r="F143" s="468" t="s">
        <v>0</v>
      </c>
      <c r="G143" s="469"/>
      <c r="H143" s="470">
        <v>160</v>
      </c>
      <c r="I143" s="487" t="s">
        <v>0</v>
      </c>
      <c r="J143" s="363"/>
      <c r="K143" s="120" t="s">
        <v>77</v>
      </c>
      <c r="L143" s="120" t="s">
        <v>77</v>
      </c>
      <c r="M143" s="120" t="s">
        <v>77</v>
      </c>
      <c r="N143" s="116"/>
      <c r="O143" s="120" t="s">
        <v>77</v>
      </c>
      <c r="P143" s="364"/>
      <c r="Q143" s="359">
        <f>+Sklop4[[#This Row],[cena/enota brez DDV v EUR]]*Sklop4[[#This Row],[Stopnja DDV (%)]]</f>
        <v>0</v>
      </c>
      <c r="R143" s="359">
        <f>+Sklop4[[#This Row],[cena/enota brez DDV v EUR]]+Sklop4[[#This Row],[Davek (EUR)]]</f>
        <v>0</v>
      </c>
      <c r="S143" s="359">
        <f>+Sklop4[[#This Row],[cena/enota brez DDV v EUR]]*Sklop4[[#This Row],[Okvirna količina]]</f>
        <v>0</v>
      </c>
      <c r="T143" s="359">
        <f>+Sklop4[[#This Row],[Končna cena/enoto mere (EUR) z DDV]]*Sklop4[[#This Row],[Okvirna količina]]</f>
        <v>0</v>
      </c>
      <c r="U143" s="120" t="s">
        <v>77</v>
      </c>
    </row>
    <row r="144" spans="1:21" s="55" customFormat="1" ht="12">
      <c r="A144" s="365">
        <v>125</v>
      </c>
      <c r="B144" s="76"/>
      <c r="C144" s="76">
        <v>133</v>
      </c>
      <c r="D144" s="142" t="s">
        <v>660</v>
      </c>
      <c r="E144" s="140" t="s">
        <v>77</v>
      </c>
      <c r="F144" s="285" t="s">
        <v>0</v>
      </c>
      <c r="G144" s="362"/>
      <c r="H144" s="355">
        <v>40</v>
      </c>
      <c r="I144" s="297" t="s">
        <v>0</v>
      </c>
      <c r="J144" s="363"/>
      <c r="K144" s="120" t="s">
        <v>77</v>
      </c>
      <c r="L144" s="120" t="s">
        <v>77</v>
      </c>
      <c r="M144" s="120" t="s">
        <v>77</v>
      </c>
      <c r="N144" s="116"/>
      <c r="O144" s="120" t="s">
        <v>77</v>
      </c>
      <c r="P144" s="364"/>
      <c r="Q144" s="359">
        <f>+Sklop4[[#This Row],[cena/enota brez DDV v EUR]]*Sklop4[[#This Row],[Stopnja DDV (%)]]</f>
        <v>0</v>
      </c>
      <c r="R144" s="359">
        <f>+Sklop4[[#This Row],[cena/enota brez DDV v EUR]]+Sklop4[[#This Row],[Davek (EUR)]]</f>
        <v>0</v>
      </c>
      <c r="S144" s="359">
        <f>+Sklop4[[#This Row],[cena/enota brez DDV v EUR]]*Sklop4[[#This Row],[Okvirna količina]]</f>
        <v>0</v>
      </c>
      <c r="T144" s="359">
        <f>+Sklop4[[#This Row],[Končna cena/enoto mere (EUR) z DDV]]*Sklop4[[#This Row],[Okvirna količina]]</f>
        <v>0</v>
      </c>
      <c r="U144" s="120" t="s">
        <v>77</v>
      </c>
    </row>
    <row r="145" spans="1:22" s="55" customFormat="1" ht="24">
      <c r="A145" s="491">
        <v>126</v>
      </c>
      <c r="B145" s="422"/>
      <c r="C145" s="422">
        <v>133</v>
      </c>
      <c r="D145" s="473" t="s">
        <v>348</v>
      </c>
      <c r="E145" s="490" t="s">
        <v>884</v>
      </c>
      <c r="F145" s="422"/>
      <c r="G145" s="362"/>
      <c r="H145" s="355"/>
      <c r="I145" s="297"/>
      <c r="J145" s="363"/>
      <c r="K145" s="120" t="s">
        <v>77</v>
      </c>
      <c r="L145" s="120" t="s">
        <v>77</v>
      </c>
      <c r="M145" s="120" t="s">
        <v>77</v>
      </c>
      <c r="N145" s="116"/>
      <c r="O145" s="120" t="s">
        <v>77</v>
      </c>
      <c r="P145" s="364"/>
      <c r="Q145" s="359">
        <f>+Sklop4[[#This Row],[cena/enota brez DDV v EUR]]*Sklop4[[#This Row],[Stopnja DDV (%)]]</f>
        <v>0</v>
      </c>
      <c r="R145" s="359">
        <f>+Sklop4[[#This Row],[cena/enota brez DDV v EUR]]+Sklop4[[#This Row],[Davek (EUR)]]</f>
        <v>0</v>
      </c>
      <c r="S145" s="359">
        <f>+Sklop4[[#This Row],[cena/enota brez DDV v EUR]]*Sklop4[[#This Row],[Okvirna količina]]</f>
        <v>0</v>
      </c>
      <c r="T145" s="359">
        <f>+Sklop4[[#This Row],[Končna cena/enoto mere (EUR) z DDV]]*Sklop4[[#This Row],[Okvirna količina]]</f>
        <v>0</v>
      </c>
      <c r="U145" s="120" t="s">
        <v>77</v>
      </c>
    </row>
    <row r="146" spans="1:22" s="55" customFormat="1" ht="24">
      <c r="A146" s="491">
        <v>127</v>
      </c>
      <c r="B146" s="422"/>
      <c r="C146" s="422">
        <v>133</v>
      </c>
      <c r="D146" s="473" t="s">
        <v>349</v>
      </c>
      <c r="E146" s="490" t="s">
        <v>884</v>
      </c>
      <c r="F146" s="422"/>
      <c r="G146" s="362"/>
      <c r="H146" s="355"/>
      <c r="I146" s="297"/>
      <c r="J146" s="363"/>
      <c r="K146" s="120" t="s">
        <v>77</v>
      </c>
      <c r="L146" s="120" t="s">
        <v>77</v>
      </c>
      <c r="M146" s="120" t="s">
        <v>77</v>
      </c>
      <c r="N146" s="116"/>
      <c r="O146" s="120" t="s">
        <v>77</v>
      </c>
      <c r="P146" s="364"/>
      <c r="Q146" s="359">
        <f>+Sklop4[[#This Row],[cena/enota brez DDV v EUR]]*Sklop4[[#This Row],[Stopnja DDV (%)]]</f>
        <v>0</v>
      </c>
      <c r="R146" s="359">
        <f>+Sklop4[[#This Row],[cena/enota brez DDV v EUR]]+Sklop4[[#This Row],[Davek (EUR)]]</f>
        <v>0</v>
      </c>
      <c r="S146" s="359">
        <f>+Sklop4[[#This Row],[cena/enota brez DDV v EUR]]*Sklop4[[#This Row],[Okvirna količina]]</f>
        <v>0</v>
      </c>
      <c r="T146" s="359">
        <f>+Sklop4[[#This Row],[Končna cena/enoto mere (EUR) z DDV]]*Sklop4[[#This Row],[Okvirna količina]]</f>
        <v>0</v>
      </c>
      <c r="U146" s="120" t="s">
        <v>77</v>
      </c>
    </row>
    <row r="147" spans="1:22" s="55" customFormat="1" ht="24">
      <c r="A147" s="491">
        <v>128</v>
      </c>
      <c r="B147" s="422">
        <v>2003153</v>
      </c>
      <c r="C147" s="422">
        <v>133</v>
      </c>
      <c r="D147" s="473" t="s">
        <v>350</v>
      </c>
      <c r="E147" s="490" t="s">
        <v>884</v>
      </c>
      <c r="F147" s="422"/>
      <c r="G147" s="362"/>
      <c r="H147" s="355"/>
      <c r="I147" s="297"/>
      <c r="J147" s="363"/>
      <c r="K147" s="120" t="s">
        <v>77</v>
      </c>
      <c r="L147" s="120" t="s">
        <v>77</v>
      </c>
      <c r="M147" s="120" t="s">
        <v>77</v>
      </c>
      <c r="N147" s="116"/>
      <c r="O147" s="120" t="s">
        <v>77</v>
      </c>
      <c r="P147" s="364"/>
      <c r="Q147" s="359">
        <f>+Sklop4[[#This Row],[cena/enota brez DDV v EUR]]*Sklop4[[#This Row],[Stopnja DDV (%)]]</f>
        <v>0</v>
      </c>
      <c r="R147" s="359">
        <f>+Sklop4[[#This Row],[cena/enota brez DDV v EUR]]+Sklop4[[#This Row],[Davek (EUR)]]</f>
        <v>0</v>
      </c>
      <c r="S147" s="359">
        <f>+Sklop4[[#This Row],[cena/enota brez DDV v EUR]]*Sklop4[[#This Row],[Okvirna količina]]</f>
        <v>0</v>
      </c>
      <c r="T147" s="359">
        <f>+Sklop4[[#This Row],[Končna cena/enoto mere (EUR) z DDV]]*Sklop4[[#This Row],[Okvirna količina]]</f>
        <v>0</v>
      </c>
      <c r="U147" s="120" t="s">
        <v>77</v>
      </c>
    </row>
    <row r="148" spans="1:22">
      <c r="A148" s="475" t="s">
        <v>98</v>
      </c>
      <c r="B148" s="475"/>
      <c r="C148" s="475"/>
      <c r="D148" s="476"/>
      <c r="E148" s="477"/>
      <c r="F148" s="477"/>
      <c r="G148" s="478"/>
      <c r="H148" s="479"/>
      <c r="I148" s="480"/>
      <c r="J148" s="479"/>
      <c r="K148" s="481"/>
      <c r="L148" s="481"/>
      <c r="M148" s="482"/>
      <c r="N148" s="483"/>
      <c r="O148" s="483"/>
      <c r="P148" s="483"/>
      <c r="Q148" s="484"/>
      <c r="R148" s="479"/>
      <c r="S148" s="484">
        <f>SUBTOTAL(109,Sklop4[Vrednost za okvirno količino (EUR) brez DDV])</f>
        <v>0</v>
      </c>
      <c r="T148" s="484">
        <f>SUBTOTAL(109,Sklop4[Vrednost za okvirno količino (EUR) z DDV])</f>
        <v>0</v>
      </c>
      <c r="U148" s="485"/>
    </row>
    <row r="149" spans="1:22" ht="15">
      <c r="A149" s="6"/>
      <c r="B149" s="6"/>
      <c r="C149" s="6"/>
      <c r="D149" s="4"/>
      <c r="E149" s="26"/>
      <c r="F149" s="26"/>
      <c r="G149" s="25"/>
      <c r="H149" s="7"/>
      <c r="J149" s="8"/>
      <c r="K149" s="8"/>
      <c r="L149" s="20"/>
      <c r="M149" s="20"/>
      <c r="N149" s="8"/>
      <c r="O149" s="8"/>
      <c r="P149" s="8"/>
      <c r="Q149" s="8"/>
      <c r="R149" s="8"/>
      <c r="S149" s="3"/>
      <c r="T149" s="3"/>
      <c r="U149" s="7"/>
    </row>
    <row r="150" spans="1:22">
      <c r="A150" s="48" t="s">
        <v>94</v>
      </c>
      <c r="B150" s="48"/>
      <c r="C150" s="48"/>
      <c r="D150" s="16"/>
      <c r="E150" s="28"/>
      <c r="F150" s="28"/>
      <c r="G150" s="90"/>
      <c r="Q150" s="48"/>
      <c r="R150" s="48"/>
      <c r="S150" s="48"/>
      <c r="T150" s="48"/>
    </row>
    <row r="151" spans="1:22">
      <c r="A151" s="11" t="s">
        <v>96</v>
      </c>
      <c r="D151" s="16"/>
      <c r="E151" s="28"/>
      <c r="F151" s="28"/>
      <c r="G151" s="90"/>
    </row>
    <row r="152" spans="1:22">
      <c r="A152" s="85" t="s">
        <v>139</v>
      </c>
      <c r="B152" s="85"/>
      <c r="C152" s="85"/>
      <c r="H152" s="67"/>
      <c r="I152" s="378"/>
      <c r="J152" s="29"/>
      <c r="K152" s="29"/>
      <c r="L152" s="54"/>
      <c r="M152" s="54"/>
      <c r="N152" s="29"/>
      <c r="O152" s="29"/>
      <c r="P152" s="29"/>
      <c r="Q152" s="29"/>
      <c r="R152" s="29"/>
    </row>
    <row r="153" spans="1:22" ht="12.75" customHeight="1">
      <c r="A153" s="98" t="s">
        <v>133</v>
      </c>
      <c r="B153" s="98"/>
      <c r="C153" s="98"/>
      <c r="H153" s="67"/>
      <c r="I153" s="378"/>
      <c r="J153" s="29"/>
      <c r="K153" s="29"/>
      <c r="L153" s="54"/>
      <c r="M153" s="54"/>
      <c r="N153" s="29"/>
      <c r="O153" s="29"/>
      <c r="P153" s="29"/>
      <c r="Q153" s="29"/>
      <c r="R153" s="29"/>
    </row>
    <row r="154" spans="1:22" ht="12.75" customHeight="1">
      <c r="A154" s="440"/>
      <c r="B154" s="440"/>
      <c r="C154" s="440"/>
      <c r="D154" s="440"/>
      <c r="E154" s="440"/>
      <c r="F154" s="440"/>
      <c r="G154" s="440"/>
      <c r="H154" s="440"/>
      <c r="I154" s="440"/>
      <c r="J154" s="440"/>
      <c r="K154" s="440"/>
      <c r="L154" s="440"/>
      <c r="M154" s="99"/>
      <c r="N154" s="99"/>
      <c r="O154" s="99"/>
      <c r="P154" s="99"/>
      <c r="Q154" s="99"/>
      <c r="R154" s="99"/>
      <c r="S154" s="99"/>
      <c r="T154" s="99"/>
      <c r="U154" s="99"/>
      <c r="V154" s="99"/>
    </row>
    <row r="155" spans="1:22" ht="13.5" customHeight="1">
      <c r="A155" s="440"/>
      <c r="B155" s="440"/>
      <c r="C155" s="440"/>
      <c r="D155" s="440"/>
      <c r="E155" s="440"/>
      <c r="F155" s="440"/>
      <c r="G155" s="440"/>
      <c r="H155" s="440"/>
      <c r="I155" s="440"/>
      <c r="J155" s="440"/>
      <c r="K155" s="440"/>
      <c r="L155" s="440"/>
      <c r="N155" s="29"/>
      <c r="O155" s="29"/>
      <c r="P155" s="29"/>
      <c r="Q155" s="29"/>
      <c r="R155" s="29"/>
    </row>
    <row r="156" spans="1:22" ht="13.5" customHeight="1">
      <c r="A156" s="19"/>
      <c r="B156" s="19"/>
      <c r="C156" s="19"/>
      <c r="D156" s="19"/>
      <c r="E156" s="19"/>
      <c r="F156" s="19"/>
      <c r="G156" s="19"/>
      <c r="H156" s="19"/>
      <c r="I156" s="379"/>
      <c r="J156" s="19"/>
      <c r="K156" s="19"/>
      <c r="L156" s="19"/>
      <c r="N156" s="29"/>
      <c r="O156" s="29"/>
      <c r="P156" s="29"/>
      <c r="Q156" s="29"/>
      <c r="R156" s="29"/>
    </row>
    <row r="157" spans="1:22">
      <c r="A157" s="85" t="s">
        <v>37</v>
      </c>
      <c r="B157" s="85"/>
      <c r="C157" s="85"/>
      <c r="H157" s="67"/>
      <c r="I157" s="378" t="s">
        <v>38</v>
      </c>
      <c r="J157" s="29"/>
      <c r="K157" s="29"/>
      <c r="L157" s="54"/>
      <c r="M157" s="54"/>
      <c r="N157" s="29"/>
      <c r="O157" s="29"/>
      <c r="P157" s="29"/>
      <c r="Q157" s="29" t="s">
        <v>39</v>
      </c>
      <c r="R157" s="29"/>
    </row>
    <row r="158" spans="1:22" ht="15">
      <c r="A158" s="6"/>
      <c r="B158" s="6"/>
      <c r="C158" s="6"/>
      <c r="D158" s="4"/>
      <c r="E158" s="26"/>
      <c r="F158" s="26"/>
      <c r="G158" s="25"/>
      <c r="H158" s="7"/>
      <c r="J158" s="8"/>
      <c r="K158" s="8"/>
      <c r="L158" s="20"/>
      <c r="M158" s="20"/>
      <c r="N158" s="8"/>
      <c r="O158" s="8"/>
      <c r="P158" s="8"/>
      <c r="Q158" s="8"/>
      <c r="R158" s="8"/>
      <c r="S158" s="3"/>
      <c r="T158" s="3"/>
      <c r="U158" s="7"/>
    </row>
    <row r="159" spans="1:22">
      <c r="D159" s="16"/>
      <c r="E159" s="28"/>
      <c r="F159" s="28"/>
      <c r="G159" s="90"/>
    </row>
    <row r="160" spans="1:22">
      <c r="D160" s="16"/>
      <c r="E160" s="28"/>
      <c r="F160" s="28"/>
      <c r="G160" s="90"/>
    </row>
    <row r="161" spans="1:22">
      <c r="D161" s="16"/>
      <c r="E161" s="28"/>
      <c r="F161" s="28"/>
      <c r="G161" s="90"/>
    </row>
    <row r="162" spans="1:22">
      <c r="D162" s="16"/>
      <c r="E162" s="28"/>
      <c r="F162" s="28"/>
      <c r="G162" s="90"/>
    </row>
    <row r="163" spans="1:22">
      <c r="D163" s="16"/>
      <c r="E163" s="28"/>
      <c r="F163" s="28"/>
      <c r="G163" s="90"/>
    </row>
    <row r="164" spans="1:22">
      <c r="D164" s="16"/>
      <c r="E164" s="28"/>
      <c r="F164" s="28"/>
      <c r="G164" s="90"/>
    </row>
    <row r="165" spans="1:22">
      <c r="D165" s="16"/>
      <c r="E165" s="28"/>
      <c r="F165" s="28"/>
      <c r="G165" s="90"/>
    </row>
    <row r="166" spans="1:22">
      <c r="D166" s="16"/>
      <c r="E166" s="28"/>
      <c r="F166" s="28"/>
      <c r="G166" s="90"/>
    </row>
    <row r="167" spans="1:22">
      <c r="D167" s="16"/>
      <c r="E167" s="28"/>
      <c r="F167" s="28"/>
      <c r="G167" s="90"/>
    </row>
    <row r="168" spans="1:22">
      <c r="D168" s="16"/>
      <c r="E168" s="28"/>
      <c r="F168" s="28"/>
      <c r="G168" s="90"/>
    </row>
    <row r="169" spans="1:22">
      <c r="D169" s="16"/>
      <c r="E169" s="28"/>
      <c r="F169" s="28"/>
      <c r="G169" s="90"/>
    </row>
    <row r="170" spans="1:22">
      <c r="D170" s="16"/>
      <c r="E170" s="28"/>
      <c r="F170" s="28"/>
      <c r="G170" s="90"/>
    </row>
    <row r="171" spans="1:22">
      <c r="D171" s="16"/>
      <c r="E171" s="28"/>
      <c r="F171" s="28"/>
      <c r="G171" s="90"/>
    </row>
    <row r="172" spans="1:22">
      <c r="D172" s="16"/>
      <c r="E172" s="28"/>
      <c r="F172" s="28"/>
      <c r="G172" s="90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375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375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375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375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375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375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375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375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375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375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375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375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375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375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375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375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375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375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375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375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375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375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375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375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375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375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375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375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375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375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375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375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375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375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375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375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375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375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375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375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375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375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375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375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375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375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375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375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375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375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375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375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375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375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375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375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375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375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375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375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375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375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375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375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375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375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375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375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375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375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375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375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375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375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375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375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375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375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375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375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375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375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375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375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375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375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375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375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375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375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375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375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375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375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375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375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375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375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375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375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375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375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375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375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375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375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375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375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375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375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375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375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375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375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375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375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375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375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375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375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375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375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375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1"/>
      <c r="C296" s="11"/>
      <c r="D296" s="16"/>
      <c r="E296" s="28"/>
      <c r="F296" s="28"/>
      <c r="G296" s="90"/>
      <c r="H296" s="91"/>
      <c r="I296" s="375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1"/>
      <c r="C297" s="11"/>
      <c r="D297" s="16"/>
      <c r="E297" s="28"/>
      <c r="F297" s="28"/>
      <c r="G297" s="90"/>
      <c r="H297" s="91"/>
      <c r="I297" s="375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1"/>
      <c r="C298" s="11"/>
      <c r="D298" s="16"/>
      <c r="E298" s="28"/>
      <c r="F298" s="28"/>
      <c r="G298" s="90"/>
      <c r="H298" s="91"/>
      <c r="I298" s="375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1"/>
      <c r="C299" s="11"/>
      <c r="D299" s="16"/>
      <c r="E299" s="28"/>
      <c r="F299" s="28"/>
      <c r="G299" s="90"/>
      <c r="H299" s="91"/>
      <c r="I299" s="375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1"/>
      <c r="C300" s="11"/>
      <c r="D300" s="16"/>
      <c r="E300" s="28"/>
      <c r="F300" s="28"/>
      <c r="G300" s="90"/>
      <c r="H300" s="91"/>
      <c r="I300" s="375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1"/>
      <c r="C301" s="11"/>
      <c r="D301" s="16"/>
      <c r="E301" s="28"/>
      <c r="F301" s="28"/>
      <c r="G301" s="90"/>
      <c r="H301" s="91"/>
      <c r="I301" s="375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1"/>
      <c r="C302" s="11"/>
      <c r="D302" s="16"/>
      <c r="E302" s="28"/>
      <c r="F302" s="28"/>
      <c r="G302" s="90"/>
      <c r="H302" s="91"/>
      <c r="I302" s="375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1"/>
      <c r="C303" s="11"/>
      <c r="D303" s="16"/>
      <c r="E303" s="28"/>
      <c r="F303" s="28"/>
      <c r="G303" s="90"/>
      <c r="H303" s="91"/>
      <c r="I303" s="375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1"/>
      <c r="C304" s="11"/>
      <c r="D304" s="16"/>
      <c r="E304" s="28"/>
      <c r="F304" s="28"/>
      <c r="G304" s="90"/>
      <c r="H304" s="91"/>
      <c r="I304" s="375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1"/>
      <c r="C305" s="11"/>
      <c r="D305" s="16"/>
      <c r="E305" s="28"/>
      <c r="F305" s="28"/>
      <c r="G305" s="90"/>
      <c r="H305" s="91"/>
      <c r="I305" s="375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1"/>
      <c r="C306" s="11"/>
      <c r="D306" s="16"/>
      <c r="E306" s="28"/>
      <c r="F306" s="28"/>
      <c r="G306" s="90"/>
      <c r="H306" s="91"/>
      <c r="I306" s="375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1"/>
      <c r="C307" s="11"/>
      <c r="D307" s="16"/>
      <c r="E307" s="28"/>
      <c r="F307" s="28"/>
      <c r="G307" s="90"/>
      <c r="H307" s="91"/>
      <c r="I307" s="375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1"/>
      <c r="C308" s="11"/>
      <c r="D308" s="16"/>
      <c r="E308" s="28"/>
      <c r="F308" s="28"/>
      <c r="G308" s="90"/>
      <c r="H308" s="91"/>
      <c r="I308" s="375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1"/>
      <c r="C309" s="11"/>
      <c r="D309" s="16"/>
      <c r="E309" s="28"/>
      <c r="F309" s="28"/>
      <c r="G309" s="90"/>
      <c r="H309" s="91"/>
      <c r="I309" s="375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1"/>
      <c r="C310" s="11"/>
      <c r="D310" s="16"/>
      <c r="E310" s="28"/>
      <c r="F310" s="28"/>
      <c r="G310" s="90"/>
      <c r="H310" s="91"/>
      <c r="I310" s="375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1"/>
      <c r="C311" s="11"/>
      <c r="D311" s="16"/>
      <c r="E311" s="28"/>
      <c r="F311" s="28"/>
      <c r="G311" s="90"/>
      <c r="H311" s="91"/>
      <c r="I311" s="375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1"/>
      <c r="C312" s="11"/>
      <c r="D312" s="16"/>
      <c r="E312" s="28"/>
      <c r="F312" s="28"/>
      <c r="G312" s="90"/>
      <c r="H312" s="91"/>
      <c r="I312" s="375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1"/>
      <c r="C313" s="11"/>
      <c r="D313" s="16"/>
      <c r="E313" s="28"/>
      <c r="F313" s="28"/>
      <c r="G313" s="90"/>
      <c r="H313" s="91"/>
      <c r="I313" s="375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1"/>
      <c r="C314" s="11"/>
      <c r="D314" s="16"/>
      <c r="E314" s="28"/>
      <c r="F314" s="28"/>
      <c r="G314" s="90"/>
      <c r="H314" s="91"/>
      <c r="I314" s="375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1"/>
      <c r="C315" s="11"/>
      <c r="D315" s="16"/>
      <c r="E315" s="28"/>
      <c r="F315" s="28"/>
      <c r="G315" s="90"/>
      <c r="H315" s="91"/>
      <c r="I315" s="375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1"/>
      <c r="C316" s="11"/>
      <c r="D316" s="16"/>
      <c r="E316" s="28"/>
      <c r="F316" s="28"/>
      <c r="G316" s="90"/>
      <c r="H316" s="91"/>
      <c r="I316" s="375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1"/>
      <c r="C317" s="11"/>
      <c r="D317" s="16"/>
      <c r="E317" s="28"/>
      <c r="F317" s="28"/>
      <c r="G317" s="90"/>
      <c r="H317" s="91"/>
      <c r="I317" s="375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1"/>
      <c r="C318" s="11"/>
      <c r="D318" s="16"/>
      <c r="E318" s="28"/>
      <c r="F318" s="28"/>
      <c r="G318" s="90"/>
      <c r="H318" s="91"/>
      <c r="I318" s="375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1"/>
      <c r="C319" s="11"/>
      <c r="D319" s="16"/>
      <c r="E319" s="28"/>
      <c r="F319" s="28"/>
      <c r="G319" s="90"/>
      <c r="H319" s="91"/>
      <c r="I319" s="375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1"/>
      <c r="C320" s="11"/>
      <c r="D320" s="16"/>
      <c r="E320" s="28"/>
      <c r="F320" s="28"/>
      <c r="G320" s="90"/>
      <c r="H320" s="91"/>
      <c r="I320" s="375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1"/>
      <c r="C321" s="11"/>
      <c r="D321" s="16"/>
      <c r="E321" s="28"/>
      <c r="F321" s="28"/>
      <c r="G321" s="90"/>
      <c r="H321" s="91"/>
      <c r="I321" s="375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1"/>
      <c r="C322" s="11"/>
      <c r="D322" s="16"/>
      <c r="E322" s="28"/>
      <c r="F322" s="28"/>
      <c r="G322" s="90"/>
      <c r="H322" s="91"/>
      <c r="I322" s="375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1"/>
      <c r="C323" s="11"/>
      <c r="D323" s="16"/>
      <c r="E323" s="28"/>
      <c r="F323" s="28"/>
      <c r="G323" s="90"/>
      <c r="H323" s="91"/>
      <c r="I323" s="375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1"/>
      <c r="C324" s="11"/>
      <c r="D324" s="16"/>
      <c r="E324" s="28"/>
      <c r="F324" s="28"/>
      <c r="G324" s="90"/>
      <c r="H324" s="91"/>
      <c r="I324" s="375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 s="18" customFormat="1">
      <c r="A325" s="11"/>
      <c r="B325" s="11"/>
      <c r="C325" s="11"/>
      <c r="D325" s="16"/>
      <c r="E325" s="28"/>
      <c r="F325" s="28"/>
      <c r="G325" s="90"/>
      <c r="H325" s="91"/>
      <c r="I325" s="375"/>
      <c r="L325" s="11"/>
      <c r="M325" s="11"/>
      <c r="N325" s="11"/>
      <c r="O325" s="11"/>
      <c r="P325" s="11"/>
      <c r="Q325" s="11"/>
      <c r="R325" s="11"/>
      <c r="S325" s="11"/>
      <c r="T325" s="11"/>
      <c r="U325" s="67"/>
      <c r="V325" s="11"/>
    </row>
    <row r="326" spans="1:22" s="18" customFormat="1">
      <c r="A326" s="11"/>
      <c r="B326" s="11"/>
      <c r="C326" s="11"/>
      <c r="D326" s="16"/>
      <c r="E326" s="28"/>
      <c r="F326" s="28"/>
      <c r="G326" s="90"/>
      <c r="H326" s="91"/>
      <c r="I326" s="375"/>
      <c r="L326" s="11"/>
      <c r="M326" s="11"/>
      <c r="N326" s="11"/>
      <c r="O326" s="11"/>
      <c r="P326" s="11"/>
      <c r="Q326" s="11"/>
      <c r="R326" s="11"/>
      <c r="S326" s="11"/>
      <c r="T326" s="11"/>
      <c r="U326" s="67"/>
      <c r="V326" s="11"/>
    </row>
    <row r="327" spans="1:22" s="18" customFormat="1">
      <c r="A327" s="11"/>
      <c r="B327" s="11"/>
      <c r="C327" s="11"/>
      <c r="D327" s="16"/>
      <c r="E327" s="28"/>
      <c r="F327" s="28"/>
      <c r="G327" s="90"/>
      <c r="H327" s="91"/>
      <c r="I327" s="375"/>
      <c r="L327" s="11"/>
      <c r="M327" s="11"/>
      <c r="N327" s="11"/>
      <c r="O327" s="11"/>
      <c r="P327" s="11"/>
      <c r="Q327" s="11"/>
      <c r="R327" s="11"/>
      <c r="S327" s="11"/>
      <c r="T327" s="11"/>
      <c r="U327" s="67"/>
      <c r="V327" s="11"/>
    </row>
    <row r="328" spans="1:22" s="18" customFormat="1">
      <c r="A328" s="11"/>
      <c r="B328" s="11"/>
      <c r="C328" s="11"/>
      <c r="D328" s="16"/>
      <c r="E328" s="28"/>
      <c r="F328" s="28"/>
      <c r="G328" s="90"/>
      <c r="H328" s="91"/>
      <c r="I328" s="375"/>
      <c r="L328" s="11"/>
      <c r="M328" s="11"/>
      <c r="N328" s="11"/>
      <c r="O328" s="11"/>
      <c r="P328" s="11"/>
      <c r="Q328" s="11"/>
      <c r="R328" s="11"/>
      <c r="S328" s="11"/>
      <c r="T328" s="11"/>
      <c r="U328" s="67"/>
      <c r="V328" s="11"/>
    </row>
    <row r="329" spans="1:22" s="18" customFormat="1">
      <c r="A329" s="11"/>
      <c r="B329" s="11"/>
      <c r="C329" s="11"/>
      <c r="D329" s="16"/>
      <c r="E329" s="28"/>
      <c r="F329" s="28"/>
      <c r="G329" s="90"/>
      <c r="H329" s="91"/>
      <c r="I329" s="375"/>
      <c r="L329" s="11"/>
      <c r="M329" s="11"/>
      <c r="N329" s="11"/>
      <c r="O329" s="11"/>
      <c r="P329" s="11"/>
      <c r="Q329" s="11"/>
      <c r="R329" s="11"/>
      <c r="S329" s="11"/>
      <c r="T329" s="11"/>
      <c r="U329" s="67"/>
      <c r="V329" s="11"/>
    </row>
    <row r="330" spans="1:22" s="18" customFormat="1">
      <c r="A330" s="11"/>
      <c r="B330" s="11"/>
      <c r="C330" s="11"/>
      <c r="D330" s="16"/>
      <c r="E330" s="28"/>
      <c r="F330" s="28"/>
      <c r="G330" s="90"/>
      <c r="H330" s="91"/>
      <c r="I330" s="375"/>
      <c r="L330" s="11"/>
      <c r="M330" s="11"/>
      <c r="N330" s="11"/>
      <c r="O330" s="11"/>
      <c r="P330" s="11"/>
      <c r="Q330" s="11"/>
      <c r="R330" s="11"/>
      <c r="S330" s="11"/>
      <c r="T330" s="11"/>
      <c r="U330" s="67"/>
      <c r="V330" s="11"/>
    </row>
    <row r="331" spans="1:22" s="18" customFormat="1">
      <c r="A331" s="11"/>
      <c r="B331" s="11"/>
      <c r="C331" s="11"/>
      <c r="D331" s="16"/>
      <c r="E331" s="28"/>
      <c r="F331" s="28"/>
      <c r="G331" s="90"/>
      <c r="H331" s="91"/>
      <c r="I331" s="375"/>
      <c r="L331" s="11"/>
      <c r="M331" s="11"/>
      <c r="N331" s="11"/>
      <c r="O331" s="11"/>
      <c r="P331" s="11"/>
      <c r="Q331" s="11"/>
      <c r="R331" s="11"/>
      <c r="S331" s="11"/>
      <c r="T331" s="11"/>
      <c r="U331" s="67"/>
      <c r="V331" s="11"/>
    </row>
    <row r="332" spans="1:22" s="18" customFormat="1">
      <c r="A332" s="11"/>
      <c r="B332" s="11"/>
      <c r="C332" s="11"/>
      <c r="D332" s="16"/>
      <c r="E332" s="28"/>
      <c r="F332" s="28"/>
      <c r="G332" s="90"/>
      <c r="H332" s="91"/>
      <c r="I332" s="375"/>
      <c r="L332" s="11"/>
      <c r="M332" s="11"/>
      <c r="N332" s="11"/>
      <c r="O332" s="11"/>
      <c r="P332" s="11"/>
      <c r="Q332" s="11"/>
      <c r="R332" s="11"/>
      <c r="S332" s="11"/>
      <c r="T332" s="11"/>
      <c r="U332" s="67"/>
      <c r="V332" s="11"/>
    </row>
    <row r="333" spans="1:22" s="18" customFormat="1">
      <c r="A333" s="11"/>
      <c r="B333" s="11"/>
      <c r="C333" s="11"/>
      <c r="D333" s="16"/>
      <c r="E333" s="28"/>
      <c r="F333" s="28"/>
      <c r="G333" s="90"/>
      <c r="H333" s="91"/>
      <c r="I333" s="375"/>
      <c r="L333" s="11"/>
      <c r="M333" s="11"/>
      <c r="N333" s="11"/>
      <c r="O333" s="11"/>
      <c r="P333" s="11"/>
      <c r="Q333" s="11"/>
      <c r="R333" s="11"/>
      <c r="S333" s="11"/>
      <c r="T333" s="11"/>
      <c r="U333" s="67"/>
      <c r="V333" s="11"/>
    </row>
    <row r="334" spans="1:22" s="18" customFormat="1">
      <c r="A334" s="11"/>
      <c r="B334" s="11"/>
      <c r="C334" s="11"/>
      <c r="D334" s="16"/>
      <c r="E334" s="28"/>
      <c r="F334" s="28"/>
      <c r="G334" s="90"/>
      <c r="H334" s="91"/>
      <c r="I334" s="375"/>
      <c r="L334" s="11"/>
      <c r="M334" s="11"/>
      <c r="N334" s="11"/>
      <c r="O334" s="11"/>
      <c r="P334" s="11"/>
      <c r="Q334" s="11"/>
      <c r="R334" s="11"/>
      <c r="S334" s="11"/>
      <c r="T334" s="11"/>
      <c r="U334" s="67"/>
      <c r="V334" s="11"/>
    </row>
    <row r="335" spans="1:22" s="18" customFormat="1">
      <c r="A335" s="11"/>
      <c r="B335" s="11"/>
      <c r="C335" s="11"/>
      <c r="D335" s="16"/>
      <c r="E335" s="28"/>
      <c r="F335" s="28"/>
      <c r="G335" s="90"/>
      <c r="H335" s="91"/>
      <c r="I335" s="375"/>
      <c r="L335" s="11"/>
      <c r="M335" s="11"/>
      <c r="N335" s="11"/>
      <c r="O335" s="11"/>
      <c r="P335" s="11"/>
      <c r="Q335" s="11"/>
      <c r="R335" s="11"/>
      <c r="S335" s="11"/>
      <c r="T335" s="11"/>
      <c r="U335" s="67"/>
      <c r="V335" s="11"/>
    </row>
    <row r="336" spans="1:22" s="18" customFormat="1">
      <c r="A336" s="11"/>
      <c r="B336" s="11"/>
      <c r="C336" s="11"/>
      <c r="D336" s="16"/>
      <c r="E336" s="28"/>
      <c r="F336" s="28"/>
      <c r="G336" s="90"/>
      <c r="H336" s="91"/>
      <c r="I336" s="375"/>
      <c r="L336" s="11"/>
      <c r="M336" s="11"/>
      <c r="N336" s="11"/>
      <c r="O336" s="11"/>
      <c r="P336" s="11"/>
      <c r="Q336" s="11"/>
      <c r="R336" s="11"/>
      <c r="S336" s="11"/>
      <c r="T336" s="11"/>
      <c r="U336" s="67"/>
      <c r="V336" s="11"/>
    </row>
    <row r="337" spans="1:22" s="18" customFormat="1">
      <c r="A337" s="11"/>
      <c r="B337" s="11"/>
      <c r="C337" s="11"/>
      <c r="D337" s="16"/>
      <c r="E337" s="28"/>
      <c r="F337" s="28"/>
      <c r="G337" s="90"/>
      <c r="H337" s="91"/>
      <c r="I337" s="375"/>
      <c r="L337" s="11"/>
      <c r="M337" s="11"/>
      <c r="N337" s="11"/>
      <c r="O337" s="11"/>
      <c r="P337" s="11"/>
      <c r="Q337" s="11"/>
      <c r="R337" s="11"/>
      <c r="S337" s="11"/>
      <c r="T337" s="11"/>
      <c r="U337" s="67"/>
      <c r="V337" s="11"/>
    </row>
    <row r="338" spans="1:22" s="18" customFormat="1">
      <c r="A338" s="11"/>
      <c r="B338" s="11"/>
      <c r="C338" s="11"/>
      <c r="D338" s="16"/>
      <c r="E338" s="28"/>
      <c r="F338" s="28"/>
      <c r="G338" s="90"/>
      <c r="H338" s="91"/>
      <c r="I338" s="375"/>
      <c r="L338" s="11"/>
      <c r="M338" s="11"/>
      <c r="N338" s="11"/>
      <c r="O338" s="11"/>
      <c r="P338" s="11"/>
      <c r="Q338" s="11"/>
      <c r="R338" s="11"/>
      <c r="S338" s="11"/>
      <c r="T338" s="11"/>
      <c r="U338" s="67"/>
      <c r="V338" s="11"/>
    </row>
    <row r="339" spans="1:22" s="18" customFormat="1">
      <c r="A339" s="11"/>
      <c r="B339" s="11"/>
      <c r="C339" s="11"/>
      <c r="D339" s="16"/>
      <c r="E339" s="28"/>
      <c r="F339" s="28"/>
      <c r="G339" s="90"/>
      <c r="H339" s="91"/>
      <c r="I339" s="375"/>
      <c r="L339" s="11"/>
      <c r="M339" s="11"/>
      <c r="N339" s="11"/>
      <c r="O339" s="11"/>
      <c r="P339" s="11"/>
      <c r="Q339" s="11"/>
      <c r="R339" s="11"/>
      <c r="S339" s="11"/>
      <c r="T339" s="11"/>
      <c r="U339" s="67"/>
      <c r="V339" s="11"/>
    </row>
    <row r="340" spans="1:22" s="18" customFormat="1">
      <c r="A340" s="11"/>
      <c r="B340" s="11"/>
      <c r="C340" s="11"/>
      <c r="D340" s="16"/>
      <c r="E340" s="28"/>
      <c r="F340" s="28"/>
      <c r="G340" s="90"/>
      <c r="H340" s="91"/>
      <c r="I340" s="375"/>
      <c r="L340" s="11"/>
      <c r="M340" s="11"/>
      <c r="N340" s="11"/>
      <c r="O340" s="11"/>
      <c r="P340" s="11"/>
      <c r="Q340" s="11"/>
      <c r="R340" s="11"/>
      <c r="S340" s="11"/>
      <c r="T340" s="11"/>
      <c r="U340" s="67"/>
      <c r="V340" s="11"/>
    </row>
    <row r="341" spans="1:22" s="18" customFormat="1">
      <c r="A341" s="11"/>
      <c r="B341" s="11"/>
      <c r="C341" s="11"/>
      <c r="D341" s="16"/>
      <c r="E341" s="28"/>
      <c r="F341" s="28"/>
      <c r="G341" s="90"/>
      <c r="H341" s="91"/>
      <c r="I341" s="375"/>
      <c r="L341" s="11"/>
      <c r="M341" s="11"/>
      <c r="N341" s="11"/>
      <c r="O341" s="11"/>
      <c r="P341" s="11"/>
      <c r="Q341" s="11"/>
      <c r="R341" s="11"/>
      <c r="S341" s="11"/>
      <c r="T341" s="11"/>
      <c r="U341" s="67"/>
      <c r="V341" s="11"/>
    </row>
    <row r="342" spans="1:22" s="18" customFormat="1">
      <c r="A342" s="11"/>
      <c r="B342" s="11"/>
      <c r="C342" s="11"/>
      <c r="D342" s="16"/>
      <c r="E342" s="28"/>
      <c r="F342" s="28"/>
      <c r="G342" s="90"/>
      <c r="H342" s="91"/>
      <c r="I342" s="375"/>
      <c r="L342" s="11"/>
      <c r="M342" s="11"/>
      <c r="N342" s="11"/>
      <c r="O342" s="11"/>
      <c r="P342" s="11"/>
      <c r="Q342" s="11"/>
      <c r="R342" s="11"/>
      <c r="S342" s="11"/>
      <c r="T342" s="11"/>
      <c r="U342" s="67"/>
      <c r="V342" s="11"/>
    </row>
    <row r="343" spans="1:22" s="18" customFormat="1">
      <c r="A343" s="11"/>
      <c r="B343" s="11"/>
      <c r="C343" s="11"/>
      <c r="D343" s="16"/>
      <c r="E343" s="28"/>
      <c r="F343" s="28"/>
      <c r="G343" s="90"/>
      <c r="H343" s="91"/>
      <c r="I343" s="375"/>
      <c r="L343" s="11"/>
      <c r="M343" s="11"/>
      <c r="N343" s="11"/>
      <c r="O343" s="11"/>
      <c r="P343" s="11"/>
      <c r="Q343" s="11"/>
      <c r="R343" s="11"/>
      <c r="S343" s="11"/>
      <c r="T343" s="11"/>
      <c r="U343" s="67"/>
      <c r="V343" s="11"/>
    </row>
    <row r="344" spans="1:22" s="18" customFormat="1">
      <c r="A344" s="11"/>
      <c r="B344" s="11"/>
      <c r="C344" s="11"/>
      <c r="D344" s="16"/>
      <c r="E344" s="28"/>
      <c r="F344" s="28"/>
      <c r="G344" s="90"/>
      <c r="H344" s="91"/>
      <c r="I344" s="375"/>
      <c r="L344" s="11"/>
      <c r="M344" s="11"/>
      <c r="N344" s="11"/>
      <c r="O344" s="11"/>
      <c r="P344" s="11"/>
      <c r="Q344" s="11"/>
      <c r="R344" s="11"/>
      <c r="S344" s="11"/>
      <c r="T344" s="11"/>
      <c r="U344" s="67"/>
      <c r="V344" s="11"/>
    </row>
    <row r="345" spans="1:22" s="18" customFormat="1">
      <c r="A345" s="11"/>
      <c r="B345" s="11"/>
      <c r="C345" s="11"/>
      <c r="D345" s="16"/>
      <c r="E345" s="28"/>
      <c r="F345" s="28"/>
      <c r="G345" s="90"/>
      <c r="H345" s="91"/>
      <c r="I345" s="375"/>
      <c r="L345" s="11"/>
      <c r="M345" s="11"/>
      <c r="N345" s="11"/>
      <c r="O345" s="11"/>
      <c r="P345" s="11"/>
      <c r="Q345" s="11"/>
      <c r="R345" s="11"/>
      <c r="S345" s="11"/>
      <c r="T345" s="11"/>
      <c r="U345" s="67"/>
      <c r="V345" s="11"/>
    </row>
    <row r="346" spans="1:22" s="18" customFormat="1">
      <c r="A346" s="11"/>
      <c r="B346" s="11"/>
      <c r="C346" s="11"/>
      <c r="D346" s="16"/>
      <c r="E346" s="28"/>
      <c r="F346" s="28"/>
      <c r="G346" s="90"/>
      <c r="H346" s="91"/>
      <c r="I346" s="375"/>
      <c r="L346" s="11"/>
      <c r="M346" s="11"/>
      <c r="N346" s="11"/>
      <c r="O346" s="11"/>
      <c r="P346" s="11"/>
      <c r="Q346" s="11"/>
      <c r="R346" s="11"/>
      <c r="S346" s="11"/>
      <c r="T346" s="11"/>
      <c r="U346" s="67"/>
      <c r="V346" s="11"/>
    </row>
    <row r="347" spans="1:22" s="18" customFormat="1">
      <c r="A347" s="11"/>
      <c r="B347" s="11"/>
      <c r="C347" s="11"/>
      <c r="D347" s="16"/>
      <c r="E347" s="28"/>
      <c r="F347" s="28"/>
      <c r="G347" s="90"/>
      <c r="H347" s="91"/>
      <c r="I347" s="375"/>
      <c r="L347" s="11"/>
      <c r="M347" s="11"/>
      <c r="N347" s="11"/>
      <c r="O347" s="11"/>
      <c r="P347" s="11"/>
      <c r="Q347" s="11"/>
      <c r="R347" s="11"/>
      <c r="S347" s="11"/>
      <c r="T347" s="11"/>
      <c r="U347" s="67"/>
      <c r="V347" s="11"/>
    </row>
    <row r="348" spans="1:22" s="18" customFormat="1">
      <c r="A348" s="11"/>
      <c r="B348" s="11"/>
      <c r="C348" s="11"/>
      <c r="D348" s="16"/>
      <c r="E348" s="28"/>
      <c r="F348" s="28"/>
      <c r="G348" s="90"/>
      <c r="H348" s="91"/>
      <c r="I348" s="375"/>
      <c r="L348" s="11"/>
      <c r="M348" s="11"/>
      <c r="N348" s="11"/>
      <c r="O348" s="11"/>
      <c r="P348" s="11"/>
      <c r="Q348" s="11"/>
      <c r="R348" s="11"/>
      <c r="S348" s="11"/>
      <c r="T348" s="11"/>
      <c r="U348" s="67"/>
      <c r="V348" s="11"/>
    </row>
    <row r="349" spans="1:22" s="18" customFormat="1">
      <c r="A349" s="11"/>
      <c r="B349" s="11"/>
      <c r="C349" s="11"/>
      <c r="D349" s="16"/>
      <c r="E349" s="28"/>
      <c r="F349" s="28"/>
      <c r="G349" s="90"/>
      <c r="H349" s="91"/>
      <c r="I349" s="375"/>
      <c r="L349" s="11"/>
      <c r="M349" s="11"/>
      <c r="N349" s="11"/>
      <c r="O349" s="11"/>
      <c r="P349" s="11"/>
      <c r="Q349" s="11"/>
      <c r="R349" s="11"/>
      <c r="S349" s="11"/>
      <c r="T349" s="11"/>
      <c r="U349" s="67"/>
      <c r="V349" s="11"/>
    </row>
    <row r="350" spans="1:22" s="18" customFormat="1">
      <c r="A350" s="11"/>
      <c r="B350" s="11"/>
      <c r="C350" s="11"/>
      <c r="D350" s="16"/>
      <c r="E350" s="28"/>
      <c r="F350" s="28"/>
      <c r="G350" s="90"/>
      <c r="H350" s="91"/>
      <c r="I350" s="375"/>
      <c r="L350" s="11"/>
      <c r="M350" s="11"/>
      <c r="N350" s="11"/>
      <c r="O350" s="11"/>
      <c r="P350" s="11"/>
      <c r="Q350" s="11"/>
      <c r="R350" s="11"/>
      <c r="S350" s="11"/>
      <c r="T350" s="11"/>
      <c r="U350" s="67"/>
      <c r="V350" s="11"/>
    </row>
    <row r="351" spans="1:22" s="18" customFormat="1">
      <c r="A351" s="11"/>
      <c r="B351" s="11"/>
      <c r="C351" s="11"/>
      <c r="D351" s="16"/>
      <c r="E351" s="28"/>
      <c r="F351" s="28"/>
      <c r="G351" s="90"/>
      <c r="H351" s="91"/>
      <c r="I351" s="375"/>
      <c r="L351" s="11"/>
      <c r="M351" s="11"/>
      <c r="N351" s="11"/>
      <c r="O351" s="11"/>
      <c r="P351" s="11"/>
      <c r="Q351" s="11"/>
      <c r="R351" s="11"/>
      <c r="S351" s="11"/>
      <c r="T351" s="11"/>
      <c r="U351" s="67"/>
      <c r="V351" s="11"/>
    </row>
    <row r="352" spans="1:22" s="18" customFormat="1">
      <c r="A352" s="11"/>
      <c r="B352" s="11"/>
      <c r="C352" s="11"/>
      <c r="D352" s="16"/>
      <c r="E352" s="28"/>
      <c r="F352" s="28"/>
      <c r="G352" s="90"/>
      <c r="H352" s="91"/>
      <c r="I352" s="375"/>
      <c r="L352" s="11"/>
      <c r="M352" s="11"/>
      <c r="N352" s="11"/>
      <c r="O352" s="11"/>
      <c r="P352" s="11"/>
      <c r="Q352" s="11"/>
      <c r="R352" s="11"/>
      <c r="S352" s="11"/>
      <c r="T352" s="11"/>
      <c r="U352" s="67"/>
      <c r="V352" s="11"/>
    </row>
    <row r="353" spans="1:22" s="18" customFormat="1">
      <c r="A353" s="11"/>
      <c r="B353" s="11"/>
      <c r="C353" s="11"/>
      <c r="D353" s="16"/>
      <c r="E353" s="28"/>
      <c r="F353" s="28"/>
      <c r="G353" s="90"/>
      <c r="H353" s="91"/>
      <c r="I353" s="375"/>
      <c r="L353" s="11"/>
      <c r="M353" s="11"/>
      <c r="N353" s="11"/>
      <c r="O353" s="11"/>
      <c r="P353" s="11"/>
      <c r="Q353" s="11"/>
      <c r="R353" s="11"/>
      <c r="S353" s="11"/>
      <c r="T353" s="11"/>
      <c r="U353" s="67"/>
      <c r="V353" s="11"/>
    </row>
    <row r="354" spans="1:22" s="18" customFormat="1">
      <c r="A354" s="11"/>
      <c r="B354" s="11"/>
      <c r="C354" s="11"/>
      <c r="D354" s="16"/>
      <c r="E354" s="28"/>
      <c r="F354" s="28"/>
      <c r="G354" s="90"/>
      <c r="H354" s="91"/>
      <c r="I354" s="375"/>
      <c r="L354" s="11"/>
      <c r="M354" s="11"/>
      <c r="N354" s="11"/>
      <c r="O354" s="11"/>
      <c r="P354" s="11"/>
      <c r="Q354" s="11"/>
      <c r="R354" s="11"/>
      <c r="S354" s="11"/>
      <c r="T354" s="11"/>
      <c r="U354" s="67"/>
      <c r="V354" s="11"/>
    </row>
    <row r="355" spans="1:22" s="18" customFormat="1">
      <c r="A355" s="11"/>
      <c r="B355" s="11"/>
      <c r="C355" s="11"/>
      <c r="D355" s="16"/>
      <c r="E355" s="28"/>
      <c r="F355" s="28"/>
      <c r="G355" s="90"/>
      <c r="H355" s="91"/>
      <c r="I355" s="375"/>
      <c r="L355" s="11"/>
      <c r="M355" s="11"/>
      <c r="N355" s="11"/>
      <c r="O355" s="11"/>
      <c r="P355" s="11"/>
      <c r="Q355" s="11"/>
      <c r="R355" s="11"/>
      <c r="S355" s="11"/>
      <c r="T355" s="11"/>
      <c r="U355" s="67"/>
      <c r="V355" s="11"/>
    </row>
    <row r="356" spans="1:22" s="18" customFormat="1">
      <c r="A356" s="11"/>
      <c r="B356" s="11"/>
      <c r="C356" s="11"/>
      <c r="D356" s="16"/>
      <c r="E356" s="28"/>
      <c r="F356" s="28"/>
      <c r="G356" s="90"/>
      <c r="H356" s="91"/>
      <c r="I356" s="375"/>
      <c r="L356" s="11"/>
      <c r="M356" s="11"/>
      <c r="N356" s="11"/>
      <c r="O356" s="11"/>
      <c r="P356" s="11"/>
      <c r="Q356" s="11"/>
      <c r="R356" s="11"/>
      <c r="S356" s="11"/>
      <c r="T356" s="11"/>
      <c r="U356" s="67"/>
      <c r="V356" s="11"/>
    </row>
    <row r="357" spans="1:22" s="18" customFormat="1">
      <c r="A357" s="11"/>
      <c r="B357" s="11"/>
      <c r="C357" s="11"/>
      <c r="D357" s="16"/>
      <c r="E357" s="28"/>
      <c r="F357" s="28"/>
      <c r="G357" s="90"/>
      <c r="H357" s="91"/>
      <c r="I357" s="375"/>
      <c r="L357" s="11"/>
      <c r="M357" s="11"/>
      <c r="N357" s="11"/>
      <c r="O357" s="11"/>
      <c r="P357" s="11"/>
      <c r="Q357" s="11"/>
      <c r="R357" s="11"/>
      <c r="S357" s="11"/>
      <c r="T357" s="11"/>
      <c r="U357" s="67"/>
      <c r="V357" s="11"/>
    </row>
    <row r="358" spans="1:22" s="18" customFormat="1">
      <c r="A358" s="11"/>
      <c r="B358" s="11"/>
      <c r="C358" s="11"/>
      <c r="D358" s="16"/>
      <c r="E358" s="28"/>
      <c r="F358" s="28"/>
      <c r="G358" s="90"/>
      <c r="H358" s="91"/>
      <c r="I358" s="375"/>
      <c r="L358" s="11"/>
      <c r="M358" s="11"/>
      <c r="N358" s="11"/>
      <c r="O358" s="11"/>
      <c r="P358" s="11"/>
      <c r="Q358" s="11"/>
      <c r="R358" s="11"/>
      <c r="S358" s="11"/>
      <c r="T358" s="11"/>
      <c r="U358" s="67"/>
      <c r="V358" s="11"/>
    </row>
    <row r="359" spans="1:22" s="18" customFormat="1">
      <c r="A359" s="11"/>
      <c r="B359" s="11"/>
      <c r="C359" s="11"/>
      <c r="D359" s="16"/>
      <c r="E359" s="28"/>
      <c r="F359" s="28"/>
      <c r="G359" s="90"/>
      <c r="H359" s="91"/>
      <c r="I359" s="375"/>
      <c r="L359" s="11"/>
      <c r="M359" s="11"/>
      <c r="N359" s="11"/>
      <c r="O359" s="11"/>
      <c r="P359" s="11"/>
      <c r="Q359" s="11"/>
      <c r="R359" s="11"/>
      <c r="S359" s="11"/>
      <c r="T359" s="11"/>
      <c r="U359" s="67"/>
      <c r="V359" s="11"/>
    </row>
    <row r="360" spans="1:22" s="18" customFormat="1">
      <c r="A360" s="11"/>
      <c r="B360" s="11"/>
      <c r="C360" s="11"/>
      <c r="D360" s="16"/>
      <c r="E360" s="28"/>
      <c r="F360" s="28"/>
      <c r="G360" s="90"/>
      <c r="H360" s="91"/>
      <c r="I360" s="375"/>
      <c r="L360" s="11"/>
      <c r="M360" s="11"/>
      <c r="N360" s="11"/>
      <c r="O360" s="11"/>
      <c r="P360" s="11"/>
      <c r="Q360" s="11"/>
      <c r="R360" s="11"/>
      <c r="S360" s="11"/>
      <c r="T360" s="11"/>
      <c r="U360" s="67"/>
      <c r="V360" s="11"/>
    </row>
    <row r="361" spans="1:22" s="18" customFormat="1">
      <c r="A361" s="11"/>
      <c r="B361" s="11"/>
      <c r="C361" s="11"/>
      <c r="D361" s="16"/>
      <c r="E361" s="28"/>
      <c r="F361" s="28"/>
      <c r="G361" s="90"/>
      <c r="H361" s="91"/>
      <c r="I361" s="375"/>
      <c r="L361" s="11"/>
      <c r="M361" s="11"/>
      <c r="N361" s="11"/>
      <c r="O361" s="11"/>
      <c r="P361" s="11"/>
      <c r="Q361" s="11"/>
      <c r="R361" s="11"/>
      <c r="S361" s="11"/>
      <c r="T361" s="11"/>
      <c r="U361" s="67"/>
      <c r="V361" s="11"/>
    </row>
    <row r="362" spans="1:22" s="18" customFormat="1">
      <c r="A362" s="11"/>
      <c r="B362" s="11"/>
      <c r="C362" s="11"/>
      <c r="D362" s="16"/>
      <c r="E362" s="28"/>
      <c r="F362" s="28"/>
      <c r="G362" s="90"/>
      <c r="H362" s="91"/>
      <c r="I362" s="375"/>
      <c r="L362" s="11"/>
      <c r="M362" s="11"/>
      <c r="N362" s="11"/>
      <c r="O362" s="11"/>
      <c r="P362" s="11"/>
      <c r="Q362" s="11"/>
      <c r="R362" s="11"/>
      <c r="S362" s="11"/>
      <c r="T362" s="11"/>
      <c r="U362" s="67"/>
      <c r="V362" s="11"/>
    </row>
    <row r="363" spans="1:22" s="18" customFormat="1">
      <c r="A363" s="11"/>
      <c r="B363" s="11"/>
      <c r="C363" s="11"/>
      <c r="D363" s="16"/>
      <c r="E363" s="28"/>
      <c r="F363" s="28"/>
      <c r="G363" s="90"/>
      <c r="H363" s="91"/>
      <c r="I363" s="375"/>
      <c r="L363" s="11"/>
      <c r="M363" s="11"/>
      <c r="N363" s="11"/>
      <c r="O363" s="11"/>
      <c r="P363" s="11"/>
      <c r="Q363" s="11"/>
      <c r="R363" s="11"/>
      <c r="S363" s="11"/>
      <c r="T363" s="11"/>
      <c r="U363" s="67"/>
      <c r="V363" s="11"/>
    </row>
    <row r="364" spans="1:22" s="18" customFormat="1">
      <c r="A364" s="11"/>
      <c r="B364" s="11"/>
      <c r="C364" s="11"/>
      <c r="D364" s="16"/>
      <c r="E364" s="28"/>
      <c r="F364" s="28"/>
      <c r="G364" s="90"/>
      <c r="H364" s="91"/>
      <c r="I364" s="375"/>
      <c r="L364" s="11"/>
      <c r="M364" s="11"/>
      <c r="N364" s="11"/>
      <c r="O364" s="11"/>
      <c r="P364" s="11"/>
      <c r="Q364" s="11"/>
      <c r="R364" s="11"/>
      <c r="S364" s="11"/>
      <c r="T364" s="11"/>
      <c r="U364" s="67"/>
      <c r="V364" s="11"/>
    </row>
    <row r="365" spans="1:22" s="18" customFormat="1">
      <c r="A365" s="11"/>
      <c r="B365" s="11"/>
      <c r="C365" s="11"/>
      <c r="D365" s="16"/>
      <c r="E365" s="28"/>
      <c r="F365" s="28"/>
      <c r="G365" s="90"/>
      <c r="H365" s="91"/>
      <c r="I365" s="375"/>
      <c r="L365" s="11"/>
      <c r="M365" s="11"/>
      <c r="N365" s="11"/>
      <c r="O365" s="11"/>
      <c r="P365" s="11"/>
      <c r="Q365" s="11"/>
      <c r="R365" s="11"/>
      <c r="S365" s="11"/>
      <c r="T365" s="11"/>
      <c r="U365" s="67"/>
      <c r="V365" s="11"/>
    </row>
    <row r="366" spans="1:22" s="18" customFormat="1">
      <c r="A366" s="11"/>
      <c r="B366" s="11"/>
      <c r="C366" s="11"/>
      <c r="D366" s="16"/>
      <c r="E366" s="28"/>
      <c r="F366" s="28"/>
      <c r="G366" s="90"/>
      <c r="H366" s="91"/>
      <c r="I366" s="375"/>
      <c r="L366" s="11"/>
      <c r="M366" s="11"/>
      <c r="N366" s="11"/>
      <c r="O366" s="11"/>
      <c r="P366" s="11"/>
      <c r="Q366" s="11"/>
      <c r="R366" s="11"/>
      <c r="S366" s="11"/>
      <c r="T366" s="11"/>
      <c r="U366" s="67"/>
      <c r="V366" s="11"/>
    </row>
    <row r="367" spans="1:22" s="18" customFormat="1">
      <c r="A367" s="11"/>
      <c r="B367" s="11"/>
      <c r="C367" s="11"/>
      <c r="D367" s="16"/>
      <c r="E367" s="28"/>
      <c r="F367" s="28"/>
      <c r="G367" s="90"/>
      <c r="H367" s="91"/>
      <c r="I367" s="375"/>
      <c r="L367" s="11"/>
      <c r="M367" s="11"/>
      <c r="N367" s="11"/>
      <c r="O367" s="11"/>
      <c r="P367" s="11"/>
      <c r="Q367" s="11"/>
      <c r="R367" s="11"/>
      <c r="S367" s="11"/>
      <c r="T367" s="11"/>
      <c r="U367" s="67"/>
      <c r="V367" s="11"/>
    </row>
    <row r="368" spans="1:22" s="18" customFormat="1">
      <c r="A368" s="11"/>
      <c r="B368" s="11"/>
      <c r="C368" s="11"/>
      <c r="D368" s="16"/>
      <c r="E368" s="28"/>
      <c r="F368" s="28"/>
      <c r="G368" s="90"/>
      <c r="H368" s="91"/>
      <c r="I368" s="375"/>
      <c r="L368" s="11"/>
      <c r="M368" s="11"/>
      <c r="N368" s="11"/>
      <c r="O368" s="11"/>
      <c r="P368" s="11"/>
      <c r="Q368" s="11"/>
      <c r="R368" s="11"/>
      <c r="S368" s="11"/>
      <c r="T368" s="11"/>
      <c r="U368" s="67"/>
      <c r="V368" s="11"/>
    </row>
    <row r="369" spans="1:22" s="18" customFormat="1">
      <c r="A369" s="11"/>
      <c r="B369" s="11"/>
      <c r="C369" s="11"/>
      <c r="D369" s="16"/>
      <c r="E369" s="28"/>
      <c r="F369" s="28"/>
      <c r="G369" s="90"/>
      <c r="H369" s="91"/>
      <c r="I369" s="375"/>
      <c r="L369" s="11"/>
      <c r="M369" s="11"/>
      <c r="N369" s="11"/>
      <c r="O369" s="11"/>
      <c r="P369" s="11"/>
      <c r="Q369" s="11"/>
      <c r="R369" s="11"/>
      <c r="S369" s="11"/>
      <c r="T369" s="11"/>
      <c r="U369" s="67"/>
      <c r="V369" s="11"/>
    </row>
    <row r="370" spans="1:22" s="18" customFormat="1">
      <c r="A370" s="11"/>
      <c r="B370" s="11"/>
      <c r="C370" s="11"/>
      <c r="D370" s="16"/>
      <c r="E370" s="28"/>
      <c r="F370" s="28"/>
      <c r="G370" s="90"/>
      <c r="H370" s="91"/>
      <c r="I370" s="375"/>
      <c r="L370" s="11"/>
      <c r="M370" s="11"/>
      <c r="N370" s="11"/>
      <c r="O370" s="11"/>
      <c r="P370" s="11"/>
      <c r="Q370" s="11"/>
      <c r="R370" s="11"/>
      <c r="S370" s="11"/>
      <c r="T370" s="11"/>
      <c r="U370" s="67"/>
      <c r="V370" s="11"/>
    </row>
    <row r="371" spans="1:22" s="18" customFormat="1">
      <c r="A371" s="11"/>
      <c r="B371" s="11"/>
      <c r="C371" s="11"/>
      <c r="D371" s="16"/>
      <c r="E371" s="28"/>
      <c r="F371" s="28"/>
      <c r="G371" s="90"/>
      <c r="H371" s="91"/>
      <c r="I371" s="375"/>
      <c r="L371" s="11"/>
      <c r="M371" s="11"/>
      <c r="N371" s="11"/>
      <c r="O371" s="11"/>
      <c r="P371" s="11"/>
      <c r="Q371" s="11"/>
      <c r="R371" s="11"/>
      <c r="S371" s="11"/>
      <c r="T371" s="11"/>
      <c r="U371" s="67"/>
      <c r="V371" s="11"/>
    </row>
    <row r="372" spans="1:22" s="18" customFormat="1">
      <c r="A372" s="11"/>
      <c r="B372" s="11"/>
      <c r="C372" s="11"/>
      <c r="D372" s="16"/>
      <c r="E372" s="28"/>
      <c r="F372" s="28"/>
      <c r="G372" s="90"/>
      <c r="H372" s="91"/>
      <c r="I372" s="375"/>
      <c r="L372" s="11"/>
      <c r="M372" s="11"/>
      <c r="N372" s="11"/>
      <c r="O372" s="11"/>
      <c r="P372" s="11"/>
      <c r="Q372" s="11"/>
      <c r="R372" s="11"/>
      <c r="S372" s="11"/>
      <c r="T372" s="11"/>
      <c r="U372" s="67"/>
      <c r="V372" s="11"/>
    </row>
    <row r="373" spans="1:22" s="18" customFormat="1">
      <c r="A373" s="11"/>
      <c r="B373" s="11"/>
      <c r="C373" s="11"/>
      <c r="D373" s="16"/>
      <c r="E373" s="28"/>
      <c r="F373" s="28"/>
      <c r="G373" s="90"/>
      <c r="H373" s="91"/>
      <c r="I373" s="375"/>
      <c r="L373" s="11"/>
      <c r="M373" s="11"/>
      <c r="N373" s="11"/>
      <c r="O373" s="11"/>
      <c r="P373" s="11"/>
      <c r="Q373" s="11"/>
      <c r="R373" s="11"/>
      <c r="S373" s="11"/>
      <c r="T373" s="11"/>
      <c r="U373" s="67"/>
      <c r="V373" s="11"/>
    </row>
    <row r="374" spans="1:22" s="18" customFormat="1">
      <c r="A374" s="11"/>
      <c r="B374" s="11"/>
      <c r="C374" s="11"/>
      <c r="D374" s="16"/>
      <c r="E374" s="28"/>
      <c r="F374" s="28"/>
      <c r="G374" s="90"/>
      <c r="H374" s="91"/>
      <c r="I374" s="375"/>
      <c r="L374" s="11"/>
      <c r="M374" s="11"/>
      <c r="N374" s="11"/>
      <c r="O374" s="11"/>
      <c r="P374" s="11"/>
      <c r="Q374" s="11"/>
      <c r="R374" s="11"/>
      <c r="S374" s="11"/>
      <c r="T374" s="11"/>
      <c r="U374" s="67"/>
      <c r="V374" s="11"/>
    </row>
    <row r="375" spans="1:22" s="18" customFormat="1">
      <c r="A375" s="11"/>
      <c r="B375" s="11"/>
      <c r="C375" s="11"/>
      <c r="D375" s="16"/>
      <c r="E375" s="28"/>
      <c r="F375" s="28"/>
      <c r="G375" s="90"/>
      <c r="H375" s="91"/>
      <c r="I375" s="375"/>
      <c r="L375" s="11"/>
      <c r="M375" s="11"/>
      <c r="N375" s="11"/>
      <c r="O375" s="11"/>
      <c r="P375" s="11"/>
      <c r="Q375" s="11"/>
      <c r="R375" s="11"/>
      <c r="S375" s="11"/>
      <c r="T375" s="11"/>
      <c r="U375" s="67"/>
      <c r="V375" s="11"/>
    </row>
    <row r="376" spans="1:22" s="18" customFormat="1">
      <c r="A376" s="11"/>
      <c r="B376" s="11"/>
      <c r="C376" s="11"/>
      <c r="D376" s="16"/>
      <c r="E376" s="28"/>
      <c r="F376" s="28"/>
      <c r="G376" s="90"/>
      <c r="H376" s="91"/>
      <c r="I376" s="375"/>
      <c r="L376" s="11"/>
      <c r="M376" s="11"/>
      <c r="N376" s="11"/>
      <c r="O376" s="11"/>
      <c r="P376" s="11"/>
      <c r="Q376" s="11"/>
      <c r="R376" s="11"/>
      <c r="S376" s="11"/>
      <c r="T376" s="11"/>
      <c r="U376" s="67"/>
      <c r="V376" s="11"/>
    </row>
    <row r="377" spans="1:22" s="18" customFormat="1">
      <c r="A377" s="11"/>
      <c r="B377" s="11"/>
      <c r="C377" s="11"/>
      <c r="D377" s="16"/>
      <c r="E377" s="28"/>
      <c r="F377" s="28"/>
      <c r="G377" s="90"/>
      <c r="H377" s="91"/>
      <c r="I377" s="375"/>
      <c r="L377" s="11"/>
      <c r="M377" s="11"/>
      <c r="N377" s="11"/>
      <c r="O377" s="11"/>
      <c r="P377" s="11"/>
      <c r="Q377" s="11"/>
      <c r="R377" s="11"/>
      <c r="S377" s="11"/>
      <c r="T377" s="11"/>
      <c r="U377" s="67"/>
      <c r="V377" s="11"/>
    </row>
    <row r="378" spans="1:22" s="18" customFormat="1">
      <c r="A378" s="11"/>
      <c r="B378" s="11"/>
      <c r="C378" s="11"/>
      <c r="D378" s="16"/>
      <c r="E378" s="28"/>
      <c r="F378" s="28"/>
      <c r="G378" s="90"/>
      <c r="H378" s="91"/>
      <c r="I378" s="375"/>
      <c r="L378" s="11"/>
      <c r="M378" s="11"/>
      <c r="N378" s="11"/>
      <c r="O378" s="11"/>
      <c r="P378" s="11"/>
      <c r="Q378" s="11"/>
      <c r="R378" s="11"/>
      <c r="S378" s="11"/>
      <c r="T378" s="11"/>
      <c r="U378" s="67"/>
      <c r="V378" s="11"/>
    </row>
    <row r="379" spans="1:22" s="18" customFormat="1">
      <c r="A379" s="11"/>
      <c r="B379" s="11"/>
      <c r="C379" s="11"/>
      <c r="D379" s="16"/>
      <c r="E379" s="28"/>
      <c r="F379" s="28"/>
      <c r="G379" s="90"/>
      <c r="H379" s="91"/>
      <c r="I379" s="375"/>
      <c r="L379" s="11"/>
      <c r="M379" s="11"/>
      <c r="N379" s="11"/>
      <c r="O379" s="11"/>
      <c r="P379" s="11"/>
      <c r="Q379" s="11"/>
      <c r="R379" s="11"/>
      <c r="S379" s="11"/>
      <c r="T379" s="11"/>
      <c r="U379" s="67"/>
      <c r="V379" s="11"/>
    </row>
    <row r="380" spans="1:22" s="18" customFormat="1">
      <c r="A380" s="11"/>
      <c r="B380" s="11"/>
      <c r="C380" s="11"/>
      <c r="D380" s="16"/>
      <c r="E380" s="28"/>
      <c r="F380" s="28"/>
      <c r="G380" s="90"/>
      <c r="H380" s="91"/>
      <c r="I380" s="375"/>
      <c r="L380" s="11"/>
      <c r="M380" s="11"/>
      <c r="N380" s="11"/>
      <c r="O380" s="11"/>
      <c r="P380" s="11"/>
      <c r="Q380" s="11"/>
      <c r="R380" s="11"/>
      <c r="S380" s="11"/>
      <c r="T380" s="11"/>
      <c r="U380" s="67"/>
      <c r="V380" s="11"/>
    </row>
    <row r="381" spans="1:22" s="18" customFormat="1">
      <c r="A381" s="11"/>
      <c r="B381" s="11"/>
      <c r="C381" s="11"/>
      <c r="D381" s="16"/>
      <c r="E381" s="28"/>
      <c r="F381" s="28"/>
      <c r="G381" s="90"/>
      <c r="H381" s="91"/>
      <c r="I381" s="375"/>
      <c r="L381" s="11"/>
      <c r="M381" s="11"/>
      <c r="N381" s="11"/>
      <c r="O381" s="11"/>
      <c r="P381" s="11"/>
      <c r="Q381" s="11"/>
      <c r="R381" s="11"/>
      <c r="S381" s="11"/>
      <c r="T381" s="11"/>
      <c r="U381" s="67"/>
      <c r="V381" s="11"/>
    </row>
  </sheetData>
  <sheetProtection insertRows="0" deleteRows="0"/>
  <protectedRanges>
    <protectedRange sqref="U155:U1048576 J157:P1048576 M155:P156 J1:P15 J148:P152 P16:P147 U1:U15 J16:J147 U148:U152" name="Obseg1"/>
    <protectedRange sqref="U153 J153:P153" name="Obseg1_1"/>
    <protectedRange sqref="J155:L156" name="Obseg1_3_1"/>
    <protectedRange sqref="U154 M154:P154" name="Obseg1_1_1_1"/>
    <protectedRange sqref="J154:L154" name="Obseg1_3_1_1"/>
    <protectedRange sqref="K16:O147 U16:U147" name="Obseg1_4"/>
  </protectedRanges>
  <mergeCells count="9">
    <mergeCell ref="A155:L155"/>
    <mergeCell ref="D13:K13"/>
    <mergeCell ref="E2:J2"/>
    <mergeCell ref="E3:J3"/>
    <mergeCell ref="E6:J6"/>
    <mergeCell ref="E7:J7"/>
    <mergeCell ref="E8:J8"/>
    <mergeCell ref="E9:J9"/>
    <mergeCell ref="A154:L1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3"/>
  <sheetViews>
    <sheetView topLeftCell="A37" zoomScaleNormal="100" zoomScaleSheetLayoutView="100" workbookViewId="0">
      <selection activeCell="H71" sqref="H71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9" customWidth="1"/>
    <col min="4" max="4" width="44.5703125" style="17" bestFit="1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395" t="s">
        <v>46</v>
      </c>
    </row>
    <row r="2" spans="1:21" ht="15">
      <c r="D2" s="396" t="s">
        <v>47</v>
      </c>
      <c r="E2" s="451" t="str">
        <f>+'prva stran'!B6</f>
        <v>VRTEC KOPER</v>
      </c>
      <c r="F2" s="452"/>
      <c r="G2" s="452"/>
      <c r="H2" s="452"/>
      <c r="I2" s="452"/>
      <c r="J2" s="452"/>
    </row>
    <row r="3" spans="1:21" ht="15">
      <c r="D3" s="396" t="s">
        <v>48</v>
      </c>
      <c r="E3" s="453" t="str">
        <f>+'prva stran'!B7</f>
        <v>Kettejeva ulica 13, 6000 KOPER</v>
      </c>
      <c r="F3" s="454"/>
      <c r="G3" s="454"/>
      <c r="H3" s="454"/>
      <c r="I3" s="454"/>
      <c r="J3" s="454"/>
    </row>
    <row r="4" spans="1:21" ht="15">
      <c r="D4" s="68"/>
    </row>
    <row r="5" spans="1:21" ht="15">
      <c r="D5" s="395" t="s">
        <v>50</v>
      </c>
    </row>
    <row r="6" spans="1:21" ht="17.25" customHeight="1">
      <c r="D6" s="397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397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397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3" customFormat="1" ht="17.25" customHeight="1">
      <c r="A9" s="9"/>
      <c r="B9" s="9"/>
      <c r="C9" s="10"/>
      <c r="D9" s="398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3" customFormat="1" ht="15">
      <c r="C10" s="8"/>
      <c r="D10" s="4"/>
      <c r="E10" s="26"/>
      <c r="F10" s="26"/>
      <c r="G10" s="25"/>
      <c r="H10" s="92"/>
      <c r="I10" s="92"/>
      <c r="J10" s="94"/>
      <c r="K10" s="94"/>
      <c r="U10" s="7"/>
    </row>
    <row r="11" spans="1:21" s="3" customFormat="1" ht="15">
      <c r="C11" s="8"/>
      <c r="D11" s="15" t="s">
        <v>43</v>
      </c>
      <c r="E11" s="25"/>
      <c r="F11" s="25"/>
      <c r="G11" s="25"/>
      <c r="H11" s="92"/>
      <c r="I11" s="92"/>
      <c r="J11" s="94"/>
      <c r="K11" s="94"/>
      <c r="U11" s="7"/>
    </row>
    <row r="12" spans="1:21" s="3" customFormat="1" ht="21" customHeight="1">
      <c r="C12" s="8"/>
      <c r="D12" s="75" t="str">
        <f>+'Ponudbeni pred_rekapitulacija'!A18</f>
        <v>5. sklop:</v>
      </c>
      <c r="E12" s="75"/>
      <c r="F12" s="26"/>
      <c r="G12" s="25"/>
      <c r="H12" s="92"/>
      <c r="I12" s="92"/>
      <c r="J12" s="94"/>
      <c r="K12" s="94"/>
      <c r="U12" s="7"/>
    </row>
    <row r="13" spans="1:21" s="3" customFormat="1" ht="21" customHeight="1">
      <c r="C13" s="8"/>
      <c r="D13" s="441" t="str">
        <f>+'Ponudbeni pred_rekapitulacija'!B18</f>
        <v>SVEŽE IN ZAMRZNJENE RIBE, GLAVONOŽCI IN MEHKUŽCI IN DRUGI ZAMRZNJENI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9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>
      <c r="A16" s="326">
        <v>1</v>
      </c>
      <c r="B16" s="335">
        <v>2002331</v>
      </c>
      <c r="C16" s="335">
        <v>140</v>
      </c>
      <c r="D16" s="335" t="s">
        <v>352</v>
      </c>
      <c r="E16" s="74" t="s">
        <v>77</v>
      </c>
      <c r="F16" s="74" t="s">
        <v>0</v>
      </c>
      <c r="G16" s="122"/>
      <c r="H16" s="140">
        <v>50</v>
      </c>
      <c r="I16" s="399" t="s">
        <v>0</v>
      </c>
      <c r="J16" s="131"/>
      <c r="K16" s="115"/>
      <c r="L16" s="115"/>
      <c r="M16" s="115"/>
      <c r="N16" s="116"/>
      <c r="O16" s="116"/>
      <c r="P16" s="81"/>
      <c r="Q16" s="79">
        <f>+Sklop5[[#This Row],[cena/enota brez DDV v EUR]]*Sklop5[[#This Row],[Stopnja DDV (%)]]</f>
        <v>0</v>
      </c>
      <c r="R16" s="79">
        <f>+Sklop5[[#This Row],[cena/enota brez DDV v EUR]]+Sklop5[[#This Row],[Davek (EUR)]]</f>
        <v>0</v>
      </c>
      <c r="S16" s="79">
        <f>+Sklop5[[#This Row],[cena/enota brez DDV v EUR]]*Sklop5[[#This Row],[Okvirna količina]]</f>
        <v>0</v>
      </c>
      <c r="T16" s="79">
        <f>+Sklop5[[#This Row],[Končna cena/enoto mere (EUR) z DDV]]*Sklop5[[#This Row],[Okvirna količina]]</f>
        <v>0</v>
      </c>
      <c r="U16" s="121"/>
    </row>
    <row r="17" spans="1:21" s="55" customFormat="1" ht="24">
      <c r="A17" s="326">
        <v>2</v>
      </c>
      <c r="B17" s="335"/>
      <c r="C17" s="335">
        <v>140</v>
      </c>
      <c r="D17" s="335" t="s">
        <v>353</v>
      </c>
      <c r="E17" s="74" t="s">
        <v>77</v>
      </c>
      <c r="F17" s="74" t="s">
        <v>0</v>
      </c>
      <c r="G17" s="122"/>
      <c r="H17" s="298">
        <v>50</v>
      </c>
      <c r="I17" s="399" t="s">
        <v>0</v>
      </c>
      <c r="J17" s="292"/>
      <c r="K17" s="288"/>
      <c r="L17" s="288"/>
      <c r="M17" s="293"/>
      <c r="N17" s="294"/>
      <c r="O17" s="294"/>
      <c r="P17" s="295"/>
      <c r="Q17" s="289">
        <f>+Sklop5[[#This Row],[cena/enota brez DDV v EUR]]*Sklop5[[#This Row],[Stopnja DDV (%)]]</f>
        <v>0</v>
      </c>
      <c r="R17" s="289">
        <f>+Sklop5[[#This Row],[cena/enota brez DDV v EUR]]+Sklop5[[#This Row],[Davek (EUR)]]</f>
        <v>0</v>
      </c>
      <c r="S17" s="289">
        <f>+Sklop5[[#This Row],[cena/enota brez DDV v EUR]]*Sklop5[[#This Row],[Okvirna količina]]</f>
        <v>0</v>
      </c>
      <c r="T17" s="289">
        <f>+Sklop5[[#This Row],[Končna cena/enoto mere (EUR) z DDV]]*Sklop5[[#This Row],[Okvirna količina]]</f>
        <v>0</v>
      </c>
      <c r="U17" s="290"/>
    </row>
    <row r="18" spans="1:21" s="55" customFormat="1" ht="24">
      <c r="A18" s="326">
        <v>3</v>
      </c>
      <c r="B18" s="335"/>
      <c r="C18" s="335">
        <v>140</v>
      </c>
      <c r="D18" s="335" t="s">
        <v>354</v>
      </c>
      <c r="E18" s="74" t="s">
        <v>77</v>
      </c>
      <c r="F18" s="74" t="s">
        <v>0</v>
      </c>
      <c r="G18" s="122"/>
      <c r="H18" s="298">
        <v>100</v>
      </c>
      <c r="I18" s="399" t="s">
        <v>0</v>
      </c>
      <c r="J18" s="292"/>
      <c r="K18" s="288"/>
      <c r="L18" s="288"/>
      <c r="M18" s="293"/>
      <c r="N18" s="294"/>
      <c r="O18" s="294"/>
      <c r="P18" s="295"/>
      <c r="Q18" s="289">
        <f>+Sklop5[[#This Row],[cena/enota brez DDV v EUR]]*Sklop5[[#This Row],[Stopnja DDV (%)]]</f>
        <v>0</v>
      </c>
      <c r="R18" s="289">
        <f>+Sklop5[[#This Row],[cena/enota brez DDV v EUR]]+Sklop5[[#This Row],[Davek (EUR)]]</f>
        <v>0</v>
      </c>
      <c r="S18" s="289">
        <f>+Sklop5[[#This Row],[cena/enota brez DDV v EUR]]*Sklop5[[#This Row],[Okvirna količina]]</f>
        <v>0</v>
      </c>
      <c r="T18" s="289">
        <f>+Sklop5[[#This Row],[Končna cena/enoto mere (EUR) z DDV]]*Sklop5[[#This Row],[Okvirna količina]]</f>
        <v>0</v>
      </c>
      <c r="U18" s="290"/>
    </row>
    <row r="19" spans="1:21" s="55" customFormat="1" ht="12">
      <c r="A19" s="326">
        <v>4</v>
      </c>
      <c r="B19" s="335"/>
      <c r="C19" s="335">
        <v>140</v>
      </c>
      <c r="D19" s="335" t="s">
        <v>355</v>
      </c>
      <c r="E19" s="74" t="s">
        <v>77</v>
      </c>
      <c r="F19" s="74" t="s">
        <v>0</v>
      </c>
      <c r="G19" s="122"/>
      <c r="H19" s="298">
        <v>100</v>
      </c>
      <c r="I19" s="399" t="s">
        <v>0</v>
      </c>
      <c r="J19" s="292"/>
      <c r="K19" s="288"/>
      <c r="L19" s="288"/>
      <c r="M19" s="293"/>
      <c r="N19" s="294"/>
      <c r="O19" s="294"/>
      <c r="P19" s="295"/>
      <c r="Q19" s="289">
        <f>+Sklop5[[#This Row],[cena/enota brez DDV v EUR]]*Sklop5[[#This Row],[Stopnja DDV (%)]]</f>
        <v>0</v>
      </c>
      <c r="R19" s="289">
        <f>+Sklop5[[#This Row],[cena/enota brez DDV v EUR]]+Sklop5[[#This Row],[Davek (EUR)]]</f>
        <v>0</v>
      </c>
      <c r="S19" s="289">
        <f>+Sklop5[[#This Row],[cena/enota brez DDV v EUR]]*Sklop5[[#This Row],[Okvirna količina]]</f>
        <v>0</v>
      </c>
      <c r="T19" s="289">
        <f>+Sklop5[[#This Row],[Končna cena/enoto mere (EUR) z DDV]]*Sklop5[[#This Row],[Okvirna količina]]</f>
        <v>0</v>
      </c>
      <c r="U19" s="290"/>
    </row>
    <row r="20" spans="1:21" s="55" customFormat="1" ht="24">
      <c r="A20" s="326">
        <v>5</v>
      </c>
      <c r="B20" s="335"/>
      <c r="C20" s="335">
        <v>140</v>
      </c>
      <c r="D20" s="335" t="s">
        <v>356</v>
      </c>
      <c r="E20" s="74" t="s">
        <v>77</v>
      </c>
      <c r="F20" s="74" t="s">
        <v>0</v>
      </c>
      <c r="G20" s="122"/>
      <c r="H20" s="298">
        <v>100</v>
      </c>
      <c r="I20" s="399" t="s">
        <v>0</v>
      </c>
      <c r="J20" s="292"/>
      <c r="K20" s="288"/>
      <c r="L20" s="288"/>
      <c r="M20" s="293"/>
      <c r="N20" s="294"/>
      <c r="O20" s="294"/>
      <c r="P20" s="295"/>
      <c r="Q20" s="289">
        <f>+Sklop5[[#This Row],[cena/enota brez DDV v EUR]]*Sklop5[[#This Row],[Stopnja DDV (%)]]</f>
        <v>0</v>
      </c>
      <c r="R20" s="289">
        <f>+Sklop5[[#This Row],[cena/enota brez DDV v EUR]]+Sklop5[[#This Row],[Davek (EUR)]]</f>
        <v>0</v>
      </c>
      <c r="S20" s="289">
        <f>+Sklop5[[#This Row],[cena/enota brez DDV v EUR]]*Sklop5[[#This Row],[Okvirna količina]]</f>
        <v>0</v>
      </c>
      <c r="T20" s="289">
        <f>+Sklop5[[#This Row],[Končna cena/enoto mere (EUR) z DDV]]*Sklop5[[#This Row],[Okvirna količina]]</f>
        <v>0</v>
      </c>
      <c r="U20" s="290"/>
    </row>
    <row r="21" spans="1:21" s="55" customFormat="1" ht="12">
      <c r="A21" s="326">
        <v>6</v>
      </c>
      <c r="B21" s="335"/>
      <c r="C21" s="335">
        <v>140</v>
      </c>
      <c r="D21" s="335" t="s">
        <v>357</v>
      </c>
      <c r="E21" s="74" t="s">
        <v>77</v>
      </c>
      <c r="F21" s="74" t="s">
        <v>0</v>
      </c>
      <c r="G21" s="122"/>
      <c r="H21" s="298">
        <v>2000</v>
      </c>
      <c r="I21" s="399" t="s">
        <v>0</v>
      </c>
      <c r="J21" s="292"/>
      <c r="K21" s="288"/>
      <c r="L21" s="288"/>
      <c r="M21" s="293"/>
      <c r="N21" s="294"/>
      <c r="O21" s="294"/>
      <c r="P21" s="295"/>
      <c r="Q21" s="289">
        <f>+Sklop5[[#This Row],[cena/enota brez DDV v EUR]]*Sklop5[[#This Row],[Stopnja DDV (%)]]</f>
        <v>0</v>
      </c>
      <c r="R21" s="289">
        <f>+Sklop5[[#This Row],[cena/enota brez DDV v EUR]]+Sklop5[[#This Row],[Davek (EUR)]]</f>
        <v>0</v>
      </c>
      <c r="S21" s="289">
        <f>+Sklop5[[#This Row],[cena/enota brez DDV v EUR]]*Sklop5[[#This Row],[Okvirna količina]]</f>
        <v>0</v>
      </c>
      <c r="T21" s="289">
        <f>+Sklop5[[#This Row],[Končna cena/enoto mere (EUR) z DDV]]*Sklop5[[#This Row],[Okvirna količina]]</f>
        <v>0</v>
      </c>
      <c r="U21" s="290"/>
    </row>
    <row r="22" spans="1:21" s="55" customFormat="1" ht="12">
      <c r="A22" s="326">
        <v>7</v>
      </c>
      <c r="B22" s="326">
        <v>2002543</v>
      </c>
      <c r="C22" s="326">
        <v>140</v>
      </c>
      <c r="D22" s="326" t="s">
        <v>358</v>
      </c>
      <c r="E22" s="74" t="s">
        <v>77</v>
      </c>
      <c r="F22" s="74" t="s">
        <v>0</v>
      </c>
      <c r="G22" s="122"/>
      <c r="H22" s="298">
        <v>60</v>
      </c>
      <c r="I22" s="329" t="s">
        <v>0</v>
      </c>
      <c r="J22" s="292"/>
      <c r="K22" s="288"/>
      <c r="L22" s="288"/>
      <c r="M22" s="293"/>
      <c r="N22" s="294"/>
      <c r="O22" s="294"/>
      <c r="P22" s="295"/>
      <c r="Q22" s="289">
        <f>+Sklop5[[#This Row],[cena/enota brez DDV v EUR]]*Sklop5[[#This Row],[Stopnja DDV (%)]]</f>
        <v>0</v>
      </c>
      <c r="R22" s="289">
        <f>+Sklop5[[#This Row],[cena/enota brez DDV v EUR]]+Sklop5[[#This Row],[Davek (EUR)]]</f>
        <v>0</v>
      </c>
      <c r="S22" s="289">
        <f>+Sklop5[[#This Row],[cena/enota brez DDV v EUR]]*Sklop5[[#This Row],[Okvirna količina]]</f>
        <v>0</v>
      </c>
      <c r="T22" s="289">
        <f>+Sklop5[[#This Row],[Končna cena/enoto mere (EUR) z DDV]]*Sklop5[[#This Row],[Okvirna količina]]</f>
        <v>0</v>
      </c>
      <c r="U22" s="290"/>
    </row>
    <row r="23" spans="1:21" s="55" customFormat="1" ht="12">
      <c r="A23" s="326">
        <v>8</v>
      </c>
      <c r="B23" s="326">
        <v>2002385</v>
      </c>
      <c r="C23" s="326">
        <v>140</v>
      </c>
      <c r="D23" s="326" t="s">
        <v>359</v>
      </c>
      <c r="E23" s="74" t="s">
        <v>77</v>
      </c>
      <c r="F23" s="74" t="s">
        <v>0</v>
      </c>
      <c r="G23" s="122"/>
      <c r="H23" s="298">
        <v>20</v>
      </c>
      <c r="I23" s="329" t="s">
        <v>0</v>
      </c>
      <c r="J23" s="292"/>
      <c r="K23" s="288"/>
      <c r="L23" s="288"/>
      <c r="M23" s="293"/>
      <c r="N23" s="294"/>
      <c r="O23" s="294"/>
      <c r="P23" s="295"/>
      <c r="Q23" s="289">
        <f>+Sklop5[[#This Row],[cena/enota brez DDV v EUR]]*Sklop5[[#This Row],[Stopnja DDV (%)]]</f>
        <v>0</v>
      </c>
      <c r="R23" s="289">
        <f>+Sklop5[[#This Row],[cena/enota brez DDV v EUR]]+Sklop5[[#This Row],[Davek (EUR)]]</f>
        <v>0</v>
      </c>
      <c r="S23" s="289">
        <f>+Sklop5[[#This Row],[cena/enota brez DDV v EUR]]*Sklop5[[#This Row],[Okvirna količina]]</f>
        <v>0</v>
      </c>
      <c r="T23" s="289">
        <f>+Sklop5[[#This Row],[Končna cena/enoto mere (EUR) z DDV]]*Sklop5[[#This Row],[Okvirna količina]]</f>
        <v>0</v>
      </c>
      <c r="U23" s="290"/>
    </row>
    <row r="24" spans="1:21" s="55" customFormat="1" ht="12">
      <c r="A24" s="326">
        <v>9</v>
      </c>
      <c r="B24" s="326">
        <v>2003595</v>
      </c>
      <c r="C24" s="326">
        <v>140</v>
      </c>
      <c r="D24" s="326" t="s">
        <v>360</v>
      </c>
      <c r="E24" s="74" t="s">
        <v>77</v>
      </c>
      <c r="F24" s="74" t="s">
        <v>0</v>
      </c>
      <c r="G24" s="122"/>
      <c r="H24" s="298">
        <v>150</v>
      </c>
      <c r="I24" s="329" t="s">
        <v>0</v>
      </c>
      <c r="J24" s="292"/>
      <c r="K24" s="288"/>
      <c r="L24" s="288"/>
      <c r="M24" s="293"/>
      <c r="N24" s="294"/>
      <c r="O24" s="294"/>
      <c r="P24" s="295"/>
      <c r="Q24" s="289">
        <f>+Sklop5[[#This Row],[cena/enota brez DDV v EUR]]*Sklop5[[#This Row],[Stopnja DDV (%)]]</f>
        <v>0</v>
      </c>
      <c r="R24" s="289">
        <f>+Sklop5[[#This Row],[cena/enota brez DDV v EUR]]+Sklop5[[#This Row],[Davek (EUR)]]</f>
        <v>0</v>
      </c>
      <c r="S24" s="289">
        <f>+Sklop5[[#This Row],[cena/enota brez DDV v EUR]]*Sklop5[[#This Row],[Okvirna količina]]</f>
        <v>0</v>
      </c>
      <c r="T24" s="289">
        <f>+Sklop5[[#This Row],[Končna cena/enoto mere (EUR) z DDV]]*Sklop5[[#This Row],[Okvirna količina]]</f>
        <v>0</v>
      </c>
      <c r="U24" s="290"/>
    </row>
    <row r="25" spans="1:21" s="55" customFormat="1" ht="12">
      <c r="A25" s="326">
        <v>10</v>
      </c>
      <c r="B25" s="326">
        <v>2003253</v>
      </c>
      <c r="C25" s="326">
        <v>140</v>
      </c>
      <c r="D25" s="326" t="s">
        <v>361</v>
      </c>
      <c r="E25" s="74" t="s">
        <v>77</v>
      </c>
      <c r="F25" s="74" t="s">
        <v>0</v>
      </c>
      <c r="G25" s="122"/>
      <c r="H25" s="298">
        <v>40</v>
      </c>
      <c r="I25" s="329" t="s">
        <v>0</v>
      </c>
      <c r="J25" s="292"/>
      <c r="K25" s="288"/>
      <c r="L25" s="288"/>
      <c r="M25" s="293"/>
      <c r="N25" s="294"/>
      <c r="O25" s="294"/>
      <c r="P25" s="295"/>
      <c r="Q25" s="289">
        <f>+Sklop5[[#This Row],[cena/enota brez DDV v EUR]]*Sklop5[[#This Row],[Stopnja DDV (%)]]</f>
        <v>0</v>
      </c>
      <c r="R25" s="289">
        <f>+Sklop5[[#This Row],[cena/enota brez DDV v EUR]]+Sklop5[[#This Row],[Davek (EUR)]]</f>
        <v>0</v>
      </c>
      <c r="S25" s="289">
        <f>+Sklop5[[#This Row],[cena/enota brez DDV v EUR]]*Sklop5[[#This Row],[Okvirna količina]]</f>
        <v>0</v>
      </c>
      <c r="T25" s="289">
        <f>+Sklop5[[#This Row],[Končna cena/enoto mere (EUR) z DDV]]*Sklop5[[#This Row],[Okvirna količina]]</f>
        <v>0</v>
      </c>
      <c r="U25" s="290"/>
    </row>
    <row r="26" spans="1:21" s="55" customFormat="1" ht="12">
      <c r="A26" s="326">
        <v>11</v>
      </c>
      <c r="B26" s="326">
        <v>2003554</v>
      </c>
      <c r="C26" s="326">
        <v>140</v>
      </c>
      <c r="D26" s="326" t="s">
        <v>362</v>
      </c>
      <c r="E26" s="74" t="s">
        <v>77</v>
      </c>
      <c r="F26" s="74" t="s">
        <v>0</v>
      </c>
      <c r="G26" s="122"/>
      <c r="H26" s="298">
        <v>240</v>
      </c>
      <c r="I26" s="329" t="s">
        <v>0</v>
      </c>
      <c r="J26" s="292"/>
      <c r="K26" s="288"/>
      <c r="L26" s="288"/>
      <c r="M26" s="293"/>
      <c r="N26" s="294"/>
      <c r="O26" s="294"/>
      <c r="P26" s="295"/>
      <c r="Q26" s="289">
        <f>+Sklop5[[#This Row],[cena/enota brez DDV v EUR]]*Sklop5[[#This Row],[Stopnja DDV (%)]]</f>
        <v>0</v>
      </c>
      <c r="R26" s="289">
        <f>+Sklop5[[#This Row],[cena/enota brez DDV v EUR]]+Sklop5[[#This Row],[Davek (EUR)]]</f>
        <v>0</v>
      </c>
      <c r="S26" s="289">
        <f>+Sklop5[[#This Row],[cena/enota brez DDV v EUR]]*Sklop5[[#This Row],[Okvirna količina]]</f>
        <v>0</v>
      </c>
      <c r="T26" s="289">
        <f>+Sklop5[[#This Row],[Končna cena/enoto mere (EUR) z DDV]]*Sklop5[[#This Row],[Okvirna količina]]</f>
        <v>0</v>
      </c>
      <c r="U26" s="290"/>
    </row>
    <row r="27" spans="1:21" s="55" customFormat="1" ht="12">
      <c r="A27" s="326">
        <v>12</v>
      </c>
      <c r="B27" s="326">
        <v>2003754</v>
      </c>
      <c r="C27" s="326">
        <v>140</v>
      </c>
      <c r="D27" s="326" t="s">
        <v>363</v>
      </c>
      <c r="E27" s="74" t="s">
        <v>77</v>
      </c>
      <c r="F27" s="74" t="s">
        <v>0</v>
      </c>
      <c r="G27" s="122"/>
      <c r="H27" s="298">
        <v>60</v>
      </c>
      <c r="I27" s="329" t="s">
        <v>0</v>
      </c>
      <c r="J27" s="292"/>
      <c r="K27" s="288"/>
      <c r="L27" s="288"/>
      <c r="M27" s="293"/>
      <c r="N27" s="294"/>
      <c r="O27" s="294"/>
      <c r="P27" s="295"/>
      <c r="Q27" s="289">
        <f>+Sklop5[[#This Row],[cena/enota brez DDV v EUR]]*Sklop5[[#This Row],[Stopnja DDV (%)]]</f>
        <v>0</v>
      </c>
      <c r="R27" s="289">
        <f>+Sklop5[[#This Row],[cena/enota brez DDV v EUR]]+Sklop5[[#This Row],[Davek (EUR)]]</f>
        <v>0</v>
      </c>
      <c r="S27" s="289">
        <f>+Sklop5[[#This Row],[cena/enota brez DDV v EUR]]*Sklop5[[#This Row],[Okvirna količina]]</f>
        <v>0</v>
      </c>
      <c r="T27" s="289">
        <f>+Sklop5[[#This Row],[Končna cena/enoto mere (EUR) z DDV]]*Sklop5[[#This Row],[Okvirna količina]]</f>
        <v>0</v>
      </c>
      <c r="U27" s="290"/>
    </row>
    <row r="28" spans="1:21" s="55" customFormat="1" ht="12">
      <c r="A28" s="326">
        <v>13</v>
      </c>
      <c r="B28" s="326">
        <v>2003165</v>
      </c>
      <c r="C28" s="326">
        <v>140</v>
      </c>
      <c r="D28" s="326" t="s">
        <v>364</v>
      </c>
      <c r="E28" s="74" t="s">
        <v>77</v>
      </c>
      <c r="F28" s="74" t="s">
        <v>0</v>
      </c>
      <c r="G28" s="122"/>
      <c r="H28" s="298">
        <v>20</v>
      </c>
      <c r="I28" s="329" t="s">
        <v>0</v>
      </c>
      <c r="J28" s="292"/>
      <c r="K28" s="288"/>
      <c r="L28" s="288"/>
      <c r="M28" s="293"/>
      <c r="N28" s="294"/>
      <c r="O28" s="294"/>
      <c r="P28" s="295"/>
      <c r="Q28" s="289">
        <f>+Sklop5[[#This Row],[cena/enota brez DDV v EUR]]*Sklop5[[#This Row],[Stopnja DDV (%)]]</f>
        <v>0</v>
      </c>
      <c r="R28" s="289">
        <f>+Sklop5[[#This Row],[cena/enota brez DDV v EUR]]+Sklop5[[#This Row],[Davek (EUR)]]</f>
        <v>0</v>
      </c>
      <c r="S28" s="289">
        <f>+Sklop5[[#This Row],[cena/enota brez DDV v EUR]]*Sklop5[[#This Row],[Okvirna količina]]</f>
        <v>0</v>
      </c>
      <c r="T28" s="289">
        <f>+Sklop5[[#This Row],[Končna cena/enoto mere (EUR) z DDV]]*Sklop5[[#This Row],[Okvirna količina]]</f>
        <v>0</v>
      </c>
      <c r="U28" s="290"/>
    </row>
    <row r="29" spans="1:21" s="55" customFormat="1" ht="12">
      <c r="A29" s="326">
        <v>14</v>
      </c>
      <c r="B29" s="326">
        <v>2003212</v>
      </c>
      <c r="C29" s="326">
        <v>140</v>
      </c>
      <c r="D29" s="326" t="s">
        <v>365</v>
      </c>
      <c r="E29" s="74" t="s">
        <v>77</v>
      </c>
      <c r="F29" s="74" t="s">
        <v>0</v>
      </c>
      <c r="G29" s="122"/>
      <c r="H29" s="298">
        <v>170</v>
      </c>
      <c r="I29" s="329" t="s">
        <v>0</v>
      </c>
      <c r="J29" s="292"/>
      <c r="K29" s="288"/>
      <c r="L29" s="288"/>
      <c r="M29" s="293"/>
      <c r="N29" s="294"/>
      <c r="O29" s="294"/>
      <c r="P29" s="295"/>
      <c r="Q29" s="289">
        <f>+Sklop5[[#This Row],[cena/enota brez DDV v EUR]]*Sklop5[[#This Row],[Stopnja DDV (%)]]</f>
        <v>0</v>
      </c>
      <c r="R29" s="289">
        <f>+Sklop5[[#This Row],[cena/enota brez DDV v EUR]]+Sklop5[[#This Row],[Davek (EUR)]]</f>
        <v>0</v>
      </c>
      <c r="S29" s="289">
        <f>+Sklop5[[#This Row],[cena/enota brez DDV v EUR]]*Sklop5[[#This Row],[Okvirna količina]]</f>
        <v>0</v>
      </c>
      <c r="T29" s="289">
        <f>+Sklop5[[#This Row],[Končna cena/enoto mere (EUR) z DDV]]*Sklop5[[#This Row],[Okvirna količina]]</f>
        <v>0</v>
      </c>
      <c r="U29" s="290"/>
    </row>
    <row r="30" spans="1:21" s="55" customFormat="1" ht="24">
      <c r="A30" s="326">
        <v>15</v>
      </c>
      <c r="B30" s="326">
        <v>2003128</v>
      </c>
      <c r="C30" s="326">
        <v>140</v>
      </c>
      <c r="D30" s="335" t="s">
        <v>366</v>
      </c>
      <c r="E30" s="74" t="s">
        <v>77</v>
      </c>
      <c r="F30" s="74" t="s">
        <v>0</v>
      </c>
      <c r="G30" s="122"/>
      <c r="H30" s="298">
        <v>850</v>
      </c>
      <c r="I30" s="329" t="s">
        <v>0</v>
      </c>
      <c r="J30" s="292"/>
      <c r="K30" s="288"/>
      <c r="L30" s="288"/>
      <c r="M30" s="293"/>
      <c r="N30" s="294"/>
      <c r="O30" s="294"/>
      <c r="P30" s="295"/>
      <c r="Q30" s="289">
        <f>+Sklop5[[#This Row],[cena/enota brez DDV v EUR]]*Sklop5[[#This Row],[Stopnja DDV (%)]]</f>
        <v>0</v>
      </c>
      <c r="R30" s="289">
        <f>+Sklop5[[#This Row],[cena/enota brez DDV v EUR]]+Sklop5[[#This Row],[Davek (EUR)]]</f>
        <v>0</v>
      </c>
      <c r="S30" s="289">
        <f>+Sklop5[[#This Row],[cena/enota brez DDV v EUR]]*Sklop5[[#This Row],[Okvirna količina]]</f>
        <v>0</v>
      </c>
      <c r="T30" s="289">
        <f>+Sklop5[[#This Row],[Končna cena/enoto mere (EUR) z DDV]]*Sklop5[[#This Row],[Okvirna količina]]</f>
        <v>0</v>
      </c>
      <c r="U30" s="290"/>
    </row>
    <row r="31" spans="1:21" s="55" customFormat="1" ht="24">
      <c r="A31" s="326">
        <v>16</v>
      </c>
      <c r="B31" s="326"/>
      <c r="C31" s="326">
        <v>140</v>
      </c>
      <c r="D31" s="335" t="s">
        <v>367</v>
      </c>
      <c r="E31" s="74" t="s">
        <v>77</v>
      </c>
      <c r="F31" s="74" t="s">
        <v>0</v>
      </c>
      <c r="G31" s="122"/>
      <c r="H31" s="298">
        <v>100</v>
      </c>
      <c r="I31" s="329" t="s">
        <v>0</v>
      </c>
      <c r="J31" s="292"/>
      <c r="K31" s="288"/>
      <c r="L31" s="288"/>
      <c r="M31" s="293"/>
      <c r="N31" s="294"/>
      <c r="O31" s="294"/>
      <c r="P31" s="295"/>
      <c r="Q31" s="289">
        <f>+Sklop5[[#This Row],[cena/enota brez DDV v EUR]]*Sklop5[[#This Row],[Stopnja DDV (%)]]</f>
        <v>0</v>
      </c>
      <c r="R31" s="289">
        <f>+Sklop5[[#This Row],[cena/enota brez DDV v EUR]]+Sklop5[[#This Row],[Davek (EUR)]]</f>
        <v>0</v>
      </c>
      <c r="S31" s="289">
        <f>+Sklop5[[#This Row],[cena/enota brez DDV v EUR]]*Sklop5[[#This Row],[Okvirna količina]]</f>
        <v>0</v>
      </c>
      <c r="T31" s="289">
        <f>+Sklop5[[#This Row],[Končna cena/enoto mere (EUR) z DDV]]*Sklop5[[#This Row],[Okvirna količina]]</f>
        <v>0</v>
      </c>
      <c r="U31" s="290"/>
    </row>
    <row r="32" spans="1:21" s="55" customFormat="1" ht="12">
      <c r="A32" s="326">
        <v>17</v>
      </c>
      <c r="B32" s="326">
        <v>2002523</v>
      </c>
      <c r="C32" s="326">
        <v>140</v>
      </c>
      <c r="D32" s="326" t="s">
        <v>368</v>
      </c>
      <c r="E32" s="74" t="s">
        <v>77</v>
      </c>
      <c r="F32" s="74" t="s">
        <v>0</v>
      </c>
      <c r="G32" s="122"/>
      <c r="H32" s="298">
        <v>400</v>
      </c>
      <c r="I32" s="329" t="s">
        <v>0</v>
      </c>
      <c r="J32" s="292"/>
      <c r="K32" s="288"/>
      <c r="L32" s="288"/>
      <c r="M32" s="293"/>
      <c r="N32" s="294"/>
      <c r="O32" s="294"/>
      <c r="P32" s="295"/>
      <c r="Q32" s="289">
        <f>+Sklop5[[#This Row],[cena/enota brez DDV v EUR]]*Sklop5[[#This Row],[Stopnja DDV (%)]]</f>
        <v>0</v>
      </c>
      <c r="R32" s="289">
        <f>+Sklop5[[#This Row],[cena/enota brez DDV v EUR]]+Sklop5[[#This Row],[Davek (EUR)]]</f>
        <v>0</v>
      </c>
      <c r="S32" s="289">
        <f>+Sklop5[[#This Row],[cena/enota brez DDV v EUR]]*Sklop5[[#This Row],[Okvirna količina]]</f>
        <v>0</v>
      </c>
      <c r="T32" s="289">
        <f>+Sklop5[[#This Row],[Končna cena/enoto mere (EUR) z DDV]]*Sklop5[[#This Row],[Okvirna količina]]</f>
        <v>0</v>
      </c>
      <c r="U32" s="290"/>
    </row>
    <row r="33" spans="1:21" s="55" customFormat="1" ht="12">
      <c r="A33" s="326">
        <v>18</v>
      </c>
      <c r="B33" s="326"/>
      <c r="C33" s="326">
        <v>140</v>
      </c>
      <c r="D33" s="326" t="s">
        <v>369</v>
      </c>
      <c r="E33" s="74" t="s">
        <v>77</v>
      </c>
      <c r="F33" s="74" t="s">
        <v>0</v>
      </c>
      <c r="G33" s="122"/>
      <c r="H33" s="298">
        <v>100</v>
      </c>
      <c r="I33" s="329" t="s">
        <v>0</v>
      </c>
      <c r="J33" s="292"/>
      <c r="K33" s="288"/>
      <c r="L33" s="288"/>
      <c r="M33" s="293"/>
      <c r="N33" s="294"/>
      <c r="O33" s="294"/>
      <c r="P33" s="295"/>
      <c r="Q33" s="289">
        <f>+Sklop5[[#This Row],[cena/enota brez DDV v EUR]]*Sklop5[[#This Row],[Stopnja DDV (%)]]</f>
        <v>0</v>
      </c>
      <c r="R33" s="289">
        <f>+Sklop5[[#This Row],[cena/enota brez DDV v EUR]]+Sklop5[[#This Row],[Davek (EUR)]]</f>
        <v>0</v>
      </c>
      <c r="S33" s="289">
        <f>+Sklop5[[#This Row],[cena/enota brez DDV v EUR]]*Sklop5[[#This Row],[Okvirna količina]]</f>
        <v>0</v>
      </c>
      <c r="T33" s="289">
        <f>+Sklop5[[#This Row],[Končna cena/enoto mere (EUR) z DDV]]*Sklop5[[#This Row],[Okvirna količina]]</f>
        <v>0</v>
      </c>
      <c r="U33" s="290"/>
    </row>
    <row r="34" spans="1:21" s="55" customFormat="1" ht="12">
      <c r="A34" s="326">
        <v>19</v>
      </c>
      <c r="B34" s="326"/>
      <c r="C34" s="326">
        <v>140</v>
      </c>
      <c r="D34" s="326" t="s">
        <v>370</v>
      </c>
      <c r="E34" s="74" t="s">
        <v>77</v>
      </c>
      <c r="F34" s="74" t="s">
        <v>0</v>
      </c>
      <c r="G34" s="122"/>
      <c r="H34" s="298">
        <v>100</v>
      </c>
      <c r="I34" s="329" t="s">
        <v>0</v>
      </c>
      <c r="J34" s="292"/>
      <c r="K34" s="288"/>
      <c r="L34" s="288"/>
      <c r="M34" s="293"/>
      <c r="N34" s="294"/>
      <c r="O34" s="294"/>
      <c r="P34" s="295"/>
      <c r="Q34" s="289">
        <f>+Sklop5[[#This Row],[cena/enota brez DDV v EUR]]*Sklop5[[#This Row],[Stopnja DDV (%)]]</f>
        <v>0</v>
      </c>
      <c r="R34" s="289">
        <f>+Sklop5[[#This Row],[cena/enota brez DDV v EUR]]+Sklop5[[#This Row],[Davek (EUR)]]</f>
        <v>0</v>
      </c>
      <c r="S34" s="289">
        <f>+Sklop5[[#This Row],[cena/enota brez DDV v EUR]]*Sklop5[[#This Row],[Okvirna količina]]</f>
        <v>0</v>
      </c>
      <c r="T34" s="289">
        <f>+Sklop5[[#This Row],[Končna cena/enoto mere (EUR) z DDV]]*Sklop5[[#This Row],[Okvirna količina]]</f>
        <v>0</v>
      </c>
      <c r="U34" s="290"/>
    </row>
    <row r="35" spans="1:21" s="55" customFormat="1" ht="12">
      <c r="A35" s="326">
        <v>20</v>
      </c>
      <c r="B35" s="326"/>
      <c r="C35" s="326">
        <v>140</v>
      </c>
      <c r="D35" s="326" t="s">
        <v>371</v>
      </c>
      <c r="E35" s="74" t="s">
        <v>77</v>
      </c>
      <c r="F35" s="74" t="s">
        <v>0</v>
      </c>
      <c r="G35" s="122"/>
      <c r="H35" s="298">
        <v>100</v>
      </c>
      <c r="I35" s="329" t="s">
        <v>0</v>
      </c>
      <c r="J35" s="292"/>
      <c r="K35" s="288"/>
      <c r="L35" s="288"/>
      <c r="M35" s="293"/>
      <c r="N35" s="294"/>
      <c r="O35" s="294"/>
      <c r="P35" s="295"/>
      <c r="Q35" s="289">
        <f>+Sklop5[[#This Row],[cena/enota brez DDV v EUR]]*Sklop5[[#This Row],[Stopnja DDV (%)]]</f>
        <v>0</v>
      </c>
      <c r="R35" s="289">
        <f>+Sklop5[[#This Row],[cena/enota brez DDV v EUR]]+Sklop5[[#This Row],[Davek (EUR)]]</f>
        <v>0</v>
      </c>
      <c r="S35" s="289">
        <f>+Sklop5[[#This Row],[cena/enota brez DDV v EUR]]*Sklop5[[#This Row],[Okvirna količina]]</f>
        <v>0</v>
      </c>
      <c r="T35" s="289">
        <f>+Sklop5[[#This Row],[Končna cena/enoto mere (EUR) z DDV]]*Sklop5[[#This Row],[Okvirna količina]]</f>
        <v>0</v>
      </c>
      <c r="U35" s="290"/>
    </row>
    <row r="36" spans="1:21" s="55" customFormat="1" ht="12">
      <c r="A36" s="326">
        <v>21</v>
      </c>
      <c r="B36" s="326">
        <v>2002491</v>
      </c>
      <c r="C36" s="326">
        <v>108</v>
      </c>
      <c r="D36" s="326" t="s">
        <v>372</v>
      </c>
      <c r="E36" s="74" t="s">
        <v>77</v>
      </c>
      <c r="F36" s="74" t="s">
        <v>0</v>
      </c>
      <c r="G36" s="122"/>
      <c r="H36" s="298">
        <v>450</v>
      </c>
      <c r="I36" s="329" t="s">
        <v>0</v>
      </c>
      <c r="J36" s="292"/>
      <c r="K36" s="288"/>
      <c r="L36" s="288"/>
      <c r="M36" s="293"/>
      <c r="N36" s="294"/>
      <c r="O36" s="294"/>
      <c r="P36" s="295"/>
      <c r="Q36" s="289">
        <f>+Sklop5[[#This Row],[cena/enota brez DDV v EUR]]*Sklop5[[#This Row],[Stopnja DDV (%)]]</f>
        <v>0</v>
      </c>
      <c r="R36" s="289">
        <f>+Sklop5[[#This Row],[cena/enota brez DDV v EUR]]+Sklop5[[#This Row],[Davek (EUR)]]</f>
        <v>0</v>
      </c>
      <c r="S36" s="289">
        <f>+Sklop5[[#This Row],[cena/enota brez DDV v EUR]]*Sklop5[[#This Row],[Okvirna količina]]</f>
        <v>0</v>
      </c>
      <c r="T36" s="289">
        <f>+Sklop5[[#This Row],[Končna cena/enoto mere (EUR) z DDV]]*Sklop5[[#This Row],[Okvirna količina]]</f>
        <v>0</v>
      </c>
      <c r="U36" s="290"/>
    </row>
    <row r="37" spans="1:21" s="55" customFormat="1" ht="15">
      <c r="A37" s="332" t="s">
        <v>351</v>
      </c>
      <c r="B37"/>
      <c r="C37"/>
      <c r="D37"/>
      <c r="E37" s="74"/>
      <c r="F37" s="74"/>
      <c r="G37" s="122"/>
      <c r="H37" s="298"/>
      <c r="I37" s="400"/>
      <c r="J37" s="292"/>
      <c r="K37" s="288"/>
      <c r="L37" s="288"/>
      <c r="M37" s="293"/>
      <c r="N37" s="294"/>
      <c r="O37" s="294"/>
      <c r="P37" s="295"/>
      <c r="Q37" s="289">
        <f>+Sklop5[[#This Row],[cena/enota brez DDV v EUR]]*Sklop5[[#This Row],[Stopnja DDV (%)]]</f>
        <v>0</v>
      </c>
      <c r="R37" s="289">
        <f>+Sklop5[[#This Row],[cena/enota brez DDV v EUR]]+Sklop5[[#This Row],[Davek (EUR)]]</f>
        <v>0</v>
      </c>
      <c r="S37" s="289">
        <f>+Sklop5[[#This Row],[cena/enota brez DDV v EUR]]*Sklop5[[#This Row],[Okvirna količina]]</f>
        <v>0</v>
      </c>
      <c r="T37" s="289">
        <f>+Sklop5[[#This Row],[Končna cena/enoto mere (EUR) z DDV]]*Sklop5[[#This Row],[Okvirna količina]]</f>
        <v>0</v>
      </c>
      <c r="U37" s="290"/>
    </row>
    <row r="38" spans="1:21" s="55" customFormat="1" ht="12">
      <c r="A38" s="326">
        <v>22</v>
      </c>
      <c r="B38" s="326">
        <v>2003782</v>
      </c>
      <c r="C38" s="326">
        <v>137</v>
      </c>
      <c r="D38" s="326" t="s">
        <v>373</v>
      </c>
      <c r="E38" s="74" t="s">
        <v>77</v>
      </c>
      <c r="F38" s="74" t="s">
        <v>0</v>
      </c>
      <c r="G38" s="122"/>
      <c r="H38" s="298">
        <v>60</v>
      </c>
      <c r="I38" s="329" t="s">
        <v>0</v>
      </c>
      <c r="J38" s="292"/>
      <c r="K38" s="288"/>
      <c r="L38" s="288"/>
      <c r="M38" s="293"/>
      <c r="N38" s="294"/>
      <c r="O38" s="294"/>
      <c r="P38" s="295"/>
      <c r="Q38" s="289">
        <f>+Sklop5[[#This Row],[cena/enota brez DDV v EUR]]*Sklop5[[#This Row],[Stopnja DDV (%)]]</f>
        <v>0</v>
      </c>
      <c r="R38" s="289">
        <f>+Sklop5[[#This Row],[cena/enota brez DDV v EUR]]+Sklop5[[#This Row],[Davek (EUR)]]</f>
        <v>0</v>
      </c>
      <c r="S38" s="289">
        <f>+Sklop5[[#This Row],[cena/enota brez DDV v EUR]]*Sklop5[[#This Row],[Okvirna količina]]</f>
        <v>0</v>
      </c>
      <c r="T38" s="289">
        <f>+Sklop5[[#This Row],[Končna cena/enoto mere (EUR) z DDV]]*Sklop5[[#This Row],[Okvirna količina]]</f>
        <v>0</v>
      </c>
      <c r="U38" s="290"/>
    </row>
    <row r="39" spans="1:21" s="55" customFormat="1" ht="12">
      <c r="A39" s="326">
        <v>23</v>
      </c>
      <c r="B39" s="326"/>
      <c r="C39" s="326">
        <v>137</v>
      </c>
      <c r="D39" s="326" t="s">
        <v>374</v>
      </c>
      <c r="E39" s="74" t="s">
        <v>77</v>
      </c>
      <c r="F39" s="74" t="s">
        <v>0</v>
      </c>
      <c r="G39" s="122"/>
      <c r="H39" s="298">
        <v>10</v>
      </c>
      <c r="I39" s="329" t="s">
        <v>0</v>
      </c>
      <c r="J39" s="292"/>
      <c r="K39" s="288"/>
      <c r="L39" s="288"/>
      <c r="M39" s="293"/>
      <c r="N39" s="294"/>
      <c r="O39" s="294"/>
      <c r="P39" s="295"/>
      <c r="Q39" s="289">
        <f>+Sklop5[[#This Row],[cena/enota brez DDV v EUR]]*Sklop5[[#This Row],[Stopnja DDV (%)]]</f>
        <v>0</v>
      </c>
      <c r="R39" s="289">
        <f>+Sklop5[[#This Row],[cena/enota brez DDV v EUR]]+Sklop5[[#This Row],[Davek (EUR)]]</f>
        <v>0</v>
      </c>
      <c r="S39" s="289">
        <f>+Sklop5[[#This Row],[cena/enota brez DDV v EUR]]*Sklop5[[#This Row],[Okvirna količina]]</f>
        <v>0</v>
      </c>
      <c r="T39" s="289">
        <f>+Sklop5[[#This Row],[Končna cena/enoto mere (EUR) z DDV]]*Sklop5[[#This Row],[Okvirna količina]]</f>
        <v>0</v>
      </c>
      <c r="U39" s="290"/>
    </row>
    <row r="40" spans="1:21" s="55" customFormat="1" ht="12">
      <c r="A40" s="326">
        <v>24</v>
      </c>
      <c r="B40" s="326">
        <v>2002460</v>
      </c>
      <c r="C40" s="326">
        <v>137</v>
      </c>
      <c r="D40" s="326" t="s">
        <v>375</v>
      </c>
      <c r="E40" s="74" t="s">
        <v>77</v>
      </c>
      <c r="F40" s="74" t="s">
        <v>0</v>
      </c>
      <c r="G40" s="122"/>
      <c r="H40" s="298">
        <v>550</v>
      </c>
      <c r="I40" s="329" t="s">
        <v>0</v>
      </c>
      <c r="J40" s="292"/>
      <c r="K40" s="288"/>
      <c r="L40" s="288"/>
      <c r="M40" s="293"/>
      <c r="N40" s="294"/>
      <c r="O40" s="294"/>
      <c r="P40" s="295"/>
      <c r="Q40" s="289">
        <f>+Sklop5[[#This Row],[cena/enota brez DDV v EUR]]*Sklop5[[#This Row],[Stopnja DDV (%)]]</f>
        <v>0</v>
      </c>
      <c r="R40" s="289">
        <f>+Sklop5[[#This Row],[cena/enota brez DDV v EUR]]+Sklop5[[#This Row],[Davek (EUR)]]</f>
        <v>0</v>
      </c>
      <c r="S40" s="289">
        <f>+Sklop5[[#This Row],[cena/enota brez DDV v EUR]]*Sklop5[[#This Row],[Okvirna količina]]</f>
        <v>0</v>
      </c>
      <c r="T40" s="289">
        <f>+Sklop5[[#This Row],[Končna cena/enoto mere (EUR) z DDV]]*Sklop5[[#This Row],[Okvirna količina]]</f>
        <v>0</v>
      </c>
      <c r="U40" s="290"/>
    </row>
    <row r="41" spans="1:21" s="55" customFormat="1" ht="12">
      <c r="A41" s="326">
        <v>25</v>
      </c>
      <c r="B41" s="333">
        <v>2003194</v>
      </c>
      <c r="C41" s="326">
        <v>137</v>
      </c>
      <c r="D41" s="326" t="s">
        <v>169</v>
      </c>
      <c r="E41" s="74" t="s">
        <v>77</v>
      </c>
      <c r="F41" s="74" t="s">
        <v>0</v>
      </c>
      <c r="G41" s="122"/>
      <c r="H41" s="298">
        <v>600</v>
      </c>
      <c r="I41" s="329" t="s">
        <v>0</v>
      </c>
      <c r="J41" s="292"/>
      <c r="K41" s="288"/>
      <c r="L41" s="288"/>
      <c r="M41" s="293"/>
      <c r="N41" s="294"/>
      <c r="O41" s="294"/>
      <c r="P41" s="295"/>
      <c r="Q41" s="289">
        <f>+Sklop5[[#This Row],[cena/enota brez DDV v EUR]]*Sklop5[[#This Row],[Stopnja DDV (%)]]</f>
        <v>0</v>
      </c>
      <c r="R41" s="289">
        <f>+Sklop5[[#This Row],[cena/enota brez DDV v EUR]]+Sklop5[[#This Row],[Davek (EUR)]]</f>
        <v>0</v>
      </c>
      <c r="S41" s="289">
        <f>+Sklop5[[#This Row],[cena/enota brez DDV v EUR]]*Sklop5[[#This Row],[Okvirna količina]]</f>
        <v>0</v>
      </c>
      <c r="T41" s="289">
        <f>+Sklop5[[#This Row],[Končna cena/enoto mere (EUR) z DDV]]*Sklop5[[#This Row],[Okvirna količina]]</f>
        <v>0</v>
      </c>
      <c r="U41" s="290"/>
    </row>
    <row r="42" spans="1:21" s="55" customFormat="1" ht="12">
      <c r="A42" s="326">
        <v>26</v>
      </c>
      <c r="B42" s="326">
        <v>2003557</v>
      </c>
      <c r="C42" s="326">
        <v>142</v>
      </c>
      <c r="D42" s="326" t="s">
        <v>376</v>
      </c>
      <c r="E42" s="74" t="s">
        <v>77</v>
      </c>
      <c r="F42" s="74" t="s">
        <v>0</v>
      </c>
      <c r="G42" s="122"/>
      <c r="H42" s="298">
        <v>150</v>
      </c>
      <c r="I42" s="329" t="s">
        <v>0</v>
      </c>
      <c r="J42" s="292"/>
      <c r="K42" s="288"/>
      <c r="L42" s="288"/>
      <c r="M42" s="293"/>
      <c r="N42" s="294"/>
      <c r="O42" s="294"/>
      <c r="P42" s="295"/>
      <c r="Q42" s="289">
        <f>+Sklop5[[#This Row],[cena/enota brez DDV v EUR]]*Sklop5[[#This Row],[Stopnja DDV (%)]]</f>
        <v>0</v>
      </c>
      <c r="R42" s="289">
        <f>+Sklop5[[#This Row],[cena/enota brez DDV v EUR]]+Sklop5[[#This Row],[Davek (EUR)]]</f>
        <v>0</v>
      </c>
      <c r="S42" s="289">
        <f>+Sklop5[[#This Row],[cena/enota brez DDV v EUR]]*Sklop5[[#This Row],[Okvirna količina]]</f>
        <v>0</v>
      </c>
      <c r="T42" s="289">
        <f>+Sklop5[[#This Row],[Končna cena/enoto mere (EUR) z DDV]]*Sklop5[[#This Row],[Okvirna količina]]</f>
        <v>0</v>
      </c>
      <c r="U42" s="290"/>
    </row>
    <row r="43" spans="1:21" s="55" customFormat="1" ht="12">
      <c r="A43" s="326">
        <v>27</v>
      </c>
      <c r="B43" s="326">
        <v>2003785</v>
      </c>
      <c r="C43" s="326">
        <v>142</v>
      </c>
      <c r="D43" s="326" t="s">
        <v>377</v>
      </c>
      <c r="E43" s="74" t="s">
        <v>77</v>
      </c>
      <c r="F43" s="74" t="s">
        <v>0</v>
      </c>
      <c r="G43" s="122"/>
      <c r="H43" s="298">
        <v>30</v>
      </c>
      <c r="I43" s="329" t="s">
        <v>0</v>
      </c>
      <c r="J43" s="292"/>
      <c r="K43" s="288"/>
      <c r="L43" s="288"/>
      <c r="M43" s="293"/>
      <c r="N43" s="294"/>
      <c r="O43" s="294"/>
      <c r="P43" s="295"/>
      <c r="Q43" s="289">
        <f>+Sklop5[[#This Row],[cena/enota brez DDV v EUR]]*Sklop5[[#This Row],[Stopnja DDV (%)]]</f>
        <v>0</v>
      </c>
      <c r="R43" s="289">
        <f>+Sklop5[[#This Row],[cena/enota brez DDV v EUR]]+Sklop5[[#This Row],[Davek (EUR)]]</f>
        <v>0</v>
      </c>
      <c r="S43" s="289">
        <f>+Sklop5[[#This Row],[cena/enota brez DDV v EUR]]*Sklop5[[#This Row],[Okvirna količina]]</f>
        <v>0</v>
      </c>
      <c r="T43" s="289">
        <f>+Sklop5[[#This Row],[Končna cena/enoto mere (EUR) z DDV]]*Sklop5[[#This Row],[Okvirna količina]]</f>
        <v>0</v>
      </c>
      <c r="U43" s="290"/>
    </row>
    <row r="44" spans="1:21" s="55" customFormat="1" ht="12">
      <c r="A44" s="326">
        <v>28</v>
      </c>
      <c r="B44" s="326">
        <v>2003786</v>
      </c>
      <c r="C44" s="326">
        <v>142</v>
      </c>
      <c r="D44" s="326" t="s">
        <v>167</v>
      </c>
      <c r="E44" s="74" t="s">
        <v>77</v>
      </c>
      <c r="F44" s="74" t="s">
        <v>0</v>
      </c>
      <c r="G44" s="122"/>
      <c r="H44" s="298">
        <v>210</v>
      </c>
      <c r="I44" s="329" t="s">
        <v>0</v>
      </c>
      <c r="J44" s="292"/>
      <c r="K44" s="288"/>
      <c r="L44" s="288"/>
      <c r="M44" s="293"/>
      <c r="N44" s="294"/>
      <c r="O44" s="294"/>
      <c r="P44" s="295"/>
      <c r="Q44" s="289">
        <f>+Sklop5[[#This Row],[cena/enota brez DDV v EUR]]*Sklop5[[#This Row],[Stopnja DDV (%)]]</f>
        <v>0</v>
      </c>
      <c r="R44" s="289">
        <f>+Sklop5[[#This Row],[cena/enota brez DDV v EUR]]+Sklop5[[#This Row],[Davek (EUR)]]</f>
        <v>0</v>
      </c>
      <c r="S44" s="289">
        <f>+Sklop5[[#This Row],[cena/enota brez DDV v EUR]]*Sklop5[[#This Row],[Okvirna količina]]</f>
        <v>0</v>
      </c>
      <c r="T44" s="289">
        <f>+Sklop5[[#This Row],[Končna cena/enoto mere (EUR) z DDV]]*Sklop5[[#This Row],[Okvirna količina]]</f>
        <v>0</v>
      </c>
      <c r="U44" s="290"/>
    </row>
    <row r="45" spans="1:21" s="55" customFormat="1" ht="12">
      <c r="A45" s="326">
        <v>29</v>
      </c>
      <c r="B45" s="326">
        <v>2003787</v>
      </c>
      <c r="C45" s="326">
        <v>142</v>
      </c>
      <c r="D45" s="326" t="s">
        <v>176</v>
      </c>
      <c r="E45" s="74" t="s">
        <v>77</v>
      </c>
      <c r="F45" s="74" t="s">
        <v>0</v>
      </c>
      <c r="G45" s="122"/>
      <c r="H45" s="298">
        <v>80</v>
      </c>
      <c r="I45" s="329" t="s">
        <v>0</v>
      </c>
      <c r="J45" s="292"/>
      <c r="K45" s="288"/>
      <c r="L45" s="288"/>
      <c r="M45" s="293"/>
      <c r="N45" s="294"/>
      <c r="O45" s="294"/>
      <c r="P45" s="295"/>
      <c r="Q45" s="289">
        <f>+Sklop5[[#This Row],[cena/enota brez DDV v EUR]]*Sklop5[[#This Row],[Stopnja DDV (%)]]</f>
        <v>0</v>
      </c>
      <c r="R45" s="289">
        <f>+Sklop5[[#This Row],[cena/enota brez DDV v EUR]]+Sklop5[[#This Row],[Davek (EUR)]]</f>
        <v>0</v>
      </c>
      <c r="S45" s="289">
        <f>+Sklop5[[#This Row],[cena/enota brez DDV v EUR]]*Sklop5[[#This Row],[Okvirna količina]]</f>
        <v>0</v>
      </c>
      <c r="T45" s="289">
        <f>+Sklop5[[#This Row],[Končna cena/enoto mere (EUR) z DDV]]*Sklop5[[#This Row],[Okvirna količina]]</f>
        <v>0</v>
      </c>
      <c r="U45" s="290"/>
    </row>
    <row r="46" spans="1:21" s="55" customFormat="1" ht="12">
      <c r="A46" s="326">
        <v>30</v>
      </c>
      <c r="B46" s="326"/>
      <c r="C46" s="326">
        <v>142</v>
      </c>
      <c r="D46" s="326" t="s">
        <v>378</v>
      </c>
      <c r="E46" s="74" t="s">
        <v>77</v>
      </c>
      <c r="F46" s="74" t="s">
        <v>0</v>
      </c>
      <c r="G46" s="122"/>
      <c r="H46" s="298">
        <v>280</v>
      </c>
      <c r="I46" s="329" t="s">
        <v>0</v>
      </c>
      <c r="J46" s="292"/>
      <c r="K46" s="288"/>
      <c r="L46" s="288"/>
      <c r="M46" s="293"/>
      <c r="N46" s="294"/>
      <c r="O46" s="294"/>
      <c r="P46" s="295"/>
      <c r="Q46" s="289">
        <f>+Sklop5[[#This Row],[cena/enota brez DDV v EUR]]*Sklop5[[#This Row],[Stopnja DDV (%)]]</f>
        <v>0</v>
      </c>
      <c r="R46" s="289">
        <f>+Sklop5[[#This Row],[cena/enota brez DDV v EUR]]+Sklop5[[#This Row],[Davek (EUR)]]</f>
        <v>0</v>
      </c>
      <c r="S46" s="289">
        <f>+Sklop5[[#This Row],[cena/enota brez DDV v EUR]]*Sklop5[[#This Row],[Okvirna količina]]</f>
        <v>0</v>
      </c>
      <c r="T46" s="289">
        <f>+Sklop5[[#This Row],[Končna cena/enoto mere (EUR) z DDV]]*Sklop5[[#This Row],[Okvirna količina]]</f>
        <v>0</v>
      </c>
      <c r="U46" s="290"/>
    </row>
    <row r="47" spans="1:21" s="55" customFormat="1" ht="12">
      <c r="A47" s="326">
        <v>31</v>
      </c>
      <c r="B47" s="326">
        <v>2002218</v>
      </c>
      <c r="C47" s="326">
        <v>137</v>
      </c>
      <c r="D47" s="326" t="s">
        <v>379</v>
      </c>
      <c r="E47" s="74" t="s">
        <v>77</v>
      </c>
      <c r="F47" s="74" t="s">
        <v>0</v>
      </c>
      <c r="G47" s="122"/>
      <c r="H47" s="298">
        <v>900</v>
      </c>
      <c r="I47" s="329" t="s">
        <v>0</v>
      </c>
      <c r="J47" s="292"/>
      <c r="K47" s="288"/>
      <c r="L47" s="288"/>
      <c r="M47" s="293"/>
      <c r="N47" s="294"/>
      <c r="O47" s="294"/>
      <c r="P47" s="295"/>
      <c r="Q47" s="289">
        <f>+Sklop5[[#This Row],[cena/enota brez DDV v EUR]]*Sklop5[[#This Row],[Stopnja DDV (%)]]</f>
        <v>0</v>
      </c>
      <c r="R47" s="289">
        <f>+Sklop5[[#This Row],[cena/enota brez DDV v EUR]]+Sklop5[[#This Row],[Davek (EUR)]]</f>
        <v>0</v>
      </c>
      <c r="S47" s="289">
        <f>+Sklop5[[#This Row],[cena/enota brez DDV v EUR]]*Sklop5[[#This Row],[Okvirna količina]]</f>
        <v>0</v>
      </c>
      <c r="T47" s="289">
        <f>+Sklop5[[#This Row],[Končna cena/enoto mere (EUR) z DDV]]*Sklop5[[#This Row],[Okvirna količina]]</f>
        <v>0</v>
      </c>
      <c r="U47" s="290"/>
    </row>
    <row r="48" spans="1:21" s="55" customFormat="1" ht="12">
      <c r="A48" s="326">
        <v>32</v>
      </c>
      <c r="B48" s="326">
        <v>2003706</v>
      </c>
      <c r="C48" s="326">
        <v>137</v>
      </c>
      <c r="D48" s="326" t="s">
        <v>203</v>
      </c>
      <c r="E48" s="74" t="s">
        <v>77</v>
      </c>
      <c r="F48" s="74" t="s">
        <v>0</v>
      </c>
      <c r="G48" s="122"/>
      <c r="H48" s="298">
        <v>600</v>
      </c>
      <c r="I48" s="329" t="s">
        <v>0</v>
      </c>
      <c r="J48" s="292"/>
      <c r="K48" s="288"/>
      <c r="L48" s="288"/>
      <c r="M48" s="293"/>
      <c r="N48" s="294"/>
      <c r="O48" s="294"/>
      <c r="P48" s="295"/>
      <c r="Q48" s="289">
        <f>+Sklop5[[#This Row],[cena/enota brez DDV v EUR]]*Sklop5[[#This Row],[Stopnja DDV (%)]]</f>
        <v>0</v>
      </c>
      <c r="R48" s="289">
        <f>+Sklop5[[#This Row],[cena/enota brez DDV v EUR]]+Sklop5[[#This Row],[Davek (EUR)]]</f>
        <v>0</v>
      </c>
      <c r="S48" s="289">
        <f>+Sklop5[[#This Row],[cena/enota brez DDV v EUR]]*Sklop5[[#This Row],[Okvirna količina]]</f>
        <v>0</v>
      </c>
      <c r="T48" s="289">
        <f>+Sklop5[[#This Row],[Končna cena/enoto mere (EUR) z DDV]]*Sklop5[[#This Row],[Okvirna količina]]</f>
        <v>0</v>
      </c>
      <c r="U48" s="290"/>
    </row>
    <row r="49" spans="1:21" s="55" customFormat="1" ht="12">
      <c r="A49" s="326">
        <v>33</v>
      </c>
      <c r="B49" s="326">
        <v>2003195</v>
      </c>
      <c r="C49" s="326">
        <v>137</v>
      </c>
      <c r="D49" s="326" t="s">
        <v>380</v>
      </c>
      <c r="E49" s="74" t="s">
        <v>77</v>
      </c>
      <c r="F49" s="74" t="s">
        <v>0</v>
      </c>
      <c r="G49" s="122"/>
      <c r="H49" s="298">
        <v>100</v>
      </c>
      <c r="I49" s="329" t="s">
        <v>0</v>
      </c>
      <c r="J49" s="292"/>
      <c r="K49" s="288"/>
      <c r="L49" s="288"/>
      <c r="M49" s="293"/>
      <c r="N49" s="294"/>
      <c r="O49" s="294"/>
      <c r="P49" s="295"/>
      <c r="Q49" s="289">
        <f>+Sklop5[[#This Row],[cena/enota brez DDV v EUR]]*Sklop5[[#This Row],[Stopnja DDV (%)]]</f>
        <v>0</v>
      </c>
      <c r="R49" s="289">
        <f>+Sklop5[[#This Row],[cena/enota brez DDV v EUR]]+Sklop5[[#This Row],[Davek (EUR)]]</f>
        <v>0</v>
      </c>
      <c r="S49" s="289">
        <f>+Sklop5[[#This Row],[cena/enota brez DDV v EUR]]*Sklop5[[#This Row],[Okvirna količina]]</f>
        <v>0</v>
      </c>
      <c r="T49" s="289">
        <f>+Sklop5[[#This Row],[Končna cena/enoto mere (EUR) z DDV]]*Sklop5[[#This Row],[Okvirna količina]]</f>
        <v>0</v>
      </c>
      <c r="U49" s="290"/>
    </row>
    <row r="50" spans="1:21" s="55" customFormat="1" ht="12">
      <c r="A50" s="326">
        <v>34</v>
      </c>
      <c r="B50" s="326">
        <v>2003195</v>
      </c>
      <c r="C50" s="326">
        <v>137</v>
      </c>
      <c r="D50" s="326" t="s">
        <v>381</v>
      </c>
      <c r="E50" s="74" t="s">
        <v>77</v>
      </c>
      <c r="F50" s="74" t="s">
        <v>0</v>
      </c>
      <c r="G50" s="122"/>
      <c r="H50" s="298">
        <v>250</v>
      </c>
      <c r="I50" s="329" t="s">
        <v>0</v>
      </c>
      <c r="J50" s="292"/>
      <c r="K50" s="288"/>
      <c r="L50" s="288"/>
      <c r="M50" s="293"/>
      <c r="N50" s="294"/>
      <c r="O50" s="294"/>
      <c r="P50" s="295"/>
      <c r="Q50" s="289">
        <f>+Sklop5[[#This Row],[cena/enota brez DDV v EUR]]*Sklop5[[#This Row],[Stopnja DDV (%)]]</f>
        <v>0</v>
      </c>
      <c r="R50" s="289">
        <f>+Sklop5[[#This Row],[cena/enota brez DDV v EUR]]+Sklop5[[#This Row],[Davek (EUR)]]</f>
        <v>0</v>
      </c>
      <c r="S50" s="289">
        <f>+Sklop5[[#This Row],[cena/enota brez DDV v EUR]]*Sklop5[[#This Row],[Okvirna količina]]</f>
        <v>0</v>
      </c>
      <c r="T50" s="289">
        <f>+Sklop5[[#This Row],[Končna cena/enoto mere (EUR) z DDV]]*Sklop5[[#This Row],[Okvirna količina]]</f>
        <v>0</v>
      </c>
      <c r="U50" s="290"/>
    </row>
    <row r="51" spans="1:21" s="55" customFormat="1" ht="12">
      <c r="A51" s="326">
        <v>35</v>
      </c>
      <c r="B51" s="326"/>
      <c r="C51" s="326">
        <v>137</v>
      </c>
      <c r="D51" s="326" t="s">
        <v>194</v>
      </c>
      <c r="E51" s="74" t="s">
        <v>77</v>
      </c>
      <c r="F51" s="74" t="s">
        <v>0</v>
      </c>
      <c r="G51" s="122"/>
      <c r="H51" s="298">
        <v>50</v>
      </c>
      <c r="I51" s="329" t="s">
        <v>0</v>
      </c>
      <c r="J51" s="292"/>
      <c r="K51" s="288"/>
      <c r="L51" s="288"/>
      <c r="M51" s="293"/>
      <c r="N51" s="294"/>
      <c r="O51" s="294"/>
      <c r="P51" s="295"/>
      <c r="Q51" s="289">
        <f>+Sklop5[[#This Row],[cena/enota brez DDV v EUR]]*Sklop5[[#This Row],[Stopnja DDV (%)]]</f>
        <v>0</v>
      </c>
      <c r="R51" s="289">
        <f>+Sklop5[[#This Row],[cena/enota brez DDV v EUR]]+Sklop5[[#This Row],[Davek (EUR)]]</f>
        <v>0</v>
      </c>
      <c r="S51" s="289">
        <f>+Sklop5[[#This Row],[cena/enota brez DDV v EUR]]*Sklop5[[#This Row],[Okvirna količina]]</f>
        <v>0</v>
      </c>
      <c r="T51" s="289">
        <f>+Sklop5[[#This Row],[Končna cena/enoto mere (EUR) z DDV]]*Sklop5[[#This Row],[Okvirna količina]]</f>
        <v>0</v>
      </c>
      <c r="U51" s="290"/>
    </row>
    <row r="52" spans="1:21" s="55" customFormat="1" ht="12">
      <c r="A52" s="326">
        <v>36</v>
      </c>
      <c r="B52" s="326">
        <v>2002447</v>
      </c>
      <c r="C52" s="326">
        <v>137</v>
      </c>
      <c r="D52" s="326" t="s">
        <v>382</v>
      </c>
      <c r="E52" s="74" t="s">
        <v>77</v>
      </c>
      <c r="F52" s="74" t="s">
        <v>0</v>
      </c>
      <c r="G52" s="122"/>
      <c r="H52" s="298">
        <v>80</v>
      </c>
      <c r="I52" s="329" t="s">
        <v>0</v>
      </c>
      <c r="J52" s="292"/>
      <c r="K52" s="288"/>
      <c r="L52" s="288"/>
      <c r="M52" s="293"/>
      <c r="N52" s="294"/>
      <c r="O52" s="294"/>
      <c r="P52" s="295"/>
      <c r="Q52" s="289">
        <f>+Sklop5[[#This Row],[cena/enota brez DDV v EUR]]*Sklop5[[#This Row],[Stopnja DDV (%)]]</f>
        <v>0</v>
      </c>
      <c r="R52" s="289">
        <f>+Sklop5[[#This Row],[cena/enota brez DDV v EUR]]+Sklop5[[#This Row],[Davek (EUR)]]</f>
        <v>0</v>
      </c>
      <c r="S52" s="289">
        <f>+Sklop5[[#This Row],[cena/enota brez DDV v EUR]]*Sklop5[[#This Row],[Okvirna količina]]</f>
        <v>0</v>
      </c>
      <c r="T52" s="289">
        <f>+Sklop5[[#This Row],[Končna cena/enoto mere (EUR) z DDV]]*Sklop5[[#This Row],[Okvirna količina]]</f>
        <v>0</v>
      </c>
      <c r="U52" s="290"/>
    </row>
    <row r="53" spans="1:21" s="55" customFormat="1" ht="12">
      <c r="A53" s="326">
        <v>37</v>
      </c>
      <c r="B53" s="326"/>
      <c r="C53" s="326">
        <v>137</v>
      </c>
      <c r="D53" s="326" t="s">
        <v>383</v>
      </c>
      <c r="E53" s="74" t="s">
        <v>77</v>
      </c>
      <c r="F53" s="74" t="s">
        <v>0</v>
      </c>
      <c r="G53" s="122"/>
      <c r="H53" s="298">
        <v>80</v>
      </c>
      <c r="I53" s="329" t="s">
        <v>0</v>
      </c>
      <c r="J53" s="292"/>
      <c r="K53" s="288"/>
      <c r="L53" s="288"/>
      <c r="M53" s="293"/>
      <c r="N53" s="294"/>
      <c r="O53" s="294"/>
      <c r="P53" s="295"/>
      <c r="Q53" s="289">
        <f>+Sklop5[[#This Row],[cena/enota brez DDV v EUR]]*Sklop5[[#This Row],[Stopnja DDV (%)]]</f>
        <v>0</v>
      </c>
      <c r="R53" s="289">
        <f>+Sklop5[[#This Row],[cena/enota brez DDV v EUR]]+Sklop5[[#This Row],[Davek (EUR)]]</f>
        <v>0</v>
      </c>
      <c r="S53" s="289">
        <f>+Sklop5[[#This Row],[cena/enota brez DDV v EUR]]*Sklop5[[#This Row],[Okvirna količina]]</f>
        <v>0</v>
      </c>
      <c r="T53" s="289">
        <f>+Sklop5[[#This Row],[Končna cena/enoto mere (EUR) z DDV]]*Sklop5[[#This Row],[Okvirna količina]]</f>
        <v>0</v>
      </c>
      <c r="U53" s="290"/>
    </row>
    <row r="54" spans="1:21" s="55" customFormat="1" ht="12">
      <c r="A54" s="326">
        <v>38</v>
      </c>
      <c r="B54" s="326">
        <v>2002292</v>
      </c>
      <c r="C54" s="326">
        <v>137</v>
      </c>
      <c r="D54" s="326" t="s">
        <v>384</v>
      </c>
      <c r="E54" s="74" t="s">
        <v>77</v>
      </c>
      <c r="F54" s="74" t="s">
        <v>0</v>
      </c>
      <c r="G54" s="122"/>
      <c r="H54" s="298">
        <v>700</v>
      </c>
      <c r="I54" s="329" t="s">
        <v>0</v>
      </c>
      <c r="J54" s="292"/>
      <c r="K54" s="288"/>
      <c r="L54" s="288"/>
      <c r="M54" s="293"/>
      <c r="N54" s="294"/>
      <c r="O54" s="294"/>
      <c r="P54" s="295"/>
      <c r="Q54" s="289">
        <f>+Sklop5[[#This Row],[cena/enota brez DDV v EUR]]*Sklop5[[#This Row],[Stopnja DDV (%)]]</f>
        <v>0</v>
      </c>
      <c r="R54" s="289">
        <f>+Sklop5[[#This Row],[cena/enota brez DDV v EUR]]+Sklop5[[#This Row],[Davek (EUR)]]</f>
        <v>0</v>
      </c>
      <c r="S54" s="289">
        <f>+Sklop5[[#This Row],[cena/enota brez DDV v EUR]]*Sklop5[[#This Row],[Okvirna količina]]</f>
        <v>0</v>
      </c>
      <c r="T54" s="289">
        <f>+Sklop5[[#This Row],[Končna cena/enoto mere (EUR) z DDV]]*Sklop5[[#This Row],[Okvirna količina]]</f>
        <v>0</v>
      </c>
      <c r="U54" s="290"/>
    </row>
    <row r="55" spans="1:21" s="55" customFormat="1" ht="12">
      <c r="A55" s="326">
        <v>39</v>
      </c>
      <c r="B55" s="326"/>
      <c r="C55" s="326">
        <v>137</v>
      </c>
      <c r="D55" s="326" t="s">
        <v>385</v>
      </c>
      <c r="E55" s="74" t="s">
        <v>77</v>
      </c>
      <c r="F55" s="74" t="s">
        <v>0</v>
      </c>
      <c r="G55" s="122"/>
      <c r="H55" s="298">
        <v>100</v>
      </c>
      <c r="I55" s="329" t="s">
        <v>0</v>
      </c>
      <c r="J55" s="292"/>
      <c r="K55" s="288"/>
      <c r="L55" s="288"/>
      <c r="M55" s="293"/>
      <c r="N55" s="294"/>
      <c r="O55" s="294"/>
      <c r="P55" s="295"/>
      <c r="Q55" s="289">
        <f>+Sklop5[[#This Row],[cena/enota brez DDV v EUR]]*Sklop5[[#This Row],[Stopnja DDV (%)]]</f>
        <v>0</v>
      </c>
      <c r="R55" s="289">
        <f>+Sklop5[[#This Row],[cena/enota brez DDV v EUR]]+Sklop5[[#This Row],[Davek (EUR)]]</f>
        <v>0</v>
      </c>
      <c r="S55" s="289">
        <f>+Sklop5[[#This Row],[cena/enota brez DDV v EUR]]*Sklop5[[#This Row],[Okvirna količina]]</f>
        <v>0</v>
      </c>
      <c r="T55" s="289">
        <f>+Sklop5[[#This Row],[Končna cena/enoto mere (EUR) z DDV]]*Sklop5[[#This Row],[Okvirna količina]]</f>
        <v>0</v>
      </c>
      <c r="U55" s="290"/>
    </row>
    <row r="56" spans="1:21" s="55" customFormat="1" ht="12">
      <c r="A56" s="326">
        <v>40</v>
      </c>
      <c r="B56" s="326"/>
      <c r="C56" s="326">
        <v>137</v>
      </c>
      <c r="D56" s="326" t="s">
        <v>661</v>
      </c>
      <c r="E56" s="74" t="s">
        <v>77</v>
      </c>
      <c r="F56" s="74" t="s">
        <v>0</v>
      </c>
      <c r="G56" s="122"/>
      <c r="H56" s="298">
        <v>50</v>
      </c>
      <c r="I56" s="329" t="s">
        <v>0</v>
      </c>
      <c r="J56" s="292"/>
      <c r="K56" s="288"/>
      <c r="L56" s="288"/>
      <c r="M56" s="293"/>
      <c r="N56" s="294"/>
      <c r="O56" s="294"/>
      <c r="P56" s="295"/>
      <c r="Q56" s="289">
        <f>+Sklop5[[#This Row],[cena/enota brez DDV v EUR]]*Sklop5[[#This Row],[Stopnja DDV (%)]]</f>
        <v>0</v>
      </c>
      <c r="R56" s="289">
        <f>+Sklop5[[#This Row],[cena/enota brez DDV v EUR]]+Sklop5[[#This Row],[Davek (EUR)]]</f>
        <v>0</v>
      </c>
      <c r="S56" s="289">
        <f>+Sklop5[[#This Row],[cena/enota brez DDV v EUR]]*Sklop5[[#This Row],[Okvirna količina]]</f>
        <v>0</v>
      </c>
      <c r="T56" s="289">
        <f>+Sklop5[[#This Row],[Končna cena/enoto mere (EUR) z DDV]]*Sklop5[[#This Row],[Okvirna količina]]</f>
        <v>0</v>
      </c>
      <c r="U56" s="290"/>
    </row>
    <row r="57" spans="1:21" s="55" customFormat="1" ht="12">
      <c r="A57" s="326">
        <v>41</v>
      </c>
      <c r="B57" s="326">
        <v>2002219</v>
      </c>
      <c r="C57" s="326">
        <v>137</v>
      </c>
      <c r="D57" s="326" t="s">
        <v>386</v>
      </c>
      <c r="E57" s="74" t="s">
        <v>77</v>
      </c>
      <c r="F57" s="74" t="s">
        <v>0</v>
      </c>
      <c r="G57" s="122"/>
      <c r="H57" s="298">
        <v>170</v>
      </c>
      <c r="I57" s="329" t="s">
        <v>0</v>
      </c>
      <c r="J57" s="292"/>
      <c r="K57" s="288"/>
      <c r="L57" s="288"/>
      <c r="M57" s="293"/>
      <c r="N57" s="294"/>
      <c r="O57" s="294"/>
      <c r="P57" s="295"/>
      <c r="Q57" s="289">
        <f>+Sklop5[[#This Row],[cena/enota brez DDV v EUR]]*Sklop5[[#This Row],[Stopnja DDV (%)]]</f>
        <v>0</v>
      </c>
      <c r="R57" s="289">
        <f>+Sklop5[[#This Row],[cena/enota brez DDV v EUR]]+Sklop5[[#This Row],[Davek (EUR)]]</f>
        <v>0</v>
      </c>
      <c r="S57" s="289">
        <f>+Sklop5[[#This Row],[cena/enota brez DDV v EUR]]*Sklop5[[#This Row],[Okvirna količina]]</f>
        <v>0</v>
      </c>
      <c r="T57" s="289">
        <f>+Sklop5[[#This Row],[Končna cena/enoto mere (EUR) z DDV]]*Sklop5[[#This Row],[Okvirna količina]]</f>
        <v>0</v>
      </c>
      <c r="U57" s="290"/>
    </row>
    <row r="58" spans="1:21" s="55" customFormat="1" ht="12">
      <c r="A58" s="326">
        <v>42</v>
      </c>
      <c r="B58" s="326"/>
      <c r="C58" s="326">
        <v>137</v>
      </c>
      <c r="D58" s="326" t="s">
        <v>662</v>
      </c>
      <c r="E58" s="74" t="s">
        <v>77</v>
      </c>
      <c r="F58" s="74" t="s">
        <v>0</v>
      </c>
      <c r="G58" s="122"/>
      <c r="H58" s="298">
        <v>170</v>
      </c>
      <c r="I58" s="329" t="s">
        <v>0</v>
      </c>
      <c r="J58" s="292"/>
      <c r="K58" s="288"/>
      <c r="L58" s="288"/>
      <c r="M58" s="293"/>
      <c r="N58" s="294"/>
      <c r="O58" s="294"/>
      <c r="P58" s="295"/>
      <c r="Q58" s="289">
        <f>+Sklop5[[#This Row],[cena/enota brez DDV v EUR]]*Sklop5[[#This Row],[Stopnja DDV (%)]]</f>
        <v>0</v>
      </c>
      <c r="R58" s="289">
        <f>+Sklop5[[#This Row],[cena/enota brez DDV v EUR]]+Sklop5[[#This Row],[Davek (EUR)]]</f>
        <v>0</v>
      </c>
      <c r="S58" s="289">
        <f>+Sklop5[[#This Row],[cena/enota brez DDV v EUR]]*Sklop5[[#This Row],[Okvirna količina]]</f>
        <v>0</v>
      </c>
      <c r="T58" s="289">
        <f>+Sklop5[[#This Row],[Končna cena/enoto mere (EUR) z DDV]]*Sklop5[[#This Row],[Okvirna količina]]</f>
        <v>0</v>
      </c>
      <c r="U58" s="290"/>
    </row>
    <row r="59" spans="1:21" s="55" customFormat="1" ht="12">
      <c r="A59" s="326">
        <v>43</v>
      </c>
      <c r="B59" s="326">
        <v>2003796</v>
      </c>
      <c r="C59" s="326">
        <v>137</v>
      </c>
      <c r="D59" s="326" t="s">
        <v>308</v>
      </c>
      <c r="E59" s="74" t="s">
        <v>77</v>
      </c>
      <c r="F59" s="74" t="s">
        <v>0</v>
      </c>
      <c r="G59" s="122"/>
      <c r="H59" s="298">
        <v>130</v>
      </c>
      <c r="I59" s="329" t="s">
        <v>0</v>
      </c>
      <c r="J59" s="292"/>
      <c r="K59" s="288"/>
      <c r="L59" s="288"/>
      <c r="M59" s="293"/>
      <c r="N59" s="294"/>
      <c r="O59" s="294"/>
      <c r="P59" s="295"/>
      <c r="Q59" s="289">
        <f>+Sklop5[[#This Row],[cena/enota brez DDV v EUR]]*Sklop5[[#This Row],[Stopnja DDV (%)]]</f>
        <v>0</v>
      </c>
      <c r="R59" s="289">
        <f>+Sklop5[[#This Row],[cena/enota brez DDV v EUR]]+Sklop5[[#This Row],[Davek (EUR)]]</f>
        <v>0</v>
      </c>
      <c r="S59" s="289">
        <f>+Sklop5[[#This Row],[cena/enota brez DDV v EUR]]*Sklop5[[#This Row],[Okvirna količina]]</f>
        <v>0</v>
      </c>
      <c r="T59" s="289">
        <f>+Sklop5[[#This Row],[Končna cena/enoto mere (EUR) z DDV]]*Sklop5[[#This Row],[Okvirna količina]]</f>
        <v>0</v>
      </c>
      <c r="U59" s="290"/>
    </row>
    <row r="60" spans="1:21" s="55" customFormat="1" ht="12">
      <c r="A60" s="326">
        <v>44</v>
      </c>
      <c r="B60" s="326">
        <v>2002355</v>
      </c>
      <c r="C60" s="326">
        <v>138</v>
      </c>
      <c r="D60" s="326" t="s">
        <v>387</v>
      </c>
      <c r="E60" s="74" t="s">
        <v>77</v>
      </c>
      <c r="F60" s="74" t="s">
        <v>0</v>
      </c>
      <c r="G60" s="122"/>
      <c r="H60" s="298">
        <v>250</v>
      </c>
      <c r="I60" s="329" t="s">
        <v>0</v>
      </c>
      <c r="J60" s="292"/>
      <c r="K60" s="288"/>
      <c r="L60" s="288"/>
      <c r="M60" s="293"/>
      <c r="N60" s="294"/>
      <c r="O60" s="294"/>
      <c r="P60" s="295"/>
      <c r="Q60" s="289">
        <f>+Sklop5[[#This Row],[cena/enota brez DDV v EUR]]*Sklop5[[#This Row],[Stopnja DDV (%)]]</f>
        <v>0</v>
      </c>
      <c r="R60" s="289">
        <f>+Sklop5[[#This Row],[cena/enota brez DDV v EUR]]+Sklop5[[#This Row],[Davek (EUR)]]</f>
        <v>0</v>
      </c>
      <c r="S60" s="289">
        <f>+Sklop5[[#This Row],[cena/enota brez DDV v EUR]]*Sklop5[[#This Row],[Okvirna količina]]</f>
        <v>0</v>
      </c>
      <c r="T60" s="289">
        <f>+Sklop5[[#This Row],[Končna cena/enoto mere (EUR) z DDV]]*Sklop5[[#This Row],[Okvirna količina]]</f>
        <v>0</v>
      </c>
      <c r="U60" s="184"/>
    </row>
    <row r="61" spans="1:21">
      <c r="A61" s="340" t="s">
        <v>98</v>
      </c>
      <c r="B61" s="340"/>
      <c r="C61" s="380"/>
      <c r="D61" s="341"/>
      <c r="E61" s="342"/>
      <c r="F61" s="342"/>
      <c r="G61" s="343"/>
      <c r="H61" s="344"/>
      <c r="I61" s="345"/>
      <c r="J61" s="344"/>
      <c r="K61" s="346"/>
      <c r="L61" s="346"/>
      <c r="M61" s="347"/>
      <c r="N61" s="348"/>
      <c r="O61" s="348"/>
      <c r="P61" s="348"/>
      <c r="Q61" s="349"/>
      <c r="R61" s="344"/>
      <c r="S61" s="349">
        <f>SUBTOTAL(109,Sklop5[Vrednost za okvirno količino (EUR) brez DDV])</f>
        <v>0</v>
      </c>
      <c r="T61" s="349">
        <f>SUBTOTAL(109,Sklop5[Vrednost za okvirno količino (EUR) z DDV])</f>
        <v>0</v>
      </c>
      <c r="U61" s="350">
        <f>SUBTOTAL(103,Sklop5[Shema kakovosti
(nacionalne, evropske)
])</f>
        <v>0</v>
      </c>
    </row>
    <row r="62" spans="1:21" ht="15">
      <c r="A62" s="6"/>
      <c r="B62" s="6"/>
      <c r="C62" s="300"/>
      <c r="D62" s="4"/>
      <c r="E62" s="26"/>
      <c r="F62" s="26"/>
      <c r="G62" s="25"/>
      <c r="H62" s="7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A63" s="48" t="s">
        <v>94</v>
      </c>
      <c r="B63" s="48"/>
      <c r="C63" s="67"/>
      <c r="D63" s="16"/>
      <c r="E63" s="28"/>
      <c r="F63" s="28"/>
      <c r="G63" s="90"/>
      <c r="Q63" s="48"/>
      <c r="R63" s="48"/>
      <c r="S63" s="48"/>
      <c r="T63" s="48"/>
    </row>
    <row r="64" spans="1:21">
      <c r="A64" s="11" t="s">
        <v>96</v>
      </c>
      <c r="D64" s="16"/>
      <c r="E64" s="28"/>
      <c r="F64" s="28"/>
      <c r="G64" s="90"/>
    </row>
    <row r="65" spans="1:22">
      <c r="A65" s="85" t="s">
        <v>139</v>
      </c>
      <c r="B65" s="85"/>
      <c r="C65" s="301"/>
      <c r="H65" s="67"/>
      <c r="I65" s="67"/>
      <c r="J65" s="29"/>
      <c r="K65" s="29"/>
      <c r="L65" s="54"/>
      <c r="M65" s="54"/>
      <c r="N65" s="29"/>
      <c r="O65" s="29"/>
      <c r="P65" s="29"/>
      <c r="Q65" s="29"/>
      <c r="R65" s="29"/>
    </row>
    <row r="66" spans="1:22" ht="12.75" customHeight="1">
      <c r="A66" s="98" t="s">
        <v>133</v>
      </c>
      <c r="B66" s="98"/>
      <c r="C66" s="302"/>
      <c r="D66" s="27"/>
      <c r="H66" s="67"/>
      <c r="I66" s="67"/>
      <c r="J66" s="29"/>
      <c r="K66" s="29"/>
      <c r="L66" s="54"/>
      <c r="M66" s="99"/>
      <c r="N66" s="99"/>
      <c r="O66" s="99"/>
      <c r="P66" s="99"/>
      <c r="Q66" s="99"/>
      <c r="R66" s="99"/>
      <c r="S66" s="99"/>
      <c r="T66" s="99"/>
      <c r="U66" s="99"/>
      <c r="V66" s="99"/>
    </row>
    <row r="68" spans="1:22" ht="12.75" customHeight="1">
      <c r="A68" s="19"/>
      <c r="B68" s="19"/>
      <c r="C68" s="303"/>
      <c r="D68" s="19"/>
      <c r="E68" s="19"/>
      <c r="F68" s="19"/>
      <c r="G68" s="19"/>
      <c r="H68" s="19"/>
      <c r="I68" s="19"/>
      <c r="J68" s="19"/>
      <c r="K68" s="19"/>
      <c r="L68" s="19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>
      <c r="A69" s="85" t="s">
        <v>37</v>
      </c>
      <c r="B69" s="85"/>
      <c r="C69" s="301"/>
      <c r="H69" s="67"/>
      <c r="I69" s="67" t="s">
        <v>38</v>
      </c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6"/>
      <c r="C70" s="300"/>
      <c r="D70" s="4"/>
      <c r="E70" s="26"/>
      <c r="F70" s="26"/>
      <c r="G70" s="25"/>
      <c r="H70" s="7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D71" s="16"/>
      <c r="E71" s="28"/>
      <c r="F71" s="28"/>
      <c r="G71" s="90"/>
    </row>
    <row r="72" spans="1:22">
      <c r="D72" s="16"/>
      <c r="E72" s="28"/>
      <c r="F72" s="28"/>
      <c r="G72" s="90"/>
    </row>
    <row r="73" spans="1:22">
      <c r="D73" s="16"/>
      <c r="E73" s="28"/>
      <c r="F73" s="28"/>
      <c r="G73" s="90"/>
    </row>
    <row r="74" spans="1:22">
      <c r="D74" s="16"/>
      <c r="E74" s="28"/>
      <c r="F74" s="28"/>
      <c r="G74" s="90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>
      <c r="D78" s="16"/>
      <c r="E78" s="28"/>
      <c r="F78" s="28"/>
      <c r="G78" s="90"/>
    </row>
    <row r="79" spans="1:22">
      <c r="D79" s="16"/>
      <c r="E79" s="28"/>
      <c r="F79" s="28"/>
      <c r="G79" s="90"/>
    </row>
    <row r="80" spans="1:22">
      <c r="D80" s="16"/>
      <c r="E80" s="28"/>
      <c r="F80" s="28"/>
      <c r="G80" s="90"/>
    </row>
    <row r="81" spans="1:22">
      <c r="D81" s="16"/>
      <c r="E81" s="28"/>
      <c r="F81" s="28"/>
      <c r="G81" s="90"/>
    </row>
    <row r="82" spans="1:22">
      <c r="D82" s="16"/>
      <c r="E82" s="28"/>
      <c r="F82" s="28"/>
      <c r="G82" s="90"/>
    </row>
    <row r="83" spans="1:22">
      <c r="D83" s="16"/>
      <c r="E83" s="28"/>
      <c r="F83" s="28"/>
      <c r="G83" s="90"/>
    </row>
    <row r="84" spans="1:22">
      <c r="D84" s="16"/>
      <c r="E84" s="28"/>
      <c r="F84" s="28"/>
      <c r="G84" s="90"/>
    </row>
    <row r="85" spans="1:22" s="18" customFormat="1">
      <c r="A85" s="11"/>
      <c r="B85" s="11"/>
      <c r="C85" s="29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29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29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29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29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29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29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29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29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29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29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29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29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29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29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29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29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29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29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29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29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29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29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29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29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29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29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29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29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29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29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29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29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29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29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29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29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29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29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29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29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29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29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29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29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29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29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29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29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29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29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29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29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29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29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29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29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29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29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29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29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29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29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29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29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29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29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29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29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29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29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29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29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29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29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29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29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29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29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29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29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29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29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29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29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29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29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29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29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29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29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29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29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29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29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29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29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29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29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29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29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29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29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29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29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29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29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29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29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29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29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29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29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29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29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29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29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29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29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29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29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29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29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29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29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29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29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29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29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29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29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29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29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29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29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29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29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29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29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29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29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29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29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29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29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29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29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29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29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29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29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29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29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29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29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29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29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29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29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29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29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29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29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29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29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29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29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29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29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29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29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29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29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29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29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29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29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29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29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29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29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29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29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29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29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29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29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29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29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29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29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29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29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29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29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29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29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29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29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29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29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29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29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29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29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29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29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29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29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</sheetData>
  <sheetProtection insertRows="0" deleteRows="0"/>
  <protectedRanges>
    <protectedRange sqref="U69:U1048576 J69:P1048576 J1:P65 U1:U65" name="Obseg1"/>
    <protectedRange sqref="U68 M68:P68" name="Obseg1_2"/>
    <protectedRange sqref="J68:L68" name="Obseg1_3_1_1"/>
    <protectedRange sqref="U66 M66:P66" name="Obseg1_1_2_1"/>
    <protectedRange sqref="J66:L66" name="Obseg1_3_1_2"/>
  </protectedRanges>
  <mergeCells count="7"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4"/>
  <sheetViews>
    <sheetView zoomScale="98" zoomScaleNormal="98" zoomScaleSheetLayoutView="100" workbookViewId="0">
      <selection activeCell="U29" sqref="U29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7.5703125" style="11" customWidth="1"/>
    <col min="4" max="4" width="56.7109375" style="17" bestFit="1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8554687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pred_rekapitulacija'!A19</f>
        <v>6.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pred_rekapitulacija'!B19</f>
        <v>HOMOGENIZIRANO MLEKO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7.7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 t="s">
        <v>1</v>
      </c>
      <c r="B16" s="76">
        <v>2003223</v>
      </c>
      <c r="C16" s="76">
        <v>121</v>
      </c>
      <c r="D16" s="133" t="s">
        <v>389</v>
      </c>
      <c r="E16" s="304" t="s">
        <v>388</v>
      </c>
      <c r="F16" s="74" t="s">
        <v>40</v>
      </c>
      <c r="G16" s="122" t="s">
        <v>146</v>
      </c>
      <c r="H16" s="160">
        <v>15000</v>
      </c>
      <c r="I16" s="117" t="s">
        <v>40</v>
      </c>
      <c r="J16" s="131"/>
      <c r="K16" s="115"/>
      <c r="L16" s="115"/>
      <c r="M16" s="115"/>
      <c r="N16" s="115"/>
      <c r="O16" s="116"/>
      <c r="P16" s="81"/>
      <c r="Q16" s="79">
        <f>+Sklop6[[#This Row],[cena/enota brez DDV v EUR]]*Sklop6[[#This Row],[Stopnja DDV (%)]]</f>
        <v>0</v>
      </c>
      <c r="R16" s="79">
        <f>+Sklop6[[#This Row],[cena/enota brez DDV v EUR]]+Sklop6[[#This Row],[Davek (EUR)]]</f>
        <v>0</v>
      </c>
      <c r="S16" s="79">
        <f>+Sklop6[[#This Row],[cena/enota brez DDV v EUR]]*Sklop6[[#This Row],[Okvirna količina]]</f>
        <v>0</v>
      </c>
      <c r="T16" s="79">
        <f>+Sklop6[[#This Row],[Končna cena/enoto mere (EUR) z DDV]]*Sklop6[[#This Row],[Okvirna količina]]</f>
        <v>0</v>
      </c>
      <c r="U16" s="121"/>
    </row>
    <row r="17" spans="1:22" s="55" customFormat="1" ht="12">
      <c r="A17" s="76" t="s">
        <v>3</v>
      </c>
      <c r="B17" s="76">
        <v>2002534</v>
      </c>
      <c r="C17" s="76">
        <v>121</v>
      </c>
      <c r="D17" s="142" t="s">
        <v>389</v>
      </c>
      <c r="E17" s="140">
        <v>1</v>
      </c>
      <c r="F17" s="285" t="s">
        <v>40</v>
      </c>
      <c r="G17" s="122" t="s">
        <v>146</v>
      </c>
      <c r="H17" s="286">
        <v>2000</v>
      </c>
      <c r="I17" s="226" t="s">
        <v>40</v>
      </c>
      <c r="J17" s="292"/>
      <c r="K17" s="288"/>
      <c r="L17" s="288"/>
      <c r="M17" s="293"/>
      <c r="N17" s="294"/>
      <c r="O17" s="294"/>
      <c r="P17" s="295"/>
      <c r="Q17" s="289">
        <f>+Sklop6[[#This Row],[cena/enota brez DDV v EUR]]*Sklop6[[#This Row],[Stopnja DDV (%)]]</f>
        <v>0</v>
      </c>
      <c r="R17" s="289">
        <f>+Sklop6[[#This Row],[cena/enota brez DDV v EUR]]+Sklop6[[#This Row],[Davek (EUR)]]</f>
        <v>0</v>
      </c>
      <c r="S17" s="289">
        <f>+Sklop6[[#This Row],[cena/enota brez DDV v EUR]]*Sklop6[[#This Row],[Okvirna količina]]</f>
        <v>0</v>
      </c>
      <c r="T17" s="289">
        <f>+Sklop6[[#This Row],[Končna cena/enoto mere (EUR) z DDV]]*Sklop6[[#This Row],[Okvirna količina]]</f>
        <v>0</v>
      </c>
      <c r="U17" s="290"/>
    </row>
    <row r="18" spans="1:22" s="55" customFormat="1" ht="12">
      <c r="A18" s="76" t="s">
        <v>4</v>
      </c>
      <c r="B18" s="76">
        <v>2002392</v>
      </c>
      <c r="C18" s="76">
        <v>121</v>
      </c>
      <c r="D18" s="142" t="s">
        <v>390</v>
      </c>
      <c r="E18" s="140">
        <v>1</v>
      </c>
      <c r="F18" s="285" t="s">
        <v>40</v>
      </c>
      <c r="G18" s="122" t="s">
        <v>146</v>
      </c>
      <c r="H18" s="286">
        <v>2400</v>
      </c>
      <c r="I18" s="226" t="s">
        <v>40</v>
      </c>
      <c r="J18" s="292"/>
      <c r="K18" s="288"/>
      <c r="L18" s="288"/>
      <c r="M18" s="293"/>
      <c r="N18" s="294"/>
      <c r="O18" s="294"/>
      <c r="P18" s="295"/>
      <c r="Q18" s="289">
        <f>+Sklop6[[#This Row],[cena/enota brez DDV v EUR]]*Sklop6[[#This Row],[Stopnja DDV (%)]]</f>
        <v>0</v>
      </c>
      <c r="R18" s="289">
        <f>+Sklop6[[#This Row],[cena/enota brez DDV v EUR]]+Sklop6[[#This Row],[Davek (EUR)]]</f>
        <v>0</v>
      </c>
      <c r="S18" s="289">
        <f>+Sklop6[[#This Row],[cena/enota brez DDV v EUR]]*Sklop6[[#This Row],[Okvirna količina]]</f>
        <v>0</v>
      </c>
      <c r="T18" s="289">
        <f>+Sklop6[[#This Row],[Končna cena/enoto mere (EUR) z DDV]]*Sklop6[[#This Row],[Okvirna količina]]</f>
        <v>0</v>
      </c>
      <c r="U18" s="290"/>
    </row>
    <row r="19" spans="1:22" s="55" customFormat="1" ht="12">
      <c r="A19" s="76" t="s">
        <v>5</v>
      </c>
      <c r="B19" s="76">
        <v>2002541</v>
      </c>
      <c r="C19" s="76">
        <v>121</v>
      </c>
      <c r="D19" s="142" t="s">
        <v>390</v>
      </c>
      <c r="E19" s="140">
        <v>0.2</v>
      </c>
      <c r="F19" s="285" t="s">
        <v>40</v>
      </c>
      <c r="G19" s="122" t="s">
        <v>146</v>
      </c>
      <c r="H19" s="286">
        <v>50</v>
      </c>
      <c r="I19" s="226" t="s">
        <v>159</v>
      </c>
      <c r="J19" s="292"/>
      <c r="K19" s="288"/>
      <c r="L19" s="288"/>
      <c r="M19" s="293"/>
      <c r="N19" s="294"/>
      <c r="O19" s="294"/>
      <c r="P19" s="295"/>
      <c r="Q19" s="289">
        <f>+Sklop6[[#This Row],[cena/enota brez DDV v EUR]]*Sklop6[[#This Row],[Stopnja DDV (%)]]</f>
        <v>0</v>
      </c>
      <c r="R19" s="289">
        <f>+Sklop6[[#This Row],[cena/enota brez DDV v EUR]]+Sklop6[[#This Row],[Davek (EUR)]]</f>
        <v>0</v>
      </c>
      <c r="S19" s="289">
        <f>+Sklop6[[#This Row],[cena/enota brez DDV v EUR]]*Sklop6[[#This Row],[Okvirna količina]]</f>
        <v>0</v>
      </c>
      <c r="T19" s="289">
        <f>+Sklop6[[#This Row],[Končna cena/enoto mere (EUR) z DDV]]*Sklop6[[#This Row],[Okvirna količina]]</f>
        <v>0</v>
      </c>
      <c r="U19" s="290"/>
    </row>
    <row r="20" spans="1:22" s="55" customFormat="1" ht="12">
      <c r="A20" s="76" t="s">
        <v>6</v>
      </c>
      <c r="B20" s="76"/>
      <c r="C20" s="76">
        <v>121</v>
      </c>
      <c r="D20" s="142" t="s">
        <v>391</v>
      </c>
      <c r="E20" s="140">
        <v>1</v>
      </c>
      <c r="F20" s="285" t="s">
        <v>40</v>
      </c>
      <c r="G20" s="122"/>
      <c r="H20" s="286">
        <v>200</v>
      </c>
      <c r="I20" s="226" t="s">
        <v>159</v>
      </c>
      <c r="J20" s="292"/>
      <c r="K20" s="288"/>
      <c r="L20" s="288"/>
      <c r="M20" s="293"/>
      <c r="N20" s="294"/>
      <c r="O20" s="294"/>
      <c r="P20" s="295"/>
      <c r="Q20" s="289">
        <f>+Sklop6[[#This Row],[cena/enota brez DDV v EUR]]*Sklop6[[#This Row],[Stopnja DDV (%)]]</f>
        <v>0</v>
      </c>
      <c r="R20" s="289">
        <f>+Sklop6[[#This Row],[cena/enota brez DDV v EUR]]+Sklop6[[#This Row],[Davek (EUR)]]</f>
        <v>0</v>
      </c>
      <c r="S20" s="289">
        <f>+Sklop6[[#This Row],[cena/enota brez DDV v EUR]]*Sklop6[[#This Row],[Okvirna količina]]</f>
        <v>0</v>
      </c>
      <c r="T20" s="289">
        <f>+Sklop6[[#This Row],[Končna cena/enoto mere (EUR) z DDV]]*Sklop6[[#This Row],[Okvirna količina]]</f>
        <v>0</v>
      </c>
      <c r="U20" s="290"/>
    </row>
    <row r="21" spans="1:22" s="55" customFormat="1" ht="12">
      <c r="A21" s="76" t="s">
        <v>7</v>
      </c>
      <c r="B21" s="76">
        <v>2002333</v>
      </c>
      <c r="C21" s="76">
        <v>121</v>
      </c>
      <c r="D21" s="142" t="s">
        <v>663</v>
      </c>
      <c r="E21" s="140">
        <v>0.2</v>
      </c>
      <c r="F21" s="285" t="s">
        <v>40</v>
      </c>
      <c r="G21" s="122"/>
      <c r="H21" s="286">
        <v>50</v>
      </c>
      <c r="I21" s="226" t="s">
        <v>159</v>
      </c>
      <c r="J21" s="292"/>
      <c r="K21" s="288"/>
      <c r="L21" s="288"/>
      <c r="M21" s="293"/>
      <c r="N21" s="294"/>
      <c r="O21" s="294"/>
      <c r="P21" s="295"/>
      <c r="Q21" s="289">
        <f>+Sklop6[[#This Row],[cena/enota brez DDV v EUR]]*Sklop6[[#This Row],[Stopnja DDV (%)]]</f>
        <v>0</v>
      </c>
      <c r="R21" s="289">
        <f>+Sklop6[[#This Row],[cena/enota brez DDV v EUR]]+Sklop6[[#This Row],[Davek (EUR)]]</f>
        <v>0</v>
      </c>
      <c r="S21" s="289">
        <f>+Sklop6[[#This Row],[cena/enota brez DDV v EUR]]*Sklop6[[#This Row],[Okvirna količina]]</f>
        <v>0</v>
      </c>
      <c r="T21" s="289">
        <f>+Sklop6[[#This Row],[Končna cena/enoto mere (EUR) z DDV]]*Sklop6[[#This Row],[Okvirna količina]]</f>
        <v>0</v>
      </c>
      <c r="U21" s="290"/>
    </row>
    <row r="22" spans="1:22">
      <c r="A22" s="340" t="s">
        <v>98</v>
      </c>
      <c r="B22" s="340"/>
      <c r="C22" s="340"/>
      <c r="D22" s="341"/>
      <c r="E22" s="342"/>
      <c r="F22" s="342"/>
      <c r="G22" s="343"/>
      <c r="H22" s="344">
        <f>SUBTOTAL(109,Sklop6[Okvirna količina])</f>
        <v>19700</v>
      </c>
      <c r="I22" s="345"/>
      <c r="J22" s="344"/>
      <c r="K22" s="346"/>
      <c r="L22" s="346"/>
      <c r="M22" s="347"/>
      <c r="N22" s="348"/>
      <c r="O22" s="348"/>
      <c r="P22" s="348"/>
      <c r="Q22" s="349"/>
      <c r="R22" s="344"/>
      <c r="S22" s="349">
        <f>SUBTOTAL(109,Sklop6[Vrednost za okvirno količino (EUR) brez DDV])</f>
        <v>0</v>
      </c>
      <c r="T22" s="349">
        <f>SUBTOTAL(109,Sklop6[Vrednost za okvirno količino (EUR) z DDV])</f>
        <v>0</v>
      </c>
      <c r="U22" s="350" t="s">
        <v>143</v>
      </c>
    </row>
    <row r="23" spans="1:22" ht="15">
      <c r="A23" s="6"/>
      <c r="B23" s="6"/>
      <c r="C23" s="6"/>
      <c r="D23" s="4"/>
      <c r="E23" s="26"/>
      <c r="F23" s="26"/>
      <c r="G23" s="25"/>
      <c r="H23" s="7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94</v>
      </c>
      <c r="B24" s="48"/>
      <c r="C24" s="48"/>
      <c r="D24" s="16"/>
      <c r="E24" s="28"/>
      <c r="F24" s="28"/>
      <c r="G24" s="90"/>
      <c r="Q24" s="48"/>
      <c r="R24" s="48"/>
      <c r="S24" s="48"/>
      <c r="T24" s="48"/>
    </row>
    <row r="25" spans="1:22">
      <c r="A25" s="11" t="s">
        <v>96</v>
      </c>
      <c r="D25" s="16"/>
      <c r="E25" s="28"/>
      <c r="F25" s="28"/>
      <c r="G25" s="90"/>
    </row>
    <row r="26" spans="1:22">
      <c r="A26" s="85" t="s">
        <v>139</v>
      </c>
      <c r="B26" s="85"/>
      <c r="C26" s="85"/>
      <c r="H26" s="67"/>
      <c r="I26" s="67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98" t="s">
        <v>133</v>
      </c>
      <c r="B27" s="98"/>
      <c r="C27" s="98"/>
      <c r="D27" s="27"/>
      <c r="H27" s="67"/>
      <c r="I27" s="67"/>
      <c r="J27" s="29"/>
      <c r="K27" s="29"/>
      <c r="L27" s="54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440" t="s">
        <v>142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>
      <c r="A30" s="85" t="s">
        <v>37</v>
      </c>
      <c r="B30" s="85"/>
      <c r="C30" s="85"/>
      <c r="H30" s="67"/>
      <c r="I30" s="67" t="s">
        <v>38</v>
      </c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6"/>
      <c r="C31" s="6"/>
      <c r="D31" s="4"/>
      <c r="E31" s="26"/>
      <c r="F31" s="26"/>
      <c r="G31" s="25"/>
      <c r="H31" s="7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</sheetData>
  <sheetProtection insertRows="0" deleteRows="0"/>
  <protectedRanges>
    <protectedRange sqref="J29:P29 U29" name="Obseg1_2"/>
    <protectedRange sqref="U27 M27:P27" name="Obseg1_1_2_1"/>
    <protectedRange sqref="J27:L27" name="Obseg1_3_1"/>
    <protectedRange sqref="U28 M28:P28" name="Obseg1_1_1_1_1"/>
    <protectedRange sqref="J28:L28" name="Obseg1_3_1_1_1"/>
  </protectedRanges>
  <mergeCells count="8">
    <mergeCell ref="A28:L28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7"/>
  <sheetViews>
    <sheetView topLeftCell="A55" zoomScaleNormal="100" zoomScaleSheetLayoutView="100" workbookViewId="0">
      <selection activeCell="M83" sqref="M83"/>
    </sheetView>
  </sheetViews>
  <sheetFormatPr defaultColWidth="8.85546875" defaultRowHeight="12.75"/>
  <cols>
    <col min="1" max="1" width="3.5703125" style="11" customWidth="1"/>
    <col min="2" max="2" width="7" style="11" customWidth="1"/>
    <col min="3" max="3" width="8.140625" style="11" customWidth="1"/>
    <col min="4" max="4" width="32.425781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174" t="s">
        <v>46</v>
      </c>
    </row>
    <row r="2" spans="1:21" ht="15">
      <c r="D2" s="175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175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20"/>
    </row>
    <row r="5" spans="1:21" ht="15">
      <c r="D5" s="174" t="s">
        <v>50</v>
      </c>
    </row>
    <row r="6" spans="1:21" ht="17.25" customHeight="1">
      <c r="D6" s="176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176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176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177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4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pred_rekapitulacija'!A20</f>
        <v>7.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pred_rekapitulacija'!B20</f>
        <v>MLEČNI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178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179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127" t="s">
        <v>1</v>
      </c>
      <c r="B16" s="305">
        <v>2002334</v>
      </c>
      <c r="C16" s="305">
        <v>110</v>
      </c>
      <c r="D16" s="128" t="s">
        <v>404</v>
      </c>
      <c r="E16" s="74">
        <v>180</v>
      </c>
      <c r="F16" s="74" t="s">
        <v>75</v>
      </c>
      <c r="G16" s="89" t="s">
        <v>146</v>
      </c>
      <c r="H16" s="218">
        <v>300</v>
      </c>
      <c r="I16" s="214" t="s">
        <v>159</v>
      </c>
      <c r="J16" s="80"/>
      <c r="K16" s="89"/>
      <c r="L16" s="74"/>
      <c r="M16" s="74"/>
      <c r="N16" s="116"/>
      <c r="O16" s="74"/>
      <c r="P16" s="394"/>
      <c r="Q16" s="79">
        <f>+Sklop7[[#This Row],[cena/enota brez DDV v EUR]]*Sklop7[[#This Row],[Stopnja DDV (%)]]</f>
        <v>0</v>
      </c>
      <c r="R16" s="79">
        <f>+Sklop7[[#This Row],[cena/enota brez DDV v EUR]]+Sklop7[[#This Row],[Davek (EUR)]]</f>
        <v>0</v>
      </c>
      <c r="S16" s="79">
        <f>+Sklop7[[#This Row],[cena/enota brez DDV v EUR]]*Sklop7[[#This Row],[Okvirna količina]]</f>
        <v>0</v>
      </c>
      <c r="T16" s="79">
        <f>+Sklop7[[#This Row],[Končna cena/enoto mere (EUR) z DDV]]*Sklop7[[#This Row],[Okvirna količina]]</f>
        <v>0</v>
      </c>
      <c r="U16" s="74"/>
    </row>
    <row r="17" spans="1:21" s="55" customFormat="1" ht="36">
      <c r="A17" s="127" t="s">
        <v>3</v>
      </c>
      <c r="B17" s="306">
        <v>2002335</v>
      </c>
      <c r="C17" s="306">
        <v>110</v>
      </c>
      <c r="D17" s="219" t="s">
        <v>696</v>
      </c>
      <c r="E17" s="74" t="s">
        <v>394</v>
      </c>
      <c r="F17" s="74" t="s">
        <v>75</v>
      </c>
      <c r="G17" s="89" t="s">
        <v>146</v>
      </c>
      <c r="H17" s="220">
        <v>40</v>
      </c>
      <c r="I17" s="216" t="s">
        <v>0</v>
      </c>
      <c r="J17" s="203"/>
      <c r="K17" s="209"/>
      <c r="L17" s="74"/>
      <c r="M17" s="74"/>
      <c r="N17" s="205"/>
      <c r="O17" s="74"/>
      <c r="P17" s="401"/>
      <c r="Q17" s="206">
        <f>+Sklop7[[#This Row],[cena/enota brez DDV v EUR]]*Sklop7[[#This Row],[Stopnja DDV (%)]]</f>
        <v>0</v>
      </c>
      <c r="R17" s="206">
        <f>+Sklop7[[#This Row],[cena/enota brez DDV v EUR]]+Sklop7[[#This Row],[Davek (EUR)]]</f>
        <v>0</v>
      </c>
      <c r="S17" s="206">
        <f>+Sklop7[[#This Row],[cena/enota brez DDV v EUR]]*Sklop7[[#This Row],[Okvirna količina]]</f>
        <v>0</v>
      </c>
      <c r="T17" s="206">
        <f>+Sklop7[[#This Row],[Končna cena/enoto mere (EUR) z DDV]]*Sklop7[[#This Row],[Okvirna količina]]</f>
        <v>0</v>
      </c>
      <c r="U17" s="74"/>
    </row>
    <row r="18" spans="1:21" s="55" customFormat="1" ht="12">
      <c r="A18" s="127" t="s">
        <v>4</v>
      </c>
      <c r="B18" s="306">
        <v>2002421</v>
      </c>
      <c r="C18" s="306">
        <v>110</v>
      </c>
      <c r="D18" s="219" t="s">
        <v>405</v>
      </c>
      <c r="E18" s="74">
        <v>1</v>
      </c>
      <c r="F18" s="74" t="s">
        <v>40</v>
      </c>
      <c r="G18" s="89" t="s">
        <v>146</v>
      </c>
      <c r="H18" s="220">
        <v>1360</v>
      </c>
      <c r="I18" s="216" t="s">
        <v>40</v>
      </c>
      <c r="J18" s="203"/>
      <c r="K18" s="209"/>
      <c r="L18" s="74"/>
      <c r="M18" s="74"/>
      <c r="N18" s="205"/>
      <c r="O18" s="74"/>
      <c r="P18" s="401"/>
      <c r="Q18" s="206">
        <f>+Sklop7[[#This Row],[cena/enota brez DDV v EUR]]*Sklop7[[#This Row],[Stopnja DDV (%)]]</f>
        <v>0</v>
      </c>
      <c r="R18" s="206">
        <f>+Sklop7[[#This Row],[cena/enota brez DDV v EUR]]+Sklop7[[#This Row],[Davek (EUR)]]</f>
        <v>0</v>
      </c>
      <c r="S18" s="206">
        <f>+Sklop7[[#This Row],[cena/enota brez DDV v EUR]]*Sklop7[[#This Row],[Okvirna količina]]</f>
        <v>0</v>
      </c>
      <c r="T18" s="206">
        <f>+Sklop7[[#This Row],[Končna cena/enoto mere (EUR) z DDV]]*Sklop7[[#This Row],[Okvirna količina]]</f>
        <v>0</v>
      </c>
      <c r="U18" s="74"/>
    </row>
    <row r="19" spans="1:21" s="55" customFormat="1" ht="12">
      <c r="A19" s="127" t="s">
        <v>5</v>
      </c>
      <c r="B19" s="306">
        <v>2002538</v>
      </c>
      <c r="C19" s="306">
        <v>110</v>
      </c>
      <c r="D19" s="219" t="s">
        <v>683</v>
      </c>
      <c r="E19" s="74">
        <v>500</v>
      </c>
      <c r="F19" s="74" t="s">
        <v>75</v>
      </c>
      <c r="G19" s="89" t="s">
        <v>146</v>
      </c>
      <c r="H19" s="220">
        <v>270</v>
      </c>
      <c r="I19" s="216" t="s">
        <v>159</v>
      </c>
      <c r="J19" s="203"/>
      <c r="K19" s="209"/>
      <c r="L19" s="74"/>
      <c r="M19" s="74"/>
      <c r="N19" s="205"/>
      <c r="O19" s="74"/>
      <c r="P19" s="401"/>
      <c r="Q19" s="206">
        <f>+Sklop7[[#This Row],[cena/enota brez DDV v EUR]]*Sklop7[[#This Row],[Stopnja DDV (%)]]</f>
        <v>0</v>
      </c>
      <c r="R19" s="206">
        <f>+Sklop7[[#This Row],[cena/enota brez DDV v EUR]]+Sklop7[[#This Row],[Davek (EUR)]]</f>
        <v>0</v>
      </c>
      <c r="S19" s="206">
        <f>+Sklop7[[#This Row],[cena/enota brez DDV v EUR]]*Sklop7[[#This Row],[Okvirna količina]]</f>
        <v>0</v>
      </c>
      <c r="T19" s="206">
        <f>+Sklop7[[#This Row],[Končna cena/enoto mere (EUR) z DDV]]*Sklop7[[#This Row],[Okvirna količina]]</f>
        <v>0</v>
      </c>
      <c r="U19" s="74"/>
    </row>
    <row r="20" spans="1:21" s="55" customFormat="1" ht="36">
      <c r="A20" s="127" t="s">
        <v>6</v>
      </c>
      <c r="B20" s="306">
        <v>2002539</v>
      </c>
      <c r="C20" s="306">
        <v>110</v>
      </c>
      <c r="D20" s="219" t="s">
        <v>684</v>
      </c>
      <c r="E20" s="74">
        <v>500</v>
      </c>
      <c r="F20" s="74" t="s">
        <v>75</v>
      </c>
      <c r="G20" s="89" t="s">
        <v>146</v>
      </c>
      <c r="H20" s="220">
        <v>450</v>
      </c>
      <c r="I20" s="216" t="s">
        <v>159</v>
      </c>
      <c r="J20" s="203"/>
      <c r="K20" s="209"/>
      <c r="L20" s="74"/>
      <c r="M20" s="74"/>
      <c r="N20" s="205"/>
      <c r="O20" s="74"/>
      <c r="P20" s="401"/>
      <c r="Q20" s="206">
        <f>+Sklop7[[#This Row],[cena/enota brez DDV v EUR]]*Sklop7[[#This Row],[Stopnja DDV (%)]]</f>
        <v>0</v>
      </c>
      <c r="R20" s="206">
        <f>+Sklop7[[#This Row],[cena/enota brez DDV v EUR]]+Sklop7[[#This Row],[Davek (EUR)]]</f>
        <v>0</v>
      </c>
      <c r="S20" s="206">
        <f>+Sklop7[[#This Row],[cena/enota brez DDV v EUR]]*Sklop7[[#This Row],[Okvirna količina]]</f>
        <v>0</v>
      </c>
      <c r="T20" s="206">
        <f>+Sklop7[[#This Row],[Končna cena/enoto mere (EUR) z DDV]]*Sklop7[[#This Row],[Okvirna količina]]</f>
        <v>0</v>
      </c>
      <c r="U20" s="74"/>
    </row>
    <row r="21" spans="1:21" s="55" customFormat="1" ht="36">
      <c r="A21" s="127" t="s">
        <v>7</v>
      </c>
      <c r="B21" s="306">
        <v>2003566</v>
      </c>
      <c r="C21" s="306">
        <v>110</v>
      </c>
      <c r="D21" s="219" t="s">
        <v>697</v>
      </c>
      <c r="E21" s="74">
        <v>1</v>
      </c>
      <c r="F21" s="74" t="s">
        <v>40</v>
      </c>
      <c r="G21" s="89" t="s">
        <v>146</v>
      </c>
      <c r="H21" s="240">
        <v>330</v>
      </c>
      <c r="I21" s="216" t="s">
        <v>40</v>
      </c>
      <c r="J21" s="203"/>
      <c r="K21" s="209"/>
      <c r="L21" s="74"/>
      <c r="M21" s="74"/>
      <c r="N21" s="205"/>
      <c r="O21" s="74"/>
      <c r="P21" s="401"/>
      <c r="Q21" s="206">
        <f>+Sklop7[[#This Row],[cena/enota brez DDV v EUR]]*Sklop7[[#This Row],[Stopnja DDV (%)]]</f>
        <v>0</v>
      </c>
      <c r="R21" s="206">
        <f>+Sklop7[[#This Row],[cena/enota brez DDV v EUR]]+Sklop7[[#This Row],[Davek (EUR)]]</f>
        <v>0</v>
      </c>
      <c r="S21" s="206">
        <f>+Sklop7[[#This Row],[cena/enota brez DDV v EUR]]*Sklop7[[#This Row],[Okvirna količina]]</f>
        <v>0</v>
      </c>
      <c r="T21" s="206">
        <f>+Sklop7[[#This Row],[Končna cena/enoto mere (EUR) z DDV]]*Sklop7[[#This Row],[Okvirna količina]]</f>
        <v>0</v>
      </c>
      <c r="U21" s="74"/>
    </row>
    <row r="22" spans="1:21" s="55" customFormat="1" ht="24">
      <c r="A22" s="127" t="s">
        <v>8</v>
      </c>
      <c r="B22" s="306">
        <v>2002334</v>
      </c>
      <c r="C22" s="306">
        <v>110</v>
      </c>
      <c r="D22" s="219" t="s">
        <v>698</v>
      </c>
      <c r="E22" s="74" t="s">
        <v>394</v>
      </c>
      <c r="F22" s="74" t="s">
        <v>75</v>
      </c>
      <c r="G22" s="89" t="s">
        <v>146</v>
      </c>
      <c r="H22" s="240">
        <v>100</v>
      </c>
      <c r="I22" s="216" t="s">
        <v>0</v>
      </c>
      <c r="J22" s="203"/>
      <c r="K22" s="209"/>
      <c r="L22" s="74"/>
      <c r="M22" s="74"/>
      <c r="N22" s="205"/>
      <c r="O22" s="74"/>
      <c r="P22" s="401"/>
      <c r="Q22" s="206">
        <f>+Sklop7[[#This Row],[cena/enota brez DDV v EUR]]*Sklop7[[#This Row],[Stopnja DDV (%)]]</f>
        <v>0</v>
      </c>
      <c r="R22" s="206">
        <f>+Sklop7[[#This Row],[cena/enota brez DDV v EUR]]+Sklop7[[#This Row],[Davek (EUR)]]</f>
        <v>0</v>
      </c>
      <c r="S22" s="206">
        <f>+Sklop7[[#This Row],[cena/enota brez DDV v EUR]]*Sklop7[[#This Row],[Okvirna količina]]</f>
        <v>0</v>
      </c>
      <c r="T22" s="206">
        <f>+Sklop7[[#This Row],[Končna cena/enoto mere (EUR) z DDV]]*Sklop7[[#This Row],[Okvirna količina]]</f>
        <v>0</v>
      </c>
      <c r="U22" s="74"/>
    </row>
    <row r="23" spans="1:21" s="55" customFormat="1" ht="36">
      <c r="A23" s="127" t="s">
        <v>9</v>
      </c>
      <c r="B23" s="306">
        <v>2002335</v>
      </c>
      <c r="C23" s="306">
        <v>110</v>
      </c>
      <c r="D23" s="219" t="s">
        <v>699</v>
      </c>
      <c r="E23" s="74" t="s">
        <v>394</v>
      </c>
      <c r="F23" s="74" t="s">
        <v>75</v>
      </c>
      <c r="G23" s="89" t="s">
        <v>146</v>
      </c>
      <c r="H23" s="220">
        <v>20</v>
      </c>
      <c r="I23" s="216" t="s">
        <v>0</v>
      </c>
      <c r="J23" s="203"/>
      <c r="K23" s="209"/>
      <c r="L23" s="74"/>
      <c r="M23" s="74"/>
      <c r="N23" s="205"/>
      <c r="O23" s="74"/>
      <c r="P23" s="401"/>
      <c r="Q23" s="206">
        <f>+Sklop7[[#This Row],[cena/enota brez DDV v EUR]]*Sklop7[[#This Row],[Stopnja DDV (%)]]</f>
        <v>0</v>
      </c>
      <c r="R23" s="206">
        <f>+Sklop7[[#This Row],[cena/enota brez DDV v EUR]]+Sklop7[[#This Row],[Davek (EUR)]]</f>
        <v>0</v>
      </c>
      <c r="S23" s="206">
        <f>+Sklop7[[#This Row],[cena/enota brez DDV v EUR]]*Sklop7[[#This Row],[Okvirna količina]]</f>
        <v>0</v>
      </c>
      <c r="T23" s="206">
        <f>+Sklop7[[#This Row],[Končna cena/enoto mere (EUR) z DDV]]*Sklop7[[#This Row],[Okvirna količina]]</f>
        <v>0</v>
      </c>
      <c r="U23" s="74"/>
    </row>
    <row r="24" spans="1:21" s="55" customFormat="1" ht="24">
      <c r="A24" s="127" t="s">
        <v>10</v>
      </c>
      <c r="B24" s="306">
        <v>2002421</v>
      </c>
      <c r="C24" s="306">
        <v>110</v>
      </c>
      <c r="D24" s="219" t="s">
        <v>700</v>
      </c>
      <c r="E24" s="74" t="s">
        <v>161</v>
      </c>
      <c r="F24" s="74" t="s">
        <v>75</v>
      </c>
      <c r="G24" s="89" t="s">
        <v>146</v>
      </c>
      <c r="H24" s="220">
        <v>400</v>
      </c>
      <c r="I24" s="216" t="s">
        <v>0</v>
      </c>
      <c r="J24" s="203"/>
      <c r="K24" s="209"/>
      <c r="L24" s="74"/>
      <c r="M24" s="74"/>
      <c r="N24" s="205"/>
      <c r="O24" s="74"/>
      <c r="P24" s="401"/>
      <c r="Q24" s="206">
        <f>+Sklop7[[#This Row],[cena/enota brez DDV v EUR]]*Sklop7[[#This Row],[Stopnja DDV (%)]]</f>
        <v>0</v>
      </c>
      <c r="R24" s="206">
        <f>+Sklop7[[#This Row],[cena/enota brez DDV v EUR]]+Sklop7[[#This Row],[Davek (EUR)]]</f>
        <v>0</v>
      </c>
      <c r="S24" s="206">
        <f>+Sklop7[[#This Row],[cena/enota brez DDV v EUR]]*Sklop7[[#This Row],[Okvirna količina]]</f>
        <v>0</v>
      </c>
      <c r="T24" s="206">
        <f>+Sklop7[[#This Row],[Končna cena/enoto mere (EUR) z DDV]]*Sklop7[[#This Row],[Okvirna količina]]</f>
        <v>0</v>
      </c>
      <c r="U24" s="74"/>
    </row>
    <row r="25" spans="1:21" s="55" customFormat="1" ht="36">
      <c r="A25" s="127" t="s">
        <v>11</v>
      </c>
      <c r="B25" s="306">
        <v>2002538</v>
      </c>
      <c r="C25" s="306">
        <v>110</v>
      </c>
      <c r="D25" s="219" t="s">
        <v>701</v>
      </c>
      <c r="E25" s="74" t="s">
        <v>161</v>
      </c>
      <c r="F25" s="74" t="s">
        <v>75</v>
      </c>
      <c r="G25" s="89" t="s">
        <v>146</v>
      </c>
      <c r="H25" s="220">
        <v>200</v>
      </c>
      <c r="I25" s="216" t="s">
        <v>0</v>
      </c>
      <c r="J25" s="203"/>
      <c r="K25" s="209"/>
      <c r="L25" s="74"/>
      <c r="M25" s="74"/>
      <c r="N25" s="205"/>
      <c r="O25" s="74"/>
      <c r="P25" s="401"/>
      <c r="Q25" s="206">
        <f>+Sklop7[[#This Row],[cena/enota brez DDV v EUR]]*Sklop7[[#This Row],[Stopnja DDV (%)]]</f>
        <v>0</v>
      </c>
      <c r="R25" s="206">
        <f>+Sklop7[[#This Row],[cena/enota brez DDV v EUR]]+Sklop7[[#This Row],[Davek (EUR)]]</f>
        <v>0</v>
      </c>
      <c r="S25" s="206">
        <f>+Sklop7[[#This Row],[cena/enota brez DDV v EUR]]*Sklop7[[#This Row],[Okvirna količina]]</f>
        <v>0</v>
      </c>
      <c r="T25" s="206">
        <f>+Sklop7[[#This Row],[Končna cena/enoto mere (EUR) z DDV]]*Sklop7[[#This Row],[Okvirna količina]]</f>
        <v>0</v>
      </c>
      <c r="U25" s="74"/>
    </row>
    <row r="26" spans="1:21" s="55" customFormat="1" ht="12">
      <c r="A26" s="127" t="s">
        <v>12</v>
      </c>
      <c r="B26" s="306"/>
      <c r="C26" s="306">
        <v>110</v>
      </c>
      <c r="D26" s="219" t="s">
        <v>406</v>
      </c>
      <c r="E26" s="74">
        <v>150</v>
      </c>
      <c r="F26" s="74" t="s">
        <v>75</v>
      </c>
      <c r="G26" s="122" t="s">
        <v>146</v>
      </c>
      <c r="H26" s="240">
        <v>50</v>
      </c>
      <c r="I26" s="216" t="s">
        <v>159</v>
      </c>
      <c r="J26" s="203"/>
      <c r="K26" s="209"/>
      <c r="L26" s="74"/>
      <c r="M26" s="74"/>
      <c r="N26" s="205"/>
      <c r="O26" s="74"/>
      <c r="P26" s="401"/>
      <c r="Q26" s="206">
        <f>+Sklop7[[#This Row],[cena/enota brez DDV v EUR]]*Sklop7[[#This Row],[Stopnja DDV (%)]]</f>
        <v>0</v>
      </c>
      <c r="R26" s="206">
        <f>+Sklop7[[#This Row],[cena/enota brez DDV v EUR]]+Sklop7[[#This Row],[Davek (EUR)]]</f>
        <v>0</v>
      </c>
      <c r="S26" s="206">
        <f>+Sklop7[[#This Row],[cena/enota brez DDV v EUR]]*Sklop7[[#This Row],[Okvirna količina]]</f>
        <v>0</v>
      </c>
      <c r="T26" s="206">
        <f>+Sklop7[[#This Row],[Končna cena/enoto mere (EUR) z DDV]]*Sklop7[[#This Row],[Okvirna količina]]</f>
        <v>0</v>
      </c>
      <c r="U26" s="74"/>
    </row>
    <row r="27" spans="1:21" s="55" customFormat="1" ht="12">
      <c r="A27" s="127" t="s">
        <v>13</v>
      </c>
      <c r="B27" s="306">
        <v>2002442</v>
      </c>
      <c r="C27" s="306">
        <v>110</v>
      </c>
      <c r="D27" s="219" t="s">
        <v>702</v>
      </c>
      <c r="E27" s="74" t="s">
        <v>395</v>
      </c>
      <c r="F27" s="74" t="s">
        <v>75</v>
      </c>
      <c r="G27" s="215"/>
      <c r="H27" s="220">
        <v>20</v>
      </c>
      <c r="I27" s="216" t="s">
        <v>0</v>
      </c>
      <c r="J27" s="203"/>
      <c r="K27" s="209"/>
      <c r="L27" s="74"/>
      <c r="M27" s="74"/>
      <c r="N27" s="205"/>
      <c r="O27" s="74"/>
      <c r="P27" s="401"/>
      <c r="Q27" s="206">
        <f>+Sklop7[[#This Row],[cena/enota brez DDV v EUR]]*Sklop7[[#This Row],[Stopnja DDV (%)]]</f>
        <v>0</v>
      </c>
      <c r="R27" s="206">
        <f>+Sklop7[[#This Row],[cena/enota brez DDV v EUR]]+Sklop7[[#This Row],[Davek (EUR)]]</f>
        <v>0</v>
      </c>
      <c r="S27" s="206">
        <f>+Sklop7[[#This Row],[cena/enota brez DDV v EUR]]*Sklop7[[#This Row],[Okvirna količina]]</f>
        <v>0</v>
      </c>
      <c r="T27" s="206">
        <f>+Sklop7[[#This Row],[Končna cena/enoto mere (EUR) z DDV]]*Sklop7[[#This Row],[Okvirna količina]]</f>
        <v>0</v>
      </c>
      <c r="U27" s="74"/>
    </row>
    <row r="28" spans="1:21" s="55" customFormat="1" ht="12">
      <c r="A28" s="127" t="s">
        <v>14</v>
      </c>
      <c r="B28" s="306">
        <v>2002344</v>
      </c>
      <c r="C28" s="306">
        <v>104</v>
      </c>
      <c r="D28" s="219" t="s">
        <v>703</v>
      </c>
      <c r="E28" s="74" t="s">
        <v>396</v>
      </c>
      <c r="F28" s="74" t="s">
        <v>75</v>
      </c>
      <c r="G28" s="122"/>
      <c r="H28" s="220">
        <v>10</v>
      </c>
      <c r="I28" s="216" t="s">
        <v>0</v>
      </c>
      <c r="J28" s="203"/>
      <c r="K28" s="209"/>
      <c r="L28" s="74"/>
      <c r="M28" s="74"/>
      <c r="N28" s="205"/>
      <c r="O28" s="74"/>
      <c r="P28" s="401"/>
      <c r="Q28" s="206">
        <f>+Sklop7[[#This Row],[cena/enota brez DDV v EUR]]*Sklop7[[#This Row],[Stopnja DDV (%)]]</f>
        <v>0</v>
      </c>
      <c r="R28" s="206">
        <f>+Sklop7[[#This Row],[cena/enota brez DDV v EUR]]+Sklop7[[#This Row],[Davek (EUR)]]</f>
        <v>0</v>
      </c>
      <c r="S28" s="206">
        <f>+Sklop7[[#This Row],[cena/enota brez DDV v EUR]]*Sklop7[[#This Row],[Okvirna količina]]</f>
        <v>0</v>
      </c>
      <c r="T28" s="206">
        <f>+Sklop7[[#This Row],[Končna cena/enoto mere (EUR) z DDV]]*Sklop7[[#This Row],[Okvirna količina]]</f>
        <v>0</v>
      </c>
      <c r="U28" s="74"/>
    </row>
    <row r="29" spans="1:21" s="55" customFormat="1" ht="12">
      <c r="A29" s="127" t="s">
        <v>15</v>
      </c>
      <c r="B29" s="306"/>
      <c r="C29" s="306">
        <v>104</v>
      </c>
      <c r="D29" s="219" t="s">
        <v>407</v>
      </c>
      <c r="E29" s="74" t="s">
        <v>396</v>
      </c>
      <c r="F29" s="74" t="s">
        <v>75</v>
      </c>
      <c r="G29" s="122"/>
      <c r="H29" s="220">
        <v>10</v>
      </c>
      <c r="I29" s="216" t="s">
        <v>0</v>
      </c>
      <c r="J29" s="203"/>
      <c r="K29" s="209"/>
      <c r="L29" s="74"/>
      <c r="M29" s="74"/>
      <c r="N29" s="205"/>
      <c r="O29" s="74"/>
      <c r="P29" s="401"/>
      <c r="Q29" s="206">
        <f>+Sklop7[[#This Row],[cena/enota brez DDV v EUR]]*Sklop7[[#This Row],[Stopnja DDV (%)]]</f>
        <v>0</v>
      </c>
      <c r="R29" s="206">
        <f>+Sklop7[[#This Row],[cena/enota brez DDV v EUR]]+Sklop7[[#This Row],[Davek (EUR)]]</f>
        <v>0</v>
      </c>
      <c r="S29" s="206">
        <f>+Sklop7[[#This Row],[cena/enota brez DDV v EUR]]*Sklop7[[#This Row],[Okvirna količina]]</f>
        <v>0</v>
      </c>
      <c r="T29" s="206">
        <f>+Sklop7[[#This Row],[Končna cena/enoto mere (EUR) z DDV]]*Sklop7[[#This Row],[Okvirna količina]]</f>
        <v>0</v>
      </c>
      <c r="U29" s="74"/>
    </row>
    <row r="30" spans="1:21" s="55" customFormat="1" ht="12">
      <c r="A30" s="127" t="s">
        <v>16</v>
      </c>
      <c r="B30" s="306">
        <v>2002163</v>
      </c>
      <c r="C30" s="306">
        <v>110</v>
      </c>
      <c r="D30" s="219" t="s">
        <v>408</v>
      </c>
      <c r="E30" s="74">
        <v>250</v>
      </c>
      <c r="F30" s="74" t="s">
        <v>75</v>
      </c>
      <c r="G30" s="122" t="s">
        <v>146</v>
      </c>
      <c r="H30" s="220">
        <v>5500</v>
      </c>
      <c r="I30" s="216" t="s">
        <v>159</v>
      </c>
      <c r="J30" s="203"/>
      <c r="K30" s="209"/>
      <c r="L30" s="74"/>
      <c r="M30" s="74"/>
      <c r="N30" s="205"/>
      <c r="O30" s="74"/>
      <c r="P30" s="401"/>
      <c r="Q30" s="206">
        <f>+Sklop7[[#This Row],[cena/enota brez DDV v EUR]]*Sklop7[[#This Row],[Stopnja DDV (%)]]</f>
        <v>0</v>
      </c>
      <c r="R30" s="206">
        <f>+Sklop7[[#This Row],[cena/enota brez DDV v EUR]]+Sklop7[[#This Row],[Davek (EUR)]]</f>
        <v>0</v>
      </c>
      <c r="S30" s="206">
        <f>+Sklop7[[#This Row],[cena/enota brez DDV v EUR]]*Sklop7[[#This Row],[Okvirna količina]]</f>
        <v>0</v>
      </c>
      <c r="T30" s="206">
        <f>+Sklop7[[#This Row],[Končna cena/enoto mere (EUR) z DDV]]*Sklop7[[#This Row],[Okvirna količina]]</f>
        <v>0</v>
      </c>
      <c r="U30" s="74"/>
    </row>
    <row r="31" spans="1:21" s="55" customFormat="1" ht="12">
      <c r="A31" s="127" t="s">
        <v>17</v>
      </c>
      <c r="B31" s="306">
        <v>2003567</v>
      </c>
      <c r="C31" s="306">
        <v>131</v>
      </c>
      <c r="D31" s="219" t="s">
        <v>409</v>
      </c>
      <c r="E31" s="74" t="s">
        <v>397</v>
      </c>
      <c r="F31" s="74" t="s">
        <v>0</v>
      </c>
      <c r="G31" s="215"/>
      <c r="H31" s="241">
        <v>70</v>
      </c>
      <c r="I31" s="216" t="s">
        <v>0</v>
      </c>
      <c r="J31" s="203"/>
      <c r="K31" s="209"/>
      <c r="L31" s="74"/>
      <c r="M31" s="74"/>
      <c r="N31" s="205"/>
      <c r="O31" s="74"/>
      <c r="P31" s="401"/>
      <c r="Q31" s="206">
        <f>+Sklop7[[#This Row],[cena/enota brez DDV v EUR]]*Sklop7[[#This Row],[Stopnja DDV (%)]]</f>
        <v>0</v>
      </c>
      <c r="R31" s="206">
        <f>+Sklop7[[#This Row],[cena/enota brez DDV v EUR]]+Sklop7[[#This Row],[Davek (EUR)]]</f>
        <v>0</v>
      </c>
      <c r="S31" s="206">
        <f>+Sklop7[[#This Row],[cena/enota brez DDV v EUR]]*Sklop7[[#This Row],[Okvirna količina]]</f>
        <v>0</v>
      </c>
      <c r="T31" s="206">
        <f>+Sklop7[[#This Row],[Končna cena/enoto mere (EUR) z DDV]]*Sklop7[[#This Row],[Okvirna količina]]</f>
        <v>0</v>
      </c>
      <c r="U31" s="74"/>
    </row>
    <row r="32" spans="1:21" s="55" customFormat="1" ht="12">
      <c r="A32" s="127" t="s">
        <v>18</v>
      </c>
      <c r="B32" s="306">
        <v>2003116</v>
      </c>
      <c r="C32" s="306">
        <v>110</v>
      </c>
      <c r="D32" s="219" t="s">
        <v>685</v>
      </c>
      <c r="E32" s="74">
        <v>180</v>
      </c>
      <c r="F32" s="74" t="s">
        <v>75</v>
      </c>
      <c r="G32" s="122" t="s">
        <v>146</v>
      </c>
      <c r="H32" s="220">
        <v>100</v>
      </c>
      <c r="I32" s="216" t="s">
        <v>159</v>
      </c>
      <c r="J32" s="203"/>
      <c r="K32" s="209"/>
      <c r="L32" s="74"/>
      <c r="M32" s="74"/>
      <c r="N32" s="205"/>
      <c r="O32" s="74"/>
      <c r="P32" s="401"/>
      <c r="Q32" s="206">
        <f>+Sklop7[[#This Row],[cena/enota brez DDV v EUR]]*Sklop7[[#This Row],[Stopnja DDV (%)]]</f>
        <v>0</v>
      </c>
      <c r="R32" s="206">
        <f>+Sklop7[[#This Row],[cena/enota brez DDV v EUR]]+Sklop7[[#This Row],[Davek (EUR)]]</f>
        <v>0</v>
      </c>
      <c r="S32" s="206">
        <f>+Sklop7[[#This Row],[cena/enota brez DDV v EUR]]*Sklop7[[#This Row],[Okvirna količina]]</f>
        <v>0</v>
      </c>
      <c r="T32" s="206">
        <f>+Sklop7[[#This Row],[Končna cena/enoto mere (EUR) z DDV]]*Sklop7[[#This Row],[Okvirna količina]]</f>
        <v>0</v>
      </c>
      <c r="U32" s="74"/>
    </row>
    <row r="33" spans="1:21" s="55" customFormat="1" ht="12">
      <c r="A33" s="127" t="s">
        <v>19</v>
      </c>
      <c r="B33" s="306"/>
      <c r="C33" s="306">
        <v>110</v>
      </c>
      <c r="D33" s="219" t="s">
        <v>410</v>
      </c>
      <c r="E33" s="74">
        <v>500</v>
      </c>
      <c r="F33" s="74" t="s">
        <v>75</v>
      </c>
      <c r="G33" s="122" t="s">
        <v>146</v>
      </c>
      <c r="H33" s="220">
        <v>500</v>
      </c>
      <c r="I33" s="216" t="s">
        <v>159</v>
      </c>
      <c r="J33" s="203"/>
      <c r="K33" s="209"/>
      <c r="L33" s="74"/>
      <c r="M33" s="74"/>
      <c r="N33" s="205"/>
      <c r="O33" s="74"/>
      <c r="P33" s="401"/>
      <c r="Q33" s="206">
        <f>+Sklop7[[#This Row],[cena/enota brez DDV v EUR]]*Sklop7[[#This Row],[Stopnja DDV (%)]]</f>
        <v>0</v>
      </c>
      <c r="R33" s="206">
        <f>+Sklop7[[#This Row],[cena/enota brez DDV v EUR]]+Sklop7[[#This Row],[Davek (EUR)]]</f>
        <v>0</v>
      </c>
      <c r="S33" s="206">
        <f>+Sklop7[[#This Row],[cena/enota brez DDV v EUR]]*Sklop7[[#This Row],[Okvirna količina]]</f>
        <v>0</v>
      </c>
      <c r="T33" s="206">
        <f>+Sklop7[[#This Row],[Končna cena/enoto mere (EUR) z DDV]]*Sklop7[[#This Row],[Okvirna količina]]</f>
        <v>0</v>
      </c>
      <c r="U33" s="74"/>
    </row>
    <row r="34" spans="1:21" s="55" customFormat="1" ht="24">
      <c r="A34" s="127" t="s">
        <v>20</v>
      </c>
      <c r="B34" s="306">
        <v>2003225</v>
      </c>
      <c r="C34" s="306">
        <v>131</v>
      </c>
      <c r="D34" s="219" t="s">
        <v>673</v>
      </c>
      <c r="E34" s="74" t="s">
        <v>77</v>
      </c>
      <c r="F34" s="74" t="s">
        <v>0</v>
      </c>
      <c r="G34" s="122"/>
      <c r="H34" s="241">
        <v>250</v>
      </c>
      <c r="I34" s="216" t="s">
        <v>0</v>
      </c>
      <c r="J34" s="203"/>
      <c r="K34" s="209"/>
      <c r="L34" s="74"/>
      <c r="M34" s="74"/>
      <c r="N34" s="205"/>
      <c r="O34" s="74"/>
      <c r="P34" s="401"/>
      <c r="Q34" s="206">
        <f>+Sklop7[[#This Row],[cena/enota brez DDV v EUR]]*Sklop7[[#This Row],[Stopnja DDV (%)]]</f>
        <v>0</v>
      </c>
      <c r="R34" s="206">
        <f>+Sklop7[[#This Row],[cena/enota brez DDV v EUR]]+Sklop7[[#This Row],[Davek (EUR)]]</f>
        <v>0</v>
      </c>
      <c r="S34" s="206">
        <f>+Sklop7[[#This Row],[cena/enota brez DDV v EUR]]*Sklop7[[#This Row],[Okvirna količina]]</f>
        <v>0</v>
      </c>
      <c r="T34" s="206">
        <f>+Sklop7[[#This Row],[Končna cena/enoto mere (EUR) z DDV]]*Sklop7[[#This Row],[Okvirna količina]]</f>
        <v>0</v>
      </c>
      <c r="U34" s="74"/>
    </row>
    <row r="35" spans="1:21" s="55" customFormat="1" ht="24">
      <c r="A35" s="127" t="s">
        <v>21</v>
      </c>
      <c r="B35" s="306"/>
      <c r="C35" s="306">
        <v>131</v>
      </c>
      <c r="D35" s="219" t="s">
        <v>674</v>
      </c>
      <c r="E35" s="74" t="s">
        <v>77</v>
      </c>
      <c r="F35" s="74" t="s">
        <v>75</v>
      </c>
      <c r="G35" s="215"/>
      <c r="H35" s="220">
        <v>250</v>
      </c>
      <c r="I35" s="216" t="s">
        <v>0</v>
      </c>
      <c r="J35" s="203"/>
      <c r="K35" s="209"/>
      <c r="L35" s="74"/>
      <c r="M35" s="74"/>
      <c r="N35" s="205"/>
      <c r="O35" s="74"/>
      <c r="P35" s="401"/>
      <c r="Q35" s="206">
        <f>+Sklop7[[#This Row],[cena/enota brez DDV v EUR]]*Sklop7[[#This Row],[Stopnja DDV (%)]]</f>
        <v>0</v>
      </c>
      <c r="R35" s="206">
        <f>+Sklop7[[#This Row],[cena/enota brez DDV v EUR]]+Sklop7[[#This Row],[Davek (EUR)]]</f>
        <v>0</v>
      </c>
      <c r="S35" s="206">
        <f>+Sklop7[[#This Row],[cena/enota brez DDV v EUR]]*Sklop7[[#This Row],[Okvirna količina]]</f>
        <v>0</v>
      </c>
      <c r="T35" s="206">
        <f>+Sklop7[[#This Row],[Končna cena/enoto mere (EUR) z DDV]]*Sklop7[[#This Row],[Okvirna količina]]</f>
        <v>0</v>
      </c>
      <c r="U35" s="74"/>
    </row>
    <row r="36" spans="1:21" s="55" customFormat="1" ht="24">
      <c r="A36" s="127" t="s">
        <v>22</v>
      </c>
      <c r="B36" s="306"/>
      <c r="C36" s="306">
        <v>131</v>
      </c>
      <c r="D36" s="219" t="s">
        <v>675</v>
      </c>
      <c r="E36" s="74" t="s">
        <v>77</v>
      </c>
      <c r="F36" s="74" t="s">
        <v>0</v>
      </c>
      <c r="G36" s="122"/>
      <c r="H36" s="241">
        <v>250</v>
      </c>
      <c r="I36" s="216" t="s">
        <v>0</v>
      </c>
      <c r="J36" s="203"/>
      <c r="K36" s="209"/>
      <c r="L36" s="74"/>
      <c r="M36" s="74"/>
      <c r="N36" s="205"/>
      <c r="O36" s="74"/>
      <c r="P36" s="401"/>
      <c r="Q36" s="206">
        <f>+Sklop7[[#This Row],[cena/enota brez DDV v EUR]]*Sklop7[[#This Row],[Stopnja DDV (%)]]</f>
        <v>0</v>
      </c>
      <c r="R36" s="206">
        <f>+Sklop7[[#This Row],[cena/enota brez DDV v EUR]]+Sklop7[[#This Row],[Davek (EUR)]]</f>
        <v>0</v>
      </c>
      <c r="S36" s="206">
        <f>+Sklop7[[#This Row],[cena/enota brez DDV v EUR]]*Sklop7[[#This Row],[Okvirna količina]]</f>
        <v>0</v>
      </c>
      <c r="T36" s="206">
        <f>+Sklop7[[#This Row],[Končna cena/enoto mere (EUR) z DDV]]*Sklop7[[#This Row],[Okvirna količina]]</f>
        <v>0</v>
      </c>
      <c r="U36" s="74"/>
    </row>
    <row r="37" spans="1:21" s="55" customFormat="1" ht="24">
      <c r="A37" s="127" t="s">
        <v>23</v>
      </c>
      <c r="B37" s="306"/>
      <c r="C37" s="306">
        <v>131</v>
      </c>
      <c r="D37" s="219" t="s">
        <v>676</v>
      </c>
      <c r="E37" s="74" t="s">
        <v>77</v>
      </c>
      <c r="F37" s="74" t="s">
        <v>75</v>
      </c>
      <c r="G37" s="122"/>
      <c r="H37" s="220">
        <v>100</v>
      </c>
      <c r="I37" s="216" t="s">
        <v>0</v>
      </c>
      <c r="J37" s="203"/>
      <c r="K37" s="209"/>
      <c r="L37" s="74"/>
      <c r="M37" s="74"/>
      <c r="N37" s="205"/>
      <c r="O37" s="74"/>
      <c r="P37" s="401"/>
      <c r="Q37" s="206">
        <f>+Sklop7[[#This Row],[cena/enota brez DDV v EUR]]*Sklop7[[#This Row],[Stopnja DDV (%)]]</f>
        <v>0</v>
      </c>
      <c r="R37" s="206">
        <f>+Sklop7[[#This Row],[cena/enota brez DDV v EUR]]+Sklop7[[#This Row],[Davek (EUR)]]</f>
        <v>0</v>
      </c>
      <c r="S37" s="206">
        <f>+Sklop7[[#This Row],[cena/enota brez DDV v EUR]]*Sklop7[[#This Row],[Okvirna količina]]</f>
        <v>0</v>
      </c>
      <c r="T37" s="206">
        <f>+Sklop7[[#This Row],[Končna cena/enoto mere (EUR) z DDV]]*Sklop7[[#This Row],[Okvirna količina]]</f>
        <v>0</v>
      </c>
      <c r="U37" s="74"/>
    </row>
    <row r="38" spans="1:21" s="55" customFormat="1" ht="24">
      <c r="A38" s="127" t="s">
        <v>24</v>
      </c>
      <c r="B38" s="306"/>
      <c r="C38" s="306">
        <v>131</v>
      </c>
      <c r="D38" s="219" t="s">
        <v>704</v>
      </c>
      <c r="E38" s="74" t="s">
        <v>526</v>
      </c>
      <c r="F38" s="74" t="s">
        <v>75</v>
      </c>
      <c r="G38" s="215"/>
      <c r="H38" s="241">
        <v>10</v>
      </c>
      <c r="I38" s="216" t="s">
        <v>0</v>
      </c>
      <c r="J38" s="203"/>
      <c r="K38" s="209"/>
      <c r="L38" s="74"/>
      <c r="M38" s="74"/>
      <c r="N38" s="205"/>
      <c r="O38" s="74"/>
      <c r="P38" s="401"/>
      <c r="Q38" s="206">
        <f>+Sklop7[[#This Row],[cena/enota brez DDV v EUR]]*Sklop7[[#This Row],[Stopnja DDV (%)]]</f>
        <v>0</v>
      </c>
      <c r="R38" s="206">
        <f>+Sklop7[[#This Row],[cena/enota brez DDV v EUR]]+Sklop7[[#This Row],[Davek (EUR)]]</f>
        <v>0</v>
      </c>
      <c r="S38" s="206">
        <f>+Sklop7[[#This Row],[cena/enota brez DDV v EUR]]*Sklop7[[#This Row],[Okvirna količina]]</f>
        <v>0</v>
      </c>
      <c r="T38" s="206">
        <f>+Sklop7[[#This Row],[Končna cena/enoto mere (EUR) z DDV]]*Sklop7[[#This Row],[Okvirna količina]]</f>
        <v>0</v>
      </c>
      <c r="U38" s="74"/>
    </row>
    <row r="39" spans="1:21" s="55" customFormat="1" ht="12">
      <c r="A39" s="127" t="s">
        <v>25</v>
      </c>
      <c r="B39" s="306"/>
      <c r="C39" s="306">
        <v>131</v>
      </c>
      <c r="D39" s="219" t="s">
        <v>411</v>
      </c>
      <c r="E39" s="74" t="s">
        <v>398</v>
      </c>
      <c r="F39" s="74" t="s">
        <v>75</v>
      </c>
      <c r="G39" s="215"/>
      <c r="H39" s="220">
        <v>10</v>
      </c>
      <c r="I39" s="216" t="s">
        <v>0</v>
      </c>
      <c r="J39" s="203"/>
      <c r="K39" s="209"/>
      <c r="L39" s="74"/>
      <c r="M39" s="74"/>
      <c r="N39" s="205"/>
      <c r="O39" s="74"/>
      <c r="P39" s="401"/>
      <c r="Q39" s="206">
        <f>+Sklop7[[#This Row],[cena/enota brez DDV v EUR]]*Sklop7[[#This Row],[Stopnja DDV (%)]]</f>
        <v>0</v>
      </c>
      <c r="R39" s="206">
        <f>+Sklop7[[#This Row],[cena/enota brez DDV v EUR]]+Sklop7[[#This Row],[Davek (EUR)]]</f>
        <v>0</v>
      </c>
      <c r="S39" s="206">
        <f>+Sklop7[[#This Row],[cena/enota brez DDV v EUR]]*Sklop7[[#This Row],[Okvirna količina]]</f>
        <v>0</v>
      </c>
      <c r="T39" s="206">
        <f>+Sklop7[[#This Row],[Končna cena/enoto mere (EUR) z DDV]]*Sklop7[[#This Row],[Okvirna količina]]</f>
        <v>0</v>
      </c>
      <c r="U39" s="74"/>
    </row>
    <row r="40" spans="1:21" s="55" customFormat="1" ht="24">
      <c r="A40" s="127" t="s">
        <v>26</v>
      </c>
      <c r="B40" s="306">
        <v>2002435</v>
      </c>
      <c r="C40" s="306">
        <v>131</v>
      </c>
      <c r="D40" s="219" t="s">
        <v>677</v>
      </c>
      <c r="E40" s="74" t="s">
        <v>77</v>
      </c>
      <c r="F40" s="74" t="s">
        <v>0</v>
      </c>
      <c r="G40" s="122" t="s">
        <v>146</v>
      </c>
      <c r="H40" s="241">
        <v>700</v>
      </c>
      <c r="I40" s="216" t="s">
        <v>0</v>
      </c>
      <c r="J40" s="203"/>
      <c r="K40" s="209"/>
      <c r="L40" s="74"/>
      <c r="M40" s="74"/>
      <c r="N40" s="205"/>
      <c r="O40" s="74"/>
      <c r="P40" s="401"/>
      <c r="Q40" s="206">
        <f>+Sklop7[[#This Row],[cena/enota brez DDV v EUR]]*Sklop7[[#This Row],[Stopnja DDV (%)]]</f>
        <v>0</v>
      </c>
      <c r="R40" s="206">
        <f>+Sklop7[[#This Row],[cena/enota brez DDV v EUR]]+Sklop7[[#This Row],[Davek (EUR)]]</f>
        <v>0</v>
      </c>
      <c r="S40" s="206">
        <f>+Sklop7[[#This Row],[cena/enota brez DDV v EUR]]*Sklop7[[#This Row],[Okvirna količina]]</f>
        <v>0</v>
      </c>
      <c r="T40" s="206">
        <f>+Sklop7[[#This Row],[Končna cena/enoto mere (EUR) z DDV]]*Sklop7[[#This Row],[Okvirna količina]]</f>
        <v>0</v>
      </c>
      <c r="U40" s="74"/>
    </row>
    <row r="41" spans="1:21" s="55" customFormat="1" ht="24">
      <c r="A41" s="127" t="s">
        <v>27</v>
      </c>
      <c r="B41" s="306">
        <v>2002445</v>
      </c>
      <c r="C41" s="306">
        <v>131</v>
      </c>
      <c r="D41" s="219" t="s">
        <v>705</v>
      </c>
      <c r="E41" s="74" t="s">
        <v>77</v>
      </c>
      <c r="F41" s="74" t="s">
        <v>75</v>
      </c>
      <c r="G41" s="122" t="s">
        <v>146</v>
      </c>
      <c r="H41" s="220">
        <v>10</v>
      </c>
      <c r="I41" s="216" t="s">
        <v>0</v>
      </c>
      <c r="J41" s="203"/>
      <c r="K41" s="209"/>
      <c r="L41" s="74"/>
      <c r="M41" s="74"/>
      <c r="N41" s="205"/>
      <c r="O41" s="74"/>
      <c r="P41" s="401"/>
      <c r="Q41" s="206">
        <f>+Sklop7[[#This Row],[cena/enota brez DDV v EUR]]*Sklop7[[#This Row],[Stopnja DDV (%)]]</f>
        <v>0</v>
      </c>
      <c r="R41" s="206">
        <f>+Sklop7[[#This Row],[cena/enota brez DDV v EUR]]+Sklop7[[#This Row],[Davek (EUR)]]</f>
        <v>0</v>
      </c>
      <c r="S41" s="206">
        <f>+Sklop7[[#This Row],[cena/enota brez DDV v EUR]]*Sklop7[[#This Row],[Okvirna količina]]</f>
        <v>0</v>
      </c>
      <c r="T41" s="206">
        <f>+Sklop7[[#This Row],[Končna cena/enoto mere (EUR) z DDV]]*Sklop7[[#This Row],[Okvirna količina]]</f>
        <v>0</v>
      </c>
      <c r="U41" s="74"/>
    </row>
    <row r="42" spans="1:21" s="55" customFormat="1" ht="12">
      <c r="A42" s="127" t="s">
        <v>28</v>
      </c>
      <c r="B42" s="306">
        <v>2003187</v>
      </c>
      <c r="C42" s="306">
        <v>131</v>
      </c>
      <c r="D42" s="219" t="s">
        <v>412</v>
      </c>
      <c r="E42" s="74" t="s">
        <v>400</v>
      </c>
      <c r="F42" s="74" t="s">
        <v>75</v>
      </c>
      <c r="G42" s="122"/>
      <c r="H42" s="220">
        <v>10</v>
      </c>
      <c r="I42" s="216" t="s">
        <v>0</v>
      </c>
      <c r="J42" s="203"/>
      <c r="K42" s="209"/>
      <c r="L42" s="74"/>
      <c r="M42" s="74"/>
      <c r="N42" s="205"/>
      <c r="O42" s="74"/>
      <c r="P42" s="401"/>
      <c r="Q42" s="206">
        <f>+Sklop7[[#This Row],[cena/enota brez DDV v EUR]]*Sklop7[[#This Row],[Stopnja DDV (%)]]</f>
        <v>0</v>
      </c>
      <c r="R42" s="206">
        <f>+Sklop7[[#This Row],[cena/enota brez DDV v EUR]]+Sklop7[[#This Row],[Davek (EUR)]]</f>
        <v>0</v>
      </c>
      <c r="S42" s="206">
        <f>+Sklop7[[#This Row],[cena/enota brez DDV v EUR]]*Sklop7[[#This Row],[Okvirna količina]]</f>
        <v>0</v>
      </c>
      <c r="T42" s="206">
        <f>+Sklop7[[#This Row],[Končna cena/enoto mere (EUR) z DDV]]*Sklop7[[#This Row],[Okvirna količina]]</f>
        <v>0</v>
      </c>
      <c r="U42" s="74"/>
    </row>
    <row r="43" spans="1:21" s="55" customFormat="1" ht="24">
      <c r="A43" s="127" t="s">
        <v>29</v>
      </c>
      <c r="B43" s="306">
        <v>2003242</v>
      </c>
      <c r="C43" s="306">
        <v>131</v>
      </c>
      <c r="D43" s="219" t="s">
        <v>392</v>
      </c>
      <c r="E43" s="74" t="s">
        <v>77</v>
      </c>
      <c r="F43" s="74" t="s">
        <v>75</v>
      </c>
      <c r="G43" s="122"/>
      <c r="H43" s="220">
        <v>130</v>
      </c>
      <c r="I43" s="216" t="s">
        <v>0</v>
      </c>
      <c r="J43" s="203"/>
      <c r="K43" s="209"/>
      <c r="L43" s="74"/>
      <c r="M43" s="74"/>
      <c r="N43" s="205"/>
      <c r="O43" s="74"/>
      <c r="P43" s="401"/>
      <c r="Q43" s="206">
        <f>+Sklop7[[#This Row],[cena/enota brez DDV v EUR]]*Sklop7[[#This Row],[Stopnja DDV (%)]]</f>
        <v>0</v>
      </c>
      <c r="R43" s="206">
        <f>+Sklop7[[#This Row],[cena/enota brez DDV v EUR]]+Sklop7[[#This Row],[Davek (EUR)]]</f>
        <v>0</v>
      </c>
      <c r="S43" s="206">
        <f>+Sklop7[[#This Row],[cena/enota brez DDV v EUR]]*Sklop7[[#This Row],[Okvirna količina]]</f>
        <v>0</v>
      </c>
      <c r="T43" s="206">
        <f>+Sklop7[[#This Row],[Končna cena/enoto mere (EUR) z DDV]]*Sklop7[[#This Row],[Okvirna količina]]</f>
        <v>0</v>
      </c>
      <c r="U43" s="74"/>
    </row>
    <row r="44" spans="1:21" s="55" customFormat="1" ht="24">
      <c r="A44" s="127" t="s">
        <v>30</v>
      </c>
      <c r="B44" s="306">
        <v>2002249</v>
      </c>
      <c r="C44" s="306">
        <v>131</v>
      </c>
      <c r="D44" s="219" t="s">
        <v>393</v>
      </c>
      <c r="E44" s="74" t="s">
        <v>77</v>
      </c>
      <c r="F44" s="74" t="s">
        <v>75</v>
      </c>
      <c r="G44" s="215"/>
      <c r="H44" s="240">
        <v>130</v>
      </c>
      <c r="I44" s="216" t="s">
        <v>0</v>
      </c>
      <c r="J44" s="203"/>
      <c r="K44" s="209"/>
      <c r="L44" s="74"/>
      <c r="M44" s="74"/>
      <c r="N44" s="205"/>
      <c r="O44" s="74"/>
      <c r="P44" s="401"/>
      <c r="Q44" s="206">
        <f>+Sklop7[[#This Row],[cena/enota brez DDV v EUR]]*Sklop7[[#This Row],[Stopnja DDV (%)]]</f>
        <v>0</v>
      </c>
      <c r="R44" s="206">
        <f>+Sklop7[[#This Row],[cena/enota brez DDV v EUR]]+Sklop7[[#This Row],[Davek (EUR)]]</f>
        <v>0</v>
      </c>
      <c r="S44" s="206">
        <f>+Sklop7[[#This Row],[cena/enota brez DDV v EUR]]*Sklop7[[#This Row],[Okvirna količina]]</f>
        <v>0</v>
      </c>
      <c r="T44" s="206">
        <f>+Sklop7[[#This Row],[Končna cena/enoto mere (EUR) z DDV]]*Sklop7[[#This Row],[Okvirna količina]]</f>
        <v>0</v>
      </c>
      <c r="U44" s="74"/>
    </row>
    <row r="45" spans="1:21" s="55" customFormat="1" ht="24">
      <c r="A45" s="127" t="s">
        <v>31</v>
      </c>
      <c r="B45" s="306">
        <v>2002340</v>
      </c>
      <c r="C45" s="306">
        <v>110</v>
      </c>
      <c r="D45" s="219" t="s">
        <v>678</v>
      </c>
      <c r="E45" s="74" t="s">
        <v>444</v>
      </c>
      <c r="F45" s="74" t="s">
        <v>0</v>
      </c>
      <c r="G45" s="122" t="s">
        <v>146</v>
      </c>
      <c r="H45" s="240">
        <v>900</v>
      </c>
      <c r="I45" s="216" t="s">
        <v>0</v>
      </c>
      <c r="J45" s="203"/>
      <c r="K45" s="209"/>
      <c r="L45" s="74"/>
      <c r="M45" s="74"/>
      <c r="N45" s="205"/>
      <c r="O45" s="74"/>
      <c r="P45" s="401"/>
      <c r="Q45" s="206">
        <f>+Sklop7[[#This Row],[cena/enota brez DDV v EUR]]*Sklop7[[#This Row],[Stopnja DDV (%)]]</f>
        <v>0</v>
      </c>
      <c r="R45" s="206">
        <f>+Sklop7[[#This Row],[cena/enota brez DDV v EUR]]+Sklop7[[#This Row],[Davek (EUR)]]</f>
        <v>0</v>
      </c>
      <c r="S45" s="206">
        <f>+Sklop7[[#This Row],[cena/enota brez DDV v EUR]]*Sklop7[[#This Row],[Okvirna količina]]</f>
        <v>0</v>
      </c>
      <c r="T45" s="206">
        <f>+Sklop7[[#This Row],[Končna cena/enoto mere (EUR) z DDV]]*Sklop7[[#This Row],[Okvirna količina]]</f>
        <v>0</v>
      </c>
      <c r="U45" s="74"/>
    </row>
    <row r="46" spans="1:21" s="55" customFormat="1" ht="24">
      <c r="A46" s="127" t="s">
        <v>32</v>
      </c>
      <c r="B46" s="306">
        <v>2002540</v>
      </c>
      <c r="C46" s="306">
        <v>110</v>
      </c>
      <c r="D46" s="219" t="s">
        <v>686</v>
      </c>
      <c r="E46" s="74">
        <v>500</v>
      </c>
      <c r="F46" s="74" t="s">
        <v>75</v>
      </c>
      <c r="G46" s="122" t="s">
        <v>146</v>
      </c>
      <c r="H46" s="240">
        <v>30</v>
      </c>
      <c r="I46" s="216" t="s">
        <v>159</v>
      </c>
      <c r="J46" s="203"/>
      <c r="K46" s="209"/>
      <c r="L46" s="74"/>
      <c r="M46" s="74"/>
      <c r="N46" s="205"/>
      <c r="O46" s="74"/>
      <c r="P46" s="401"/>
      <c r="Q46" s="206">
        <f>+Sklop7[[#This Row],[cena/enota brez DDV v EUR]]*Sklop7[[#This Row],[Stopnja DDV (%)]]</f>
        <v>0</v>
      </c>
      <c r="R46" s="206">
        <f>+Sklop7[[#This Row],[cena/enota brez DDV v EUR]]+Sklop7[[#This Row],[Davek (EUR)]]</f>
        <v>0</v>
      </c>
      <c r="S46" s="206">
        <f>+Sklop7[[#This Row],[cena/enota brez DDV v EUR]]*Sklop7[[#This Row],[Okvirna količina]]</f>
        <v>0</v>
      </c>
      <c r="T46" s="206">
        <f>+Sklop7[[#This Row],[Končna cena/enoto mere (EUR) z DDV]]*Sklop7[[#This Row],[Okvirna količina]]</f>
        <v>0</v>
      </c>
      <c r="U46" s="74"/>
    </row>
    <row r="47" spans="1:21" s="55" customFormat="1" ht="24">
      <c r="A47" s="127" t="s">
        <v>33</v>
      </c>
      <c r="B47" s="306"/>
      <c r="C47" s="306">
        <v>110</v>
      </c>
      <c r="D47" s="219" t="s">
        <v>679</v>
      </c>
      <c r="E47" s="74" t="s">
        <v>444</v>
      </c>
      <c r="F47" s="74" t="s">
        <v>0</v>
      </c>
      <c r="G47" s="122" t="s">
        <v>146</v>
      </c>
      <c r="H47" s="220">
        <v>900</v>
      </c>
      <c r="I47" s="216" t="s">
        <v>0</v>
      </c>
      <c r="J47" s="203"/>
      <c r="K47" s="209"/>
      <c r="L47" s="74"/>
      <c r="M47" s="74"/>
      <c r="N47" s="205"/>
      <c r="O47" s="74"/>
      <c r="P47" s="401"/>
      <c r="Q47" s="206">
        <f>+Sklop7[[#This Row],[cena/enota brez DDV v EUR]]*Sklop7[[#This Row],[Stopnja DDV (%)]]</f>
        <v>0</v>
      </c>
      <c r="R47" s="206">
        <f>+Sklop7[[#This Row],[cena/enota brez DDV v EUR]]+Sklop7[[#This Row],[Davek (EUR)]]</f>
        <v>0</v>
      </c>
      <c r="S47" s="206">
        <f>+Sklop7[[#This Row],[cena/enota brez DDV v EUR]]*Sklop7[[#This Row],[Okvirna količina]]</f>
        <v>0</v>
      </c>
      <c r="T47" s="206">
        <f>+Sklop7[[#This Row],[Končna cena/enoto mere (EUR) z DDV]]*Sklop7[[#This Row],[Okvirna količina]]</f>
        <v>0</v>
      </c>
      <c r="U47" s="74"/>
    </row>
    <row r="48" spans="1:21" s="55" customFormat="1" ht="24">
      <c r="A48" s="127" t="s">
        <v>34</v>
      </c>
      <c r="B48" s="306"/>
      <c r="C48" s="306">
        <v>110</v>
      </c>
      <c r="D48" s="219" t="s">
        <v>687</v>
      </c>
      <c r="E48" s="74">
        <v>500</v>
      </c>
      <c r="F48" s="74" t="s">
        <v>75</v>
      </c>
      <c r="G48" s="122" t="s">
        <v>146</v>
      </c>
      <c r="H48" s="220">
        <v>30</v>
      </c>
      <c r="I48" s="216" t="s">
        <v>159</v>
      </c>
      <c r="J48" s="203"/>
      <c r="K48" s="209"/>
      <c r="L48" s="74"/>
      <c r="M48" s="74"/>
      <c r="N48" s="205"/>
      <c r="O48" s="74"/>
      <c r="P48" s="401"/>
      <c r="Q48" s="206">
        <f>+Sklop7[[#This Row],[cena/enota brez DDV v EUR]]*Sklop7[[#This Row],[Stopnja DDV (%)]]</f>
        <v>0</v>
      </c>
      <c r="R48" s="206">
        <f>+Sklop7[[#This Row],[cena/enota brez DDV v EUR]]+Sklop7[[#This Row],[Davek (EUR)]]</f>
        <v>0</v>
      </c>
      <c r="S48" s="206">
        <f>+Sklop7[[#This Row],[cena/enota brez DDV v EUR]]*Sklop7[[#This Row],[Okvirna količina]]</f>
        <v>0</v>
      </c>
      <c r="T48" s="206">
        <f>+Sklop7[[#This Row],[Končna cena/enoto mere (EUR) z DDV]]*Sklop7[[#This Row],[Okvirna količina]]</f>
        <v>0</v>
      </c>
      <c r="U48" s="74"/>
    </row>
    <row r="49" spans="1:21" s="55" customFormat="1" ht="24">
      <c r="A49" s="127" t="s">
        <v>151</v>
      </c>
      <c r="B49" s="306">
        <v>2003568</v>
      </c>
      <c r="C49" s="306">
        <v>110</v>
      </c>
      <c r="D49" s="219" t="s">
        <v>688</v>
      </c>
      <c r="E49" s="74">
        <v>100</v>
      </c>
      <c r="F49" s="74" t="s">
        <v>75</v>
      </c>
      <c r="G49" s="122" t="s">
        <v>146</v>
      </c>
      <c r="H49" s="240">
        <v>50</v>
      </c>
      <c r="I49" s="216" t="s">
        <v>159</v>
      </c>
      <c r="J49" s="203"/>
      <c r="K49" s="209"/>
      <c r="L49" s="74"/>
      <c r="M49" s="74"/>
      <c r="N49" s="205"/>
      <c r="O49" s="74"/>
      <c r="P49" s="401"/>
      <c r="Q49" s="206">
        <f>+Sklop7[[#This Row],[cena/enota brez DDV v EUR]]*Sklop7[[#This Row],[Stopnja DDV (%)]]</f>
        <v>0</v>
      </c>
      <c r="R49" s="206">
        <f>+Sklop7[[#This Row],[cena/enota brez DDV v EUR]]+Sklop7[[#This Row],[Davek (EUR)]]</f>
        <v>0</v>
      </c>
      <c r="S49" s="206">
        <f>+Sklop7[[#This Row],[cena/enota brez DDV v EUR]]*Sklop7[[#This Row],[Okvirna količina]]</f>
        <v>0</v>
      </c>
      <c r="T49" s="206">
        <f>+Sklop7[[#This Row],[Končna cena/enoto mere (EUR) z DDV]]*Sklop7[[#This Row],[Okvirna količina]]</f>
        <v>0</v>
      </c>
      <c r="U49" s="74"/>
    </row>
    <row r="50" spans="1:21" s="55" customFormat="1" ht="12">
      <c r="A50" s="127" t="s">
        <v>152</v>
      </c>
      <c r="B50" s="306"/>
      <c r="C50" s="306">
        <v>110</v>
      </c>
      <c r="D50" s="219" t="s">
        <v>680</v>
      </c>
      <c r="E50" s="74" t="s">
        <v>695</v>
      </c>
      <c r="F50" s="74" t="s">
        <v>75</v>
      </c>
      <c r="G50" s="122" t="s">
        <v>146</v>
      </c>
      <c r="H50" s="240">
        <v>50</v>
      </c>
      <c r="I50" s="216" t="s">
        <v>0</v>
      </c>
      <c r="J50" s="203"/>
      <c r="K50" s="209"/>
      <c r="L50" s="74"/>
      <c r="M50" s="74"/>
      <c r="N50" s="205"/>
      <c r="O50" s="74"/>
      <c r="P50" s="401"/>
      <c r="Q50" s="206">
        <f>+Sklop7[[#This Row],[cena/enota brez DDV v EUR]]*Sklop7[[#This Row],[Stopnja DDV (%)]]</f>
        <v>0</v>
      </c>
      <c r="R50" s="206">
        <f>+Sklop7[[#This Row],[cena/enota brez DDV v EUR]]+Sklop7[[#This Row],[Davek (EUR)]]</f>
        <v>0</v>
      </c>
      <c r="S50" s="206">
        <f>+Sklop7[[#This Row],[cena/enota brez DDV v EUR]]*Sklop7[[#This Row],[Okvirna količina]]</f>
        <v>0</v>
      </c>
      <c r="T50" s="206">
        <f>+Sklop7[[#This Row],[Končna cena/enoto mere (EUR) z DDV]]*Sklop7[[#This Row],[Okvirna količina]]</f>
        <v>0</v>
      </c>
      <c r="U50" s="74"/>
    </row>
    <row r="51" spans="1:21" s="55" customFormat="1" ht="24">
      <c r="A51" s="127" t="s">
        <v>153</v>
      </c>
      <c r="B51" s="306"/>
      <c r="C51" s="306">
        <v>110</v>
      </c>
      <c r="D51" s="219" t="s">
        <v>706</v>
      </c>
      <c r="E51" s="74" t="s">
        <v>402</v>
      </c>
      <c r="F51" s="74" t="s">
        <v>75</v>
      </c>
      <c r="G51" s="122" t="s">
        <v>146</v>
      </c>
      <c r="H51" s="220">
        <v>20</v>
      </c>
      <c r="I51" s="216" t="s">
        <v>0</v>
      </c>
      <c r="J51" s="203"/>
      <c r="K51" s="209"/>
      <c r="L51" s="74"/>
      <c r="M51" s="74"/>
      <c r="N51" s="205"/>
      <c r="O51" s="74"/>
      <c r="P51" s="401"/>
      <c r="Q51" s="206">
        <f>+Sklop7[[#This Row],[cena/enota brez DDV v EUR]]*Sklop7[[#This Row],[Stopnja DDV (%)]]</f>
        <v>0</v>
      </c>
      <c r="R51" s="206">
        <f>+Sklop7[[#This Row],[cena/enota brez DDV v EUR]]+Sklop7[[#This Row],[Davek (EUR)]]</f>
        <v>0</v>
      </c>
      <c r="S51" s="206">
        <f>+Sklop7[[#This Row],[cena/enota brez DDV v EUR]]*Sklop7[[#This Row],[Okvirna količina]]</f>
        <v>0</v>
      </c>
      <c r="T51" s="206">
        <f>+Sklop7[[#This Row],[Končna cena/enoto mere (EUR) z DDV]]*Sklop7[[#This Row],[Okvirna količina]]</f>
        <v>0</v>
      </c>
      <c r="U51" s="74"/>
    </row>
    <row r="52" spans="1:21" s="55" customFormat="1" ht="24">
      <c r="A52" s="127" t="s">
        <v>154</v>
      </c>
      <c r="B52" s="306"/>
      <c r="C52" s="306">
        <v>110</v>
      </c>
      <c r="D52" s="219" t="s">
        <v>707</v>
      </c>
      <c r="E52" s="74" t="s">
        <v>402</v>
      </c>
      <c r="F52" s="74" t="s">
        <v>75</v>
      </c>
      <c r="G52" s="122" t="s">
        <v>146</v>
      </c>
      <c r="H52" s="240">
        <v>200</v>
      </c>
      <c r="I52" s="216" t="s">
        <v>0</v>
      </c>
      <c r="J52" s="203"/>
      <c r="K52" s="209"/>
      <c r="L52" s="74"/>
      <c r="M52" s="74"/>
      <c r="N52" s="205"/>
      <c r="O52" s="74"/>
      <c r="P52" s="401"/>
      <c r="Q52" s="206">
        <f>+Sklop7[[#This Row],[cena/enota brez DDV v EUR]]*Sklop7[[#This Row],[Stopnja DDV (%)]]</f>
        <v>0</v>
      </c>
      <c r="R52" s="206">
        <f>+Sklop7[[#This Row],[cena/enota brez DDV v EUR]]+Sklop7[[#This Row],[Davek (EUR)]]</f>
        <v>0</v>
      </c>
      <c r="S52" s="206">
        <f>+Sklop7[[#This Row],[cena/enota brez DDV v EUR]]*Sklop7[[#This Row],[Okvirna količina]]</f>
        <v>0</v>
      </c>
      <c r="T52" s="206">
        <f>+Sklop7[[#This Row],[Končna cena/enoto mere (EUR) z DDV]]*Sklop7[[#This Row],[Okvirna količina]]</f>
        <v>0</v>
      </c>
      <c r="U52" s="74"/>
    </row>
    <row r="53" spans="1:21" s="55" customFormat="1" ht="24">
      <c r="A53" s="127" t="s">
        <v>155</v>
      </c>
      <c r="B53" s="306">
        <v>2002338</v>
      </c>
      <c r="C53" s="306">
        <v>110</v>
      </c>
      <c r="D53" s="219" t="s">
        <v>413</v>
      </c>
      <c r="E53" s="74">
        <v>1</v>
      </c>
      <c r="F53" s="74" t="s">
        <v>40</v>
      </c>
      <c r="G53" s="122" t="s">
        <v>146</v>
      </c>
      <c r="H53" s="220">
        <v>1700</v>
      </c>
      <c r="I53" s="216" t="s">
        <v>40</v>
      </c>
      <c r="J53" s="203"/>
      <c r="K53" s="209"/>
      <c r="L53" s="74"/>
      <c r="M53" s="74"/>
      <c r="N53" s="205"/>
      <c r="O53" s="74"/>
      <c r="P53" s="401"/>
      <c r="Q53" s="206">
        <f>+Sklop7[[#This Row],[cena/enota brez DDV v EUR]]*Sklop7[[#This Row],[Stopnja DDV (%)]]</f>
        <v>0</v>
      </c>
      <c r="R53" s="206">
        <f>+Sklop7[[#This Row],[cena/enota brez DDV v EUR]]+Sklop7[[#This Row],[Davek (EUR)]]</f>
        <v>0</v>
      </c>
      <c r="S53" s="206">
        <f>+Sklop7[[#This Row],[cena/enota brez DDV v EUR]]*Sklop7[[#This Row],[Okvirna količina]]</f>
        <v>0</v>
      </c>
      <c r="T53" s="206">
        <f>+Sklop7[[#This Row],[Končna cena/enoto mere (EUR) z DDV]]*Sklop7[[#This Row],[Okvirna količina]]</f>
        <v>0</v>
      </c>
      <c r="U53" s="74"/>
    </row>
    <row r="54" spans="1:21" s="55" customFormat="1" ht="24">
      <c r="A54" s="127" t="s">
        <v>156</v>
      </c>
      <c r="B54" s="306">
        <v>2002556</v>
      </c>
      <c r="C54" s="306">
        <v>110</v>
      </c>
      <c r="D54" s="219" t="s">
        <v>708</v>
      </c>
      <c r="E54" s="74" t="s">
        <v>403</v>
      </c>
      <c r="F54" s="74" t="s">
        <v>75</v>
      </c>
      <c r="G54" s="122" t="s">
        <v>146</v>
      </c>
      <c r="H54" s="220">
        <v>20</v>
      </c>
      <c r="I54" s="216" t="s">
        <v>0</v>
      </c>
      <c r="J54" s="203"/>
      <c r="K54" s="209"/>
      <c r="L54" s="74"/>
      <c r="M54" s="74"/>
      <c r="N54" s="205"/>
      <c r="O54" s="74"/>
      <c r="P54" s="401"/>
      <c r="Q54" s="206">
        <f>+Sklop7[[#This Row],[cena/enota brez DDV v EUR]]*Sklop7[[#This Row],[Stopnja DDV (%)]]</f>
        <v>0</v>
      </c>
      <c r="R54" s="206">
        <f>+Sklop7[[#This Row],[cena/enota brez DDV v EUR]]+Sklop7[[#This Row],[Davek (EUR)]]</f>
        <v>0</v>
      </c>
      <c r="S54" s="206">
        <f>+Sklop7[[#This Row],[cena/enota brez DDV v EUR]]*Sklop7[[#This Row],[Okvirna količina]]</f>
        <v>0</v>
      </c>
      <c r="T54" s="206">
        <f>+Sklop7[[#This Row],[Končna cena/enoto mere (EUR) z DDV]]*Sklop7[[#This Row],[Okvirna količina]]</f>
        <v>0</v>
      </c>
      <c r="U54" s="74"/>
    </row>
    <row r="55" spans="1:21" s="55" customFormat="1" ht="12">
      <c r="A55" s="127" t="s">
        <v>157</v>
      </c>
      <c r="B55" s="306">
        <v>2002336</v>
      </c>
      <c r="C55" s="306">
        <v>110</v>
      </c>
      <c r="D55" s="219" t="s">
        <v>689</v>
      </c>
      <c r="E55" s="74">
        <v>180</v>
      </c>
      <c r="F55" s="74" t="s">
        <v>75</v>
      </c>
      <c r="G55" s="122" t="s">
        <v>146</v>
      </c>
      <c r="H55" s="220">
        <v>3600</v>
      </c>
      <c r="I55" s="216" t="s">
        <v>159</v>
      </c>
      <c r="J55" s="203"/>
      <c r="K55" s="209"/>
      <c r="L55" s="74"/>
      <c r="M55" s="74"/>
      <c r="N55" s="205"/>
      <c r="O55" s="74"/>
      <c r="P55" s="401"/>
      <c r="Q55" s="206">
        <f>+Sklop7[[#This Row],[cena/enota brez DDV v EUR]]*Sklop7[[#This Row],[Stopnja DDV (%)]]</f>
        <v>0</v>
      </c>
      <c r="R55" s="206">
        <f>+Sklop7[[#This Row],[cena/enota brez DDV v EUR]]+Sklop7[[#This Row],[Davek (EUR)]]</f>
        <v>0</v>
      </c>
      <c r="S55" s="206">
        <f>+Sklop7[[#This Row],[cena/enota brez DDV v EUR]]*Sklop7[[#This Row],[Okvirna količina]]</f>
        <v>0</v>
      </c>
      <c r="T55" s="206">
        <f>+Sklop7[[#This Row],[Končna cena/enoto mere (EUR) z DDV]]*Sklop7[[#This Row],[Okvirna količina]]</f>
        <v>0</v>
      </c>
      <c r="U55" s="74"/>
    </row>
    <row r="56" spans="1:21" s="55" customFormat="1" ht="24">
      <c r="A56" s="127" t="s">
        <v>158</v>
      </c>
      <c r="B56" s="306"/>
      <c r="C56" s="306">
        <v>110</v>
      </c>
      <c r="D56" s="219" t="s">
        <v>709</v>
      </c>
      <c r="E56" s="74">
        <v>1</v>
      </c>
      <c r="F56" s="74" t="s">
        <v>40</v>
      </c>
      <c r="G56" s="122" t="s">
        <v>146</v>
      </c>
      <c r="H56" s="220">
        <v>600</v>
      </c>
      <c r="I56" s="216" t="s">
        <v>40</v>
      </c>
      <c r="J56" s="203"/>
      <c r="K56" s="209"/>
      <c r="L56" s="74"/>
      <c r="M56" s="74"/>
      <c r="N56" s="205"/>
      <c r="O56" s="74"/>
      <c r="P56" s="401"/>
      <c r="Q56" s="206">
        <f>+Sklop7[[#This Row],[cena/enota brez DDV v EUR]]*Sklop7[[#This Row],[Stopnja DDV (%)]]</f>
        <v>0</v>
      </c>
      <c r="R56" s="206">
        <f>+Sklop7[[#This Row],[cena/enota brez DDV v EUR]]+Sklop7[[#This Row],[Davek (EUR)]]</f>
        <v>0</v>
      </c>
      <c r="S56" s="206">
        <f>+Sklop7[[#This Row],[cena/enota brez DDV v EUR]]*Sklop7[[#This Row],[Okvirna količina]]</f>
        <v>0</v>
      </c>
      <c r="T56" s="206">
        <f>+Sklop7[[#This Row],[Končna cena/enoto mere (EUR) z DDV]]*Sklop7[[#This Row],[Okvirna količina]]</f>
        <v>0</v>
      </c>
      <c r="U56" s="74"/>
    </row>
    <row r="57" spans="1:21" s="55" customFormat="1" ht="24">
      <c r="A57" s="127" t="s">
        <v>664</v>
      </c>
      <c r="B57" s="306"/>
      <c r="C57" s="306">
        <v>110</v>
      </c>
      <c r="D57" s="381" t="s">
        <v>681</v>
      </c>
      <c r="E57" s="382">
        <v>0.6</v>
      </c>
      <c r="F57" s="164" t="s">
        <v>40</v>
      </c>
      <c r="G57" s="122" t="s">
        <v>146</v>
      </c>
      <c r="H57" s="383">
        <v>120</v>
      </c>
      <c r="I57" s="321" t="s">
        <v>159</v>
      </c>
      <c r="J57" s="287"/>
      <c r="K57" s="288"/>
      <c r="L57" s="402"/>
      <c r="M57" s="293"/>
      <c r="N57" s="294"/>
      <c r="O57" s="403"/>
      <c r="P57" s="404"/>
      <c r="Q57" s="289">
        <f>+Sklop7[[#This Row],[cena/enota brez DDV v EUR]]*Sklop7[[#This Row],[Stopnja DDV (%)]]</f>
        <v>0</v>
      </c>
      <c r="R57" s="289">
        <f>+Sklop7[[#This Row],[cena/enota brez DDV v EUR]]+Sklop7[[#This Row],[Davek (EUR)]]</f>
        <v>0</v>
      </c>
      <c r="S57" s="289">
        <f>+Sklop7[[#This Row],[cena/enota brez DDV v EUR]]*Sklop7[[#This Row],[Okvirna količina]]</f>
        <v>0</v>
      </c>
      <c r="T57" s="289">
        <f>+Sklop7[[#This Row],[Končna cena/enoto mere (EUR) z DDV]]*Sklop7[[#This Row],[Okvirna količina]]</f>
        <v>0</v>
      </c>
      <c r="U57" s="89"/>
    </row>
    <row r="58" spans="1:21" s="55" customFormat="1" ht="24">
      <c r="A58" s="127" t="s">
        <v>665</v>
      </c>
      <c r="B58" s="306"/>
      <c r="C58" s="306">
        <v>110</v>
      </c>
      <c r="D58" s="381" t="s">
        <v>690</v>
      </c>
      <c r="E58" s="382">
        <v>500</v>
      </c>
      <c r="F58" s="164" t="s">
        <v>75</v>
      </c>
      <c r="G58" s="122" t="s">
        <v>146</v>
      </c>
      <c r="H58" s="383">
        <v>100</v>
      </c>
      <c r="I58" s="321" t="s">
        <v>159</v>
      </c>
      <c r="J58" s="287"/>
      <c r="K58" s="288"/>
      <c r="L58" s="402"/>
      <c r="M58" s="293"/>
      <c r="N58" s="294"/>
      <c r="O58" s="403"/>
      <c r="P58" s="404"/>
      <c r="Q58" s="289">
        <f>+Sklop7[[#This Row],[cena/enota brez DDV v EUR]]*Sklop7[[#This Row],[Stopnja DDV (%)]]</f>
        <v>0</v>
      </c>
      <c r="R58" s="289">
        <f>+Sklop7[[#This Row],[cena/enota brez DDV v EUR]]+Sklop7[[#This Row],[Davek (EUR)]]</f>
        <v>0</v>
      </c>
      <c r="S58" s="289">
        <f>+Sklop7[[#This Row],[cena/enota brez DDV v EUR]]*Sklop7[[#This Row],[Okvirna količina]]</f>
        <v>0</v>
      </c>
      <c r="T58" s="289">
        <f>+Sklop7[[#This Row],[Končna cena/enoto mere (EUR) z DDV]]*Sklop7[[#This Row],[Okvirna količina]]</f>
        <v>0</v>
      </c>
      <c r="U58" s="89"/>
    </row>
    <row r="59" spans="1:21" s="55" customFormat="1" ht="36">
      <c r="A59" s="127" t="s">
        <v>666</v>
      </c>
      <c r="B59" s="306"/>
      <c r="C59" s="306">
        <v>110</v>
      </c>
      <c r="D59" s="381" t="s">
        <v>691</v>
      </c>
      <c r="E59" s="382">
        <v>500</v>
      </c>
      <c r="F59" s="164" t="s">
        <v>75</v>
      </c>
      <c r="G59" s="122" t="s">
        <v>146</v>
      </c>
      <c r="H59" s="383">
        <v>100</v>
      </c>
      <c r="I59" s="321" t="s">
        <v>159</v>
      </c>
      <c r="J59" s="287"/>
      <c r="K59" s="288"/>
      <c r="L59" s="402"/>
      <c r="M59" s="293"/>
      <c r="N59" s="294"/>
      <c r="O59" s="403"/>
      <c r="P59" s="404"/>
      <c r="Q59" s="289">
        <f>+Sklop7[[#This Row],[cena/enota brez DDV v EUR]]*Sklop7[[#This Row],[Stopnja DDV (%)]]</f>
        <v>0</v>
      </c>
      <c r="R59" s="289">
        <f>+Sklop7[[#This Row],[cena/enota brez DDV v EUR]]+Sklop7[[#This Row],[Davek (EUR)]]</f>
        <v>0</v>
      </c>
      <c r="S59" s="289">
        <f>+Sklop7[[#This Row],[cena/enota brez DDV v EUR]]*Sklop7[[#This Row],[Okvirna količina]]</f>
        <v>0</v>
      </c>
      <c r="T59" s="289">
        <f>+Sklop7[[#This Row],[Končna cena/enoto mere (EUR) z DDV]]*Sklop7[[#This Row],[Okvirna količina]]</f>
        <v>0</v>
      </c>
      <c r="U59" s="89"/>
    </row>
    <row r="60" spans="1:21" s="55" customFormat="1" ht="24">
      <c r="A60" s="127" t="s">
        <v>667</v>
      </c>
      <c r="B60" s="306"/>
      <c r="C60" s="306">
        <v>110</v>
      </c>
      <c r="D60" s="381" t="s">
        <v>692</v>
      </c>
      <c r="E60" s="382">
        <v>150</v>
      </c>
      <c r="F60" s="164" t="s">
        <v>75</v>
      </c>
      <c r="G60" s="122" t="s">
        <v>146</v>
      </c>
      <c r="H60" s="383">
        <v>200</v>
      </c>
      <c r="I60" s="321" t="s">
        <v>159</v>
      </c>
      <c r="J60" s="287"/>
      <c r="K60" s="288"/>
      <c r="L60" s="402"/>
      <c r="M60" s="293"/>
      <c r="N60" s="294"/>
      <c r="O60" s="403"/>
      <c r="P60" s="404"/>
      <c r="Q60" s="289">
        <f>+Sklop7[[#This Row],[cena/enota brez DDV v EUR]]*Sklop7[[#This Row],[Stopnja DDV (%)]]</f>
        <v>0</v>
      </c>
      <c r="R60" s="289">
        <f>+Sklop7[[#This Row],[cena/enota brez DDV v EUR]]+Sklop7[[#This Row],[Davek (EUR)]]</f>
        <v>0</v>
      </c>
      <c r="S60" s="289">
        <f>+Sklop7[[#This Row],[cena/enota brez DDV v EUR]]*Sklop7[[#This Row],[Okvirna količina]]</f>
        <v>0</v>
      </c>
      <c r="T60" s="289">
        <f>+Sklop7[[#This Row],[Končna cena/enoto mere (EUR) z DDV]]*Sklop7[[#This Row],[Okvirna količina]]</f>
        <v>0</v>
      </c>
      <c r="U60" s="89"/>
    </row>
    <row r="61" spans="1:21" s="55" customFormat="1" ht="36">
      <c r="A61" s="127" t="s">
        <v>668</v>
      </c>
      <c r="B61" s="306"/>
      <c r="C61" s="306">
        <v>110</v>
      </c>
      <c r="D61" s="381" t="s">
        <v>693</v>
      </c>
      <c r="E61" s="382">
        <v>150</v>
      </c>
      <c r="F61" s="164" t="s">
        <v>75</v>
      </c>
      <c r="G61" s="122" t="s">
        <v>146</v>
      </c>
      <c r="H61" s="383">
        <v>150</v>
      </c>
      <c r="I61" s="321" t="s">
        <v>159</v>
      </c>
      <c r="J61" s="287"/>
      <c r="K61" s="288"/>
      <c r="L61" s="402"/>
      <c r="M61" s="293"/>
      <c r="N61" s="294"/>
      <c r="O61" s="403"/>
      <c r="P61" s="404"/>
      <c r="Q61" s="289">
        <f>+Sklop7[[#This Row],[cena/enota brez DDV v EUR]]*Sklop7[[#This Row],[Stopnja DDV (%)]]</f>
        <v>0</v>
      </c>
      <c r="R61" s="289">
        <f>+Sklop7[[#This Row],[cena/enota brez DDV v EUR]]+Sklop7[[#This Row],[Davek (EUR)]]</f>
        <v>0</v>
      </c>
      <c r="S61" s="289">
        <f>+Sklop7[[#This Row],[cena/enota brez DDV v EUR]]*Sklop7[[#This Row],[Okvirna količina]]</f>
        <v>0</v>
      </c>
      <c r="T61" s="289">
        <f>+Sklop7[[#This Row],[Končna cena/enoto mere (EUR) z DDV]]*Sklop7[[#This Row],[Okvirna količina]]</f>
        <v>0</v>
      </c>
      <c r="U61" s="89"/>
    </row>
    <row r="62" spans="1:21" s="55" customFormat="1" ht="24">
      <c r="A62" s="127" t="s">
        <v>669</v>
      </c>
      <c r="B62" s="306">
        <v>2002336</v>
      </c>
      <c r="C62" s="306">
        <v>110</v>
      </c>
      <c r="D62" s="381" t="s">
        <v>694</v>
      </c>
      <c r="E62" s="382">
        <v>180</v>
      </c>
      <c r="F62" s="164" t="s">
        <v>75</v>
      </c>
      <c r="G62" s="122" t="s">
        <v>146</v>
      </c>
      <c r="H62" s="383">
        <v>280</v>
      </c>
      <c r="I62" s="321" t="s">
        <v>159</v>
      </c>
      <c r="J62" s="287"/>
      <c r="K62" s="288"/>
      <c r="L62" s="402"/>
      <c r="M62" s="293"/>
      <c r="N62" s="294"/>
      <c r="O62" s="403"/>
      <c r="P62" s="404"/>
      <c r="Q62" s="289">
        <f>+Sklop7[[#This Row],[cena/enota brez DDV v EUR]]*Sklop7[[#This Row],[Stopnja DDV (%)]]</f>
        <v>0</v>
      </c>
      <c r="R62" s="289">
        <f>+Sklop7[[#This Row],[cena/enota brez DDV v EUR]]+Sklop7[[#This Row],[Davek (EUR)]]</f>
        <v>0</v>
      </c>
      <c r="S62" s="289">
        <f>+Sklop7[[#This Row],[cena/enota brez DDV v EUR]]*Sklop7[[#This Row],[Okvirna količina]]</f>
        <v>0</v>
      </c>
      <c r="T62" s="289">
        <f>+Sklop7[[#This Row],[Končna cena/enoto mere (EUR) z DDV]]*Sklop7[[#This Row],[Okvirna količina]]</f>
        <v>0</v>
      </c>
      <c r="U62" s="89"/>
    </row>
    <row r="63" spans="1:21" s="55" customFormat="1" ht="24">
      <c r="A63" s="127" t="s">
        <v>670</v>
      </c>
      <c r="B63" s="306"/>
      <c r="C63" s="306">
        <v>110</v>
      </c>
      <c r="D63" s="381" t="s">
        <v>682</v>
      </c>
      <c r="E63" s="382" t="s">
        <v>77</v>
      </c>
      <c r="F63" s="164" t="s">
        <v>0</v>
      </c>
      <c r="G63" s="122"/>
      <c r="H63" s="383">
        <v>20</v>
      </c>
      <c r="I63" s="321" t="s">
        <v>0</v>
      </c>
      <c r="J63" s="287"/>
      <c r="K63" s="288"/>
      <c r="L63" s="402"/>
      <c r="M63" s="293"/>
      <c r="N63" s="294"/>
      <c r="O63" s="403"/>
      <c r="P63" s="404"/>
      <c r="Q63" s="289">
        <f>+Sklop7[[#This Row],[cena/enota brez DDV v EUR]]*Sklop7[[#This Row],[Stopnja DDV (%)]]</f>
        <v>0</v>
      </c>
      <c r="R63" s="289">
        <f>+Sklop7[[#This Row],[cena/enota brez DDV v EUR]]+Sklop7[[#This Row],[Davek (EUR)]]</f>
        <v>0</v>
      </c>
      <c r="S63" s="289">
        <f>+Sklop7[[#This Row],[cena/enota brez DDV v EUR]]*Sklop7[[#This Row],[Okvirna količina]]</f>
        <v>0</v>
      </c>
      <c r="T63" s="289">
        <f>+Sklop7[[#This Row],[Končna cena/enoto mere (EUR) z DDV]]*Sklop7[[#This Row],[Okvirna količina]]</f>
        <v>0</v>
      </c>
      <c r="U63" s="89"/>
    </row>
    <row r="64" spans="1:21">
      <c r="A64" s="340" t="s">
        <v>98</v>
      </c>
      <c r="B64" s="340"/>
      <c r="C64" s="340"/>
      <c r="D64" s="341"/>
      <c r="E64" s="342"/>
      <c r="F64" s="342"/>
      <c r="G64" s="343"/>
      <c r="H64" s="344"/>
      <c r="I64" s="345"/>
      <c r="J64" s="344"/>
      <c r="K64" s="346"/>
      <c r="L64" s="346"/>
      <c r="M64" s="347"/>
      <c r="N64" s="348"/>
      <c r="O64" s="348"/>
      <c r="P64" s="348"/>
      <c r="Q64" s="349"/>
      <c r="R64" s="344"/>
      <c r="S64" s="349">
        <f>SUBTOTAL(109,Sklop7[Vrednost za okvirno količino (EUR) brez DDV])</f>
        <v>0</v>
      </c>
      <c r="T64" s="349">
        <f>SUBTOTAL(109,Sklop7[Vrednost za okvirno količino (EUR) z DDV])</f>
        <v>0</v>
      </c>
      <c r="U64" s="350">
        <f>SUBTOTAL(103,Sklop7[Shema kakovosti
(nacionalne, evropske)
])</f>
        <v>0</v>
      </c>
    </row>
    <row r="65" spans="1:22" s="196" customFormat="1">
      <c r="A65" s="185"/>
      <c r="B65" s="185"/>
      <c r="C65" s="185"/>
      <c r="D65" s="186"/>
      <c r="E65" s="187"/>
      <c r="F65" s="187"/>
      <c r="G65" s="188"/>
      <c r="H65" s="189"/>
      <c r="I65" s="190"/>
      <c r="J65" s="189"/>
      <c r="K65" s="191"/>
      <c r="L65" s="191"/>
      <c r="M65" s="192"/>
      <c r="N65" s="193"/>
      <c r="O65" s="193"/>
      <c r="P65" s="193"/>
      <c r="Q65" s="194"/>
      <c r="R65" s="189"/>
      <c r="S65" s="194"/>
      <c r="T65" s="194"/>
      <c r="U65" s="195"/>
    </row>
    <row r="66" spans="1:22">
      <c r="A66" s="48" t="s">
        <v>94</v>
      </c>
      <c r="B66" s="48"/>
      <c r="C66" s="48"/>
      <c r="D66" s="16"/>
      <c r="E66" s="28"/>
      <c r="F66" s="28"/>
      <c r="G66" s="90"/>
      <c r="Q66" s="48"/>
      <c r="R66" s="48"/>
      <c r="S66" s="48"/>
      <c r="T66" s="48"/>
    </row>
    <row r="67" spans="1:22" ht="12.75" customHeight="1">
      <c r="A67" s="11" t="s">
        <v>96</v>
      </c>
      <c r="D67" s="16"/>
      <c r="E67" s="28"/>
      <c r="F67" s="28"/>
      <c r="G67" s="90"/>
      <c r="V67" s="100"/>
    </row>
    <row r="68" spans="1:22" ht="12.75" customHeight="1">
      <c r="A68" s="85" t="s">
        <v>139</v>
      </c>
      <c r="B68" s="85"/>
      <c r="C68" s="85"/>
      <c r="H68" s="67"/>
      <c r="I68" s="67"/>
      <c r="J68" s="29"/>
      <c r="K68" s="29"/>
      <c r="L68" s="54"/>
      <c r="M68" s="54"/>
      <c r="N68" s="29"/>
      <c r="O68" s="29"/>
      <c r="P68" s="29"/>
      <c r="Q68" s="29"/>
      <c r="R68" s="29"/>
      <c r="V68" s="100"/>
    </row>
    <row r="69" spans="1:22" ht="12.75" customHeight="1">
      <c r="A69" s="97" t="s">
        <v>132</v>
      </c>
      <c r="B69" s="97"/>
      <c r="C69" s="97"/>
      <c r="H69" s="67"/>
      <c r="I69" s="67"/>
      <c r="J69" s="29"/>
      <c r="K69" s="29"/>
      <c r="L69" s="54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  <row r="70" spans="1:22">
      <c r="A70" s="98" t="s">
        <v>133</v>
      </c>
      <c r="B70" s="98"/>
      <c r="C70" s="98"/>
      <c r="D70" s="27"/>
      <c r="H70" s="67"/>
      <c r="I70" s="67"/>
      <c r="J70" s="29"/>
      <c r="K70" s="29"/>
      <c r="L70" s="54"/>
      <c r="M70" s="100"/>
      <c r="N70" s="100"/>
      <c r="O70" s="100"/>
      <c r="P70" s="100"/>
      <c r="Q70" s="100"/>
      <c r="R70" s="100"/>
      <c r="S70" s="100"/>
      <c r="T70" s="100"/>
      <c r="U70" s="100"/>
    </row>
    <row r="71" spans="1:22" ht="12.75" customHeight="1">
      <c r="A71" s="440" t="s">
        <v>142</v>
      </c>
      <c r="B71" s="440"/>
      <c r="C71" s="440"/>
      <c r="D71" s="440"/>
      <c r="E71" s="440"/>
      <c r="F71" s="440"/>
      <c r="G71" s="440"/>
      <c r="H71" s="440"/>
      <c r="I71" s="440"/>
      <c r="J71" s="440"/>
      <c r="K71" s="440"/>
      <c r="L71" s="440"/>
      <c r="M71" s="54"/>
      <c r="N71" s="29"/>
      <c r="O71" s="29"/>
      <c r="P71" s="29"/>
      <c r="Q71" s="29"/>
      <c r="R71" s="29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54"/>
      <c r="N72" s="29"/>
      <c r="O72" s="29"/>
      <c r="P72" s="29"/>
      <c r="Q72" s="29"/>
      <c r="R72" s="29"/>
    </row>
    <row r="73" spans="1:22">
      <c r="A73" s="85" t="s">
        <v>37</v>
      </c>
      <c r="B73" s="85"/>
      <c r="C73" s="85"/>
      <c r="H73" s="67"/>
      <c r="I73" s="67" t="s">
        <v>38</v>
      </c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6"/>
      <c r="C74" s="6"/>
      <c r="D74" s="4"/>
      <c r="E74" s="26"/>
      <c r="F74" s="26"/>
      <c r="G74" s="25"/>
      <c r="H74" s="7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>
      <c r="D78" s="16"/>
      <c r="E78" s="28"/>
      <c r="F78" s="28"/>
      <c r="G78" s="90"/>
    </row>
    <row r="79" spans="1:22">
      <c r="D79" s="16"/>
      <c r="E79" s="28"/>
      <c r="F79" s="28"/>
      <c r="G79" s="90"/>
    </row>
    <row r="80" spans="1:22">
      <c r="D80" s="16"/>
      <c r="E80" s="28"/>
      <c r="F80" s="28"/>
      <c r="G80" s="90"/>
    </row>
    <row r="81" spans="1:22">
      <c r="D81" s="16"/>
      <c r="E81" s="28"/>
      <c r="F81" s="28"/>
      <c r="G81" s="90"/>
    </row>
    <row r="82" spans="1:22">
      <c r="D82" s="16"/>
      <c r="E82" s="28"/>
      <c r="F82" s="28"/>
      <c r="G82" s="90"/>
    </row>
    <row r="83" spans="1:22">
      <c r="D83" s="16"/>
      <c r="E83" s="28"/>
      <c r="F83" s="28"/>
      <c r="G83" s="90"/>
    </row>
    <row r="84" spans="1:22">
      <c r="D84" s="16"/>
      <c r="E84" s="28"/>
      <c r="F84" s="28"/>
      <c r="G84" s="90"/>
    </row>
    <row r="85" spans="1:22">
      <c r="D85" s="16"/>
      <c r="E85" s="28"/>
      <c r="F85" s="28"/>
      <c r="G85" s="90"/>
    </row>
    <row r="86" spans="1:22">
      <c r="D86" s="16"/>
      <c r="E86" s="28"/>
      <c r="F86" s="28"/>
      <c r="G86" s="90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>
      <c r="D296" s="16"/>
      <c r="E296" s="28"/>
      <c r="F296" s="28"/>
      <c r="G296" s="90"/>
    </row>
    <row r="297" spans="1:22">
      <c r="D297" s="16"/>
      <c r="E297" s="28"/>
      <c r="F297" s="28"/>
      <c r="G297" s="90"/>
    </row>
  </sheetData>
  <sheetProtection insertRows="0" deleteRows="0"/>
  <protectedRanges>
    <protectedRange sqref="U73:U1048576 J73:P1048576 J1:P15 J64:P68 U1:U15 U64:U68 N16:N63 P16:P63 J16:J63" name="Obseg1"/>
    <protectedRange sqref="U69:U70 M69:P70" name="Obseg1_2"/>
    <protectedRange sqref="M71:P72 U71:U72" name="Obseg1_3"/>
    <protectedRange sqref="J70:L70" name="Obseg1_3_1"/>
    <protectedRange sqref="J71:L72" name="Obseg1_3_1_1_1"/>
  </protectedRanges>
  <mergeCells count="8">
    <mergeCell ref="A71:L71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0"/>
  <sheetViews>
    <sheetView topLeftCell="A7" zoomScale="96" zoomScaleNormal="96" zoomScaleSheetLayoutView="100" workbookViewId="0">
      <selection activeCell="J37" sqref="J37"/>
    </sheetView>
  </sheetViews>
  <sheetFormatPr defaultColWidth="8.85546875" defaultRowHeight="12.75"/>
  <cols>
    <col min="1" max="1" width="3.5703125" style="11" customWidth="1"/>
    <col min="2" max="2" width="7.28515625" style="11" bestFit="1" customWidth="1"/>
    <col min="3" max="3" width="6.7109375" style="11" customWidth="1"/>
    <col min="4" max="4" width="38.8554687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9.5" customHeight="1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pred_rekapitulacija'!A21</f>
        <v>8.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pred_rekapitulacija'!B21</f>
        <v>SADNI JOGORTI S PROBIOTIČNIMI KULTURAMI BREZ DODANEGA SLADKORJA IN SLADIL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>
      <c r="A16" s="76">
        <v>1</v>
      </c>
      <c r="B16" s="76">
        <v>2002539</v>
      </c>
      <c r="C16" s="76">
        <v>110</v>
      </c>
      <c r="D16" s="133" t="s">
        <v>710</v>
      </c>
      <c r="E16" s="143" t="s">
        <v>394</v>
      </c>
      <c r="F16" s="143" t="s">
        <v>75</v>
      </c>
      <c r="G16" s="169" t="s">
        <v>146</v>
      </c>
      <c r="H16" s="222">
        <v>70</v>
      </c>
      <c r="I16" s="211" t="s">
        <v>0</v>
      </c>
      <c r="J16" s="131"/>
      <c r="K16" s="121"/>
      <c r="L16" s="121"/>
      <c r="M16" s="121"/>
      <c r="N16" s="116"/>
      <c r="O16" s="121"/>
      <c r="P16" s="81"/>
      <c r="Q16" s="79">
        <f>+Sklop8[[#This Row],[cena/enota brez DDV v EUR]]*Sklop8[[#This Row],[Stopnja DDV (%)]]</f>
        <v>0</v>
      </c>
      <c r="R16" s="79">
        <f>+Sklop8[[#This Row],[cena/enota brez DDV v EUR]]+Sklop8[[#This Row],[Davek (EUR)]]</f>
        <v>0</v>
      </c>
      <c r="S16" s="79">
        <f>+Sklop8[[#This Row],[cena/enota brez DDV v EUR]]*Sklop8[[#This Row],[Okvirna količina]]</f>
        <v>0</v>
      </c>
      <c r="T16" s="79">
        <f>+Sklop8[[#This Row],[Končna cena/enoto mere (EUR) z DDV]]*Sklop8[[#This Row],[Okvirna količina]]</f>
        <v>0</v>
      </c>
      <c r="U16" s="121"/>
    </row>
    <row r="17" spans="1:22" s="55" customFormat="1" ht="24">
      <c r="A17" s="76">
        <v>2</v>
      </c>
      <c r="B17" s="76">
        <v>2003566</v>
      </c>
      <c r="C17" s="76">
        <v>110</v>
      </c>
      <c r="D17" s="168" t="s">
        <v>711</v>
      </c>
      <c r="E17" s="143" t="s">
        <v>394</v>
      </c>
      <c r="F17" s="143" t="s">
        <v>75</v>
      </c>
      <c r="G17" s="122" t="s">
        <v>146</v>
      </c>
      <c r="H17" s="202">
        <v>1800</v>
      </c>
      <c r="I17" s="212" t="s">
        <v>0</v>
      </c>
      <c r="J17" s="213"/>
      <c r="K17" s="121"/>
      <c r="L17" s="121"/>
      <c r="M17" s="121"/>
      <c r="N17" s="116"/>
      <c r="O17" s="121"/>
      <c r="P17" s="207"/>
      <c r="Q17" s="206">
        <f>+Sklop8[[#This Row],[cena/enota brez DDV v EUR]]*Sklop8[[#This Row],[Stopnja DDV (%)]]</f>
        <v>0</v>
      </c>
      <c r="R17" s="206">
        <f>+Sklop8[[#This Row],[cena/enota brez DDV v EUR]]+Sklop8[[#This Row],[Davek (EUR)]]</f>
        <v>0</v>
      </c>
      <c r="S17" s="206">
        <f>+Sklop8[[#This Row],[cena/enota brez DDV v EUR]]*Sklop8[[#This Row],[Okvirna količina]]</f>
        <v>0</v>
      </c>
      <c r="T17" s="206">
        <f>+Sklop8[[#This Row],[Končna cena/enoto mere (EUR) z DDV]]*Sklop8[[#This Row],[Okvirna količina]]</f>
        <v>0</v>
      </c>
      <c r="U17" s="121"/>
    </row>
    <row r="18" spans="1:22">
      <c r="A18" s="340" t="s">
        <v>98</v>
      </c>
      <c r="B18" s="340"/>
      <c r="C18" s="340"/>
      <c r="D18" s="341"/>
      <c r="E18" s="342"/>
      <c r="F18" s="342"/>
      <c r="G18" s="343"/>
      <c r="H18" s="344"/>
      <c r="I18" s="345"/>
      <c r="J18" s="344"/>
      <c r="K18" s="346"/>
      <c r="L18" s="346"/>
      <c r="M18" s="347"/>
      <c r="N18" s="348"/>
      <c r="O18" s="348"/>
      <c r="P18" s="348"/>
      <c r="Q18" s="349"/>
      <c r="R18" s="344"/>
      <c r="S18" s="349">
        <f>SUBTOTAL(109,Sklop8[Vrednost za okvirno količino (EUR) brez DDV])</f>
        <v>0</v>
      </c>
      <c r="T18" s="349">
        <f>SUBTOTAL(109,Sklop8[Vrednost za okvirno količino (EUR) z DDV])</f>
        <v>0</v>
      </c>
      <c r="U18" s="350">
        <f>SUBTOTAL(103,Sklop8[Shema kakovosti
(nacionalne, evropske)
])</f>
        <v>0</v>
      </c>
    </row>
    <row r="19" spans="1:22" ht="15">
      <c r="A19" s="6"/>
      <c r="B19" s="6"/>
      <c r="C19" s="6"/>
      <c r="D19" s="4"/>
      <c r="E19" s="26"/>
      <c r="F19" s="26"/>
      <c r="G19" s="25"/>
      <c r="H19" s="7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94</v>
      </c>
      <c r="B20" s="48"/>
      <c r="C20" s="48"/>
      <c r="D20" s="16"/>
      <c r="E20" s="28"/>
      <c r="F20" s="28"/>
      <c r="G20" s="90"/>
      <c r="Q20" s="48"/>
      <c r="R20" s="48"/>
      <c r="S20" s="48"/>
      <c r="T20" s="48"/>
    </row>
    <row r="21" spans="1:22">
      <c r="A21" s="11" t="s">
        <v>96</v>
      </c>
      <c r="D21" s="16"/>
      <c r="E21" s="28"/>
      <c r="F21" s="28"/>
      <c r="G21" s="90"/>
    </row>
    <row r="22" spans="1:22">
      <c r="A22" s="85" t="s">
        <v>139</v>
      </c>
      <c r="B22" s="85"/>
      <c r="C22" s="85"/>
      <c r="H22" s="67"/>
      <c r="I22" s="67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98" t="s">
        <v>133</v>
      </c>
      <c r="B23" s="98"/>
      <c r="C23" s="98"/>
      <c r="D23" s="27"/>
      <c r="H23" s="67"/>
      <c r="I23" s="67"/>
      <c r="J23" s="29"/>
      <c r="K23" s="29"/>
      <c r="L23" s="54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2.75" customHeight="1">
      <c r="A24" s="440" t="s">
        <v>142</v>
      </c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5" t="s">
        <v>37</v>
      </c>
      <c r="B26" s="85"/>
      <c r="C26" s="85"/>
      <c r="H26" s="67"/>
      <c r="I26" s="67" t="s">
        <v>38</v>
      </c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</sheetData>
  <sheetProtection insertRows="0" deleteRows="0"/>
  <protectedRanges>
    <protectedRange sqref="J26:P1048576 U26:U1048576 J18:P22 U1:U22 J1:P17" name="Obseg1"/>
    <protectedRange sqref="U23:U25 M23:P25" name="Obseg1_1_1_1_1"/>
    <protectedRange sqref="J23:L23" name="Obseg1_3_1_2"/>
    <protectedRange sqref="J24:L25" name="Obseg1_3_1_1_1"/>
  </protectedRanges>
  <mergeCells count="8">
    <mergeCell ref="A24:L24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6"/>
  <sheetViews>
    <sheetView topLeftCell="A22" zoomScale="90" zoomScaleNormal="90" zoomScaleSheetLayoutView="100" workbookViewId="0">
      <selection activeCell="D48" sqref="D48"/>
    </sheetView>
  </sheetViews>
  <sheetFormatPr defaultColWidth="8.85546875" defaultRowHeight="12.75"/>
  <cols>
    <col min="1" max="1" width="3.5703125" style="11" customWidth="1"/>
    <col min="2" max="2" width="7.7109375" style="11" bestFit="1" customWidth="1"/>
    <col min="3" max="3" width="7.7109375" style="11" customWidth="1"/>
    <col min="4" max="4" width="28.5703125" style="17" customWidth="1"/>
    <col min="5" max="5" width="10.7109375" style="27" customWidth="1"/>
    <col min="6" max="6" width="10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3.57031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pred_rekapitulacija'!A22</f>
        <v>9.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pred_rekapitulacija'!B22</f>
        <v>KRUH, PEKOVSKI IN SLAŠČIČARSKI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>
      <c r="A16" s="76" t="s">
        <v>1</v>
      </c>
      <c r="B16" s="76">
        <v>2002299</v>
      </c>
      <c r="C16" s="76">
        <v>116</v>
      </c>
      <c r="D16" s="132" t="s">
        <v>418</v>
      </c>
      <c r="E16" s="74" t="s">
        <v>415</v>
      </c>
      <c r="F16" s="310" t="s">
        <v>75</v>
      </c>
      <c r="G16" s="89"/>
      <c r="H16" s="119">
        <v>1000</v>
      </c>
      <c r="I16" s="93" t="s">
        <v>0</v>
      </c>
      <c r="J16" s="80"/>
      <c r="K16" s="115"/>
      <c r="L16" s="115"/>
      <c r="M16" s="115"/>
      <c r="N16" s="116"/>
      <c r="O16" s="116"/>
      <c r="P16" s="81"/>
      <c r="Q16" s="79">
        <f>+Sklop9[[#This Row],[cena/enota brez DDV v EUR]]*Sklop9[[#This Row],[Stopnja DDV (%)]]</f>
        <v>0</v>
      </c>
      <c r="R16" s="79">
        <f>+Sklop9[[#This Row],[cena/enota brez DDV v EUR]]+Sklop9[[#This Row],[Davek (EUR)]]</f>
        <v>0</v>
      </c>
      <c r="S16" s="79">
        <f>+Sklop9[[#This Row],[cena/enota brez DDV v EUR]]*Sklop9[[#This Row],[Okvirna količina]]</f>
        <v>0</v>
      </c>
      <c r="T16" s="79">
        <f>+Sklop9[[#This Row],[Končna cena/enoto mere (EUR) z DDV]]*Sklop9[[#This Row],[Okvirna količina]]</f>
        <v>0</v>
      </c>
      <c r="U16" s="116"/>
    </row>
    <row r="17" spans="1:21" s="55" customFormat="1" ht="24">
      <c r="A17" s="76" t="s">
        <v>3</v>
      </c>
      <c r="B17" s="76"/>
      <c r="C17" s="76">
        <v>116</v>
      </c>
      <c r="D17" s="210" t="s">
        <v>749</v>
      </c>
      <c r="E17" s="74" t="s">
        <v>415</v>
      </c>
      <c r="F17" s="310" t="s">
        <v>75</v>
      </c>
      <c r="G17" s="215"/>
      <c r="H17" s="223">
        <v>1000</v>
      </c>
      <c r="I17" s="217" t="s">
        <v>0</v>
      </c>
      <c r="J17" s="203"/>
      <c r="K17" s="209"/>
      <c r="L17" s="209"/>
      <c r="M17" s="204"/>
      <c r="N17" s="205"/>
      <c r="O17" s="205"/>
      <c r="P17" s="207"/>
      <c r="Q17" s="206">
        <f>+Sklop9[[#This Row],[cena/enota brez DDV v EUR]]*Sklop9[[#This Row],[Stopnja DDV (%)]]</f>
        <v>0</v>
      </c>
      <c r="R17" s="206">
        <f>+Sklop9[[#This Row],[cena/enota brez DDV v EUR]]+Sklop9[[#This Row],[Davek (EUR)]]</f>
        <v>0</v>
      </c>
      <c r="S17" s="206">
        <f>+Sklop9[[#This Row],[cena/enota brez DDV v EUR]]*Sklop9[[#This Row],[Okvirna količina]]</f>
        <v>0</v>
      </c>
      <c r="T17" s="206">
        <f>+Sklop9[[#This Row],[Končna cena/enoto mere (EUR) z DDV]]*Sklop9[[#This Row],[Okvirna količina]]</f>
        <v>0</v>
      </c>
      <c r="U17" s="224"/>
    </row>
    <row r="18" spans="1:21" s="55" customFormat="1" ht="24">
      <c r="A18" s="76" t="s">
        <v>4</v>
      </c>
      <c r="B18" s="76">
        <v>2002305</v>
      </c>
      <c r="C18" s="76">
        <v>116</v>
      </c>
      <c r="D18" s="291" t="s">
        <v>419</v>
      </c>
      <c r="E18" s="74" t="s">
        <v>415</v>
      </c>
      <c r="F18" s="310" t="s">
        <v>75</v>
      </c>
      <c r="G18" s="307"/>
      <c r="H18" s="308">
        <v>1000</v>
      </c>
      <c r="I18" s="226" t="s">
        <v>0</v>
      </c>
      <c r="J18" s="287"/>
      <c r="K18" s="288"/>
      <c r="L18" s="288"/>
      <c r="M18" s="293"/>
      <c r="N18" s="294"/>
      <c r="O18" s="294"/>
      <c r="P18" s="295"/>
      <c r="Q18" s="289">
        <f>+Sklop9[[#This Row],[cena/enota brez DDV v EUR]]*Sklop9[[#This Row],[Stopnja DDV (%)]]</f>
        <v>0</v>
      </c>
      <c r="R18" s="289">
        <f>+Sklop9[[#This Row],[cena/enota brez DDV v EUR]]+Sklop9[[#This Row],[Davek (EUR)]]</f>
        <v>0</v>
      </c>
      <c r="S18" s="289">
        <f>+Sklop9[[#This Row],[cena/enota brez DDV v EUR]]*Sklop9[[#This Row],[Okvirna količina]]</f>
        <v>0</v>
      </c>
      <c r="T18" s="289">
        <f>+Sklop9[[#This Row],[Končna cena/enoto mere (EUR) z DDV]]*Sklop9[[#This Row],[Okvirna količina]]</f>
        <v>0</v>
      </c>
      <c r="U18" s="309"/>
    </row>
    <row r="19" spans="1:21" s="55" customFormat="1" ht="24">
      <c r="A19" s="76" t="s">
        <v>5</v>
      </c>
      <c r="B19" s="76"/>
      <c r="C19" s="76">
        <v>116</v>
      </c>
      <c r="D19" s="291" t="s">
        <v>748</v>
      </c>
      <c r="E19" s="74" t="s">
        <v>415</v>
      </c>
      <c r="F19" s="310" t="s">
        <v>75</v>
      </c>
      <c r="G19" s="307"/>
      <c r="H19" s="308">
        <v>600</v>
      </c>
      <c r="I19" s="226" t="s">
        <v>0</v>
      </c>
      <c r="J19" s="287"/>
      <c r="K19" s="288"/>
      <c r="L19" s="288"/>
      <c r="M19" s="293"/>
      <c r="N19" s="294"/>
      <c r="O19" s="294"/>
      <c r="P19" s="295"/>
      <c r="Q19" s="289">
        <f>+Sklop9[[#This Row],[cena/enota brez DDV v EUR]]*Sklop9[[#This Row],[Stopnja DDV (%)]]</f>
        <v>0</v>
      </c>
      <c r="R19" s="289">
        <f>+Sklop9[[#This Row],[cena/enota brez DDV v EUR]]+Sklop9[[#This Row],[Davek (EUR)]]</f>
        <v>0</v>
      </c>
      <c r="S19" s="289">
        <f>+Sklop9[[#This Row],[cena/enota brez DDV v EUR]]*Sklop9[[#This Row],[Okvirna količina]]</f>
        <v>0</v>
      </c>
      <c r="T19" s="289">
        <f>+Sklop9[[#This Row],[Končna cena/enoto mere (EUR) z DDV]]*Sklop9[[#This Row],[Okvirna količina]]</f>
        <v>0</v>
      </c>
      <c r="U19" s="309"/>
    </row>
    <row r="20" spans="1:21" s="55" customFormat="1" ht="24">
      <c r="A20" s="76" t="s">
        <v>6</v>
      </c>
      <c r="B20" s="76">
        <v>2002309</v>
      </c>
      <c r="C20" s="76">
        <v>116</v>
      </c>
      <c r="D20" s="291" t="s">
        <v>747</v>
      </c>
      <c r="E20" s="74" t="s">
        <v>415</v>
      </c>
      <c r="F20" s="310" t="s">
        <v>75</v>
      </c>
      <c r="G20" s="307"/>
      <c r="H20" s="308">
        <v>1000</v>
      </c>
      <c r="I20" s="226" t="s">
        <v>0</v>
      </c>
      <c r="J20" s="287"/>
      <c r="K20" s="288"/>
      <c r="L20" s="288"/>
      <c r="M20" s="293"/>
      <c r="N20" s="294"/>
      <c r="O20" s="294"/>
      <c r="P20" s="295"/>
      <c r="Q20" s="289">
        <f>+Sklop9[[#This Row],[cena/enota brez DDV v EUR]]*Sklop9[[#This Row],[Stopnja DDV (%)]]</f>
        <v>0</v>
      </c>
      <c r="R20" s="289">
        <f>+Sklop9[[#This Row],[cena/enota brez DDV v EUR]]+Sklop9[[#This Row],[Davek (EUR)]]</f>
        <v>0</v>
      </c>
      <c r="S20" s="289">
        <f>+Sklop9[[#This Row],[cena/enota brez DDV v EUR]]*Sklop9[[#This Row],[Okvirna količina]]</f>
        <v>0</v>
      </c>
      <c r="T20" s="289">
        <f>+Sklop9[[#This Row],[Končna cena/enoto mere (EUR) z DDV]]*Sklop9[[#This Row],[Okvirna količina]]</f>
        <v>0</v>
      </c>
      <c r="U20" s="309"/>
    </row>
    <row r="21" spans="1:21" s="55" customFormat="1" ht="24">
      <c r="A21" s="76" t="s">
        <v>7</v>
      </c>
      <c r="B21" s="76"/>
      <c r="C21" s="76">
        <v>116</v>
      </c>
      <c r="D21" s="291" t="s">
        <v>746</v>
      </c>
      <c r="E21" s="74" t="s">
        <v>415</v>
      </c>
      <c r="F21" s="310" t="s">
        <v>75</v>
      </c>
      <c r="G21" s="307"/>
      <c r="H21" s="308">
        <v>500</v>
      </c>
      <c r="I21" s="226" t="s">
        <v>0</v>
      </c>
      <c r="J21" s="287"/>
      <c r="K21" s="288"/>
      <c r="L21" s="288"/>
      <c r="M21" s="293"/>
      <c r="N21" s="294"/>
      <c r="O21" s="294"/>
      <c r="P21" s="295"/>
      <c r="Q21" s="289">
        <f>+Sklop9[[#This Row],[cena/enota brez DDV v EUR]]*Sklop9[[#This Row],[Stopnja DDV (%)]]</f>
        <v>0</v>
      </c>
      <c r="R21" s="289">
        <f>+Sklop9[[#This Row],[cena/enota brez DDV v EUR]]+Sklop9[[#This Row],[Davek (EUR)]]</f>
        <v>0</v>
      </c>
      <c r="S21" s="289">
        <f>+Sklop9[[#This Row],[cena/enota brez DDV v EUR]]*Sklop9[[#This Row],[Okvirna količina]]</f>
        <v>0</v>
      </c>
      <c r="T21" s="289">
        <f>+Sklop9[[#This Row],[Končna cena/enoto mere (EUR) z DDV]]*Sklop9[[#This Row],[Okvirna količina]]</f>
        <v>0</v>
      </c>
      <c r="U21" s="309"/>
    </row>
    <row r="22" spans="1:21" s="55" customFormat="1" ht="24">
      <c r="A22" s="76" t="s">
        <v>8</v>
      </c>
      <c r="B22" s="76">
        <v>2002301</v>
      </c>
      <c r="C22" s="76">
        <v>116</v>
      </c>
      <c r="D22" s="291" t="s">
        <v>420</v>
      </c>
      <c r="E22" s="74" t="s">
        <v>415</v>
      </c>
      <c r="F22" s="310" t="s">
        <v>75</v>
      </c>
      <c r="G22" s="307"/>
      <c r="H22" s="308">
        <v>1000</v>
      </c>
      <c r="I22" s="226" t="s">
        <v>0</v>
      </c>
      <c r="J22" s="287"/>
      <c r="K22" s="288"/>
      <c r="L22" s="288"/>
      <c r="M22" s="293"/>
      <c r="N22" s="294"/>
      <c r="O22" s="294"/>
      <c r="P22" s="295"/>
      <c r="Q22" s="289">
        <f>+Sklop9[[#This Row],[cena/enota brez DDV v EUR]]*Sklop9[[#This Row],[Stopnja DDV (%)]]</f>
        <v>0</v>
      </c>
      <c r="R22" s="289">
        <f>+Sklop9[[#This Row],[cena/enota brez DDV v EUR]]+Sklop9[[#This Row],[Davek (EUR)]]</f>
        <v>0</v>
      </c>
      <c r="S22" s="289">
        <f>+Sklop9[[#This Row],[cena/enota brez DDV v EUR]]*Sklop9[[#This Row],[Okvirna količina]]</f>
        <v>0</v>
      </c>
      <c r="T22" s="289">
        <f>+Sklop9[[#This Row],[Končna cena/enoto mere (EUR) z DDV]]*Sklop9[[#This Row],[Okvirna količina]]</f>
        <v>0</v>
      </c>
      <c r="U22" s="309"/>
    </row>
    <row r="23" spans="1:21" s="55" customFormat="1" ht="24">
      <c r="A23" s="76" t="s">
        <v>9</v>
      </c>
      <c r="B23" s="76">
        <v>2002303</v>
      </c>
      <c r="C23" s="76">
        <v>116</v>
      </c>
      <c r="D23" s="291" t="s">
        <v>421</v>
      </c>
      <c r="E23" s="74" t="s">
        <v>415</v>
      </c>
      <c r="F23" s="310" t="s">
        <v>75</v>
      </c>
      <c r="G23" s="307"/>
      <c r="H23" s="308">
        <v>1500</v>
      </c>
      <c r="I23" s="226" t="s">
        <v>0</v>
      </c>
      <c r="J23" s="287"/>
      <c r="K23" s="288"/>
      <c r="L23" s="288"/>
      <c r="M23" s="293"/>
      <c r="N23" s="294"/>
      <c r="O23" s="294"/>
      <c r="P23" s="295"/>
      <c r="Q23" s="289">
        <f>+Sklop9[[#This Row],[cena/enota brez DDV v EUR]]*Sklop9[[#This Row],[Stopnja DDV (%)]]</f>
        <v>0</v>
      </c>
      <c r="R23" s="289">
        <f>+Sklop9[[#This Row],[cena/enota brez DDV v EUR]]+Sklop9[[#This Row],[Davek (EUR)]]</f>
        <v>0</v>
      </c>
      <c r="S23" s="289">
        <f>+Sklop9[[#This Row],[cena/enota brez DDV v EUR]]*Sklop9[[#This Row],[Okvirna količina]]</f>
        <v>0</v>
      </c>
      <c r="T23" s="289">
        <f>+Sklop9[[#This Row],[Končna cena/enoto mere (EUR) z DDV]]*Sklop9[[#This Row],[Okvirna količina]]</f>
        <v>0</v>
      </c>
      <c r="U23" s="309"/>
    </row>
    <row r="24" spans="1:21" s="55" customFormat="1" ht="36">
      <c r="A24" s="76" t="s">
        <v>10</v>
      </c>
      <c r="B24" s="76">
        <v>2002306</v>
      </c>
      <c r="C24" s="76">
        <v>116</v>
      </c>
      <c r="D24" s="291" t="s">
        <v>745</v>
      </c>
      <c r="E24" s="74" t="s">
        <v>415</v>
      </c>
      <c r="F24" s="310" t="s">
        <v>75</v>
      </c>
      <c r="G24" s="307"/>
      <c r="H24" s="308">
        <v>2000</v>
      </c>
      <c r="I24" s="226" t="s">
        <v>0</v>
      </c>
      <c r="J24" s="287"/>
      <c r="K24" s="288"/>
      <c r="L24" s="288"/>
      <c r="M24" s="293"/>
      <c r="N24" s="294"/>
      <c r="O24" s="294"/>
      <c r="P24" s="295"/>
      <c r="Q24" s="289">
        <f>+Sklop9[[#This Row],[cena/enota brez DDV v EUR]]*Sklop9[[#This Row],[Stopnja DDV (%)]]</f>
        <v>0</v>
      </c>
      <c r="R24" s="289">
        <f>+Sklop9[[#This Row],[cena/enota brez DDV v EUR]]+Sklop9[[#This Row],[Davek (EUR)]]</f>
        <v>0</v>
      </c>
      <c r="S24" s="289">
        <f>+Sklop9[[#This Row],[cena/enota brez DDV v EUR]]*Sklop9[[#This Row],[Okvirna količina]]</f>
        <v>0</v>
      </c>
      <c r="T24" s="289">
        <f>+Sklop9[[#This Row],[Končna cena/enoto mere (EUR) z DDV]]*Sklop9[[#This Row],[Okvirna količina]]</f>
        <v>0</v>
      </c>
      <c r="U24" s="309"/>
    </row>
    <row r="25" spans="1:21" s="55" customFormat="1" ht="36">
      <c r="A25" s="76" t="s">
        <v>11</v>
      </c>
      <c r="B25" s="76">
        <v>2002429</v>
      </c>
      <c r="C25" s="76">
        <v>116</v>
      </c>
      <c r="D25" s="291" t="s">
        <v>744</v>
      </c>
      <c r="E25" s="74" t="s">
        <v>415</v>
      </c>
      <c r="F25" s="310" t="s">
        <v>75</v>
      </c>
      <c r="G25" s="307"/>
      <c r="H25" s="426">
        <v>4000</v>
      </c>
      <c r="I25" s="427" t="s">
        <v>0</v>
      </c>
      <c r="J25" s="287"/>
      <c r="K25" s="288"/>
      <c r="L25" s="288"/>
      <c r="M25" s="293"/>
      <c r="N25" s="294"/>
      <c r="O25" s="294"/>
      <c r="P25" s="295"/>
      <c r="Q25" s="289">
        <f>+Sklop9[[#This Row],[cena/enota brez DDV v EUR]]*Sklop9[[#This Row],[Stopnja DDV (%)]]</f>
        <v>0</v>
      </c>
      <c r="R25" s="289">
        <f>+Sklop9[[#This Row],[cena/enota brez DDV v EUR]]+Sklop9[[#This Row],[Davek (EUR)]]</f>
        <v>0</v>
      </c>
      <c r="S25" s="289">
        <f>+Sklop9[[#This Row],[cena/enota brez DDV v EUR]]*Sklop9[[#This Row],[Okvirna količina]]</f>
        <v>0</v>
      </c>
      <c r="T25" s="289">
        <f>+Sklop9[[#This Row],[Končna cena/enoto mere (EUR) z DDV]]*Sklop9[[#This Row],[Okvirna količina]]</f>
        <v>0</v>
      </c>
      <c r="U25" s="309"/>
    </row>
    <row r="26" spans="1:21" s="55" customFormat="1" ht="36">
      <c r="A26" s="422" t="s">
        <v>12</v>
      </c>
      <c r="B26" s="422"/>
      <c r="C26" s="422">
        <v>116</v>
      </c>
      <c r="D26" s="423" t="s">
        <v>743</v>
      </c>
      <c r="E26" s="420" t="s">
        <v>884</v>
      </c>
      <c r="F26" s="425"/>
      <c r="G26" s="307"/>
      <c r="H26" s="308"/>
      <c r="I26" s="226"/>
      <c r="J26" s="287"/>
      <c r="K26" s="288"/>
      <c r="L26" s="288"/>
      <c r="M26" s="293"/>
      <c r="N26" s="294"/>
      <c r="O26" s="294"/>
      <c r="P26" s="295"/>
      <c r="Q26" s="289">
        <f>+Sklop9[[#This Row],[cena/enota brez DDV v EUR]]*Sklop9[[#This Row],[Stopnja DDV (%)]]</f>
        <v>0</v>
      </c>
      <c r="R26" s="289">
        <f>+Sklop9[[#This Row],[cena/enota brez DDV v EUR]]+Sklop9[[#This Row],[Davek (EUR)]]</f>
        <v>0</v>
      </c>
      <c r="S26" s="289">
        <f>+Sklop9[[#This Row],[cena/enota brez DDV v EUR]]*Sklop9[[#This Row],[Okvirna količina]]</f>
        <v>0</v>
      </c>
      <c r="T26" s="289">
        <f>+Sklop9[[#This Row],[Končna cena/enoto mere (EUR) z DDV]]*Sklop9[[#This Row],[Okvirna količina]]</f>
        <v>0</v>
      </c>
      <c r="U26" s="309"/>
    </row>
    <row r="27" spans="1:21" s="55" customFormat="1" ht="24">
      <c r="A27" s="76" t="s">
        <v>13</v>
      </c>
      <c r="B27" s="76">
        <v>2002537</v>
      </c>
      <c r="C27" s="76">
        <v>116</v>
      </c>
      <c r="D27" s="291" t="s">
        <v>422</v>
      </c>
      <c r="E27" s="74" t="s">
        <v>415</v>
      </c>
      <c r="F27" s="310" t="s">
        <v>75</v>
      </c>
      <c r="G27" s="307"/>
      <c r="H27" s="426">
        <v>1200</v>
      </c>
      <c r="I27" s="427" t="s">
        <v>0</v>
      </c>
      <c r="J27" s="287"/>
      <c r="K27" s="288"/>
      <c r="L27" s="288"/>
      <c r="M27" s="293"/>
      <c r="N27" s="294"/>
      <c r="O27" s="294"/>
      <c r="P27" s="295"/>
      <c r="Q27" s="289">
        <f>+Sklop9[[#This Row],[cena/enota brez DDV v EUR]]*Sklop9[[#This Row],[Stopnja DDV (%)]]</f>
        <v>0</v>
      </c>
      <c r="R27" s="289">
        <f>+Sklop9[[#This Row],[cena/enota brez DDV v EUR]]+Sklop9[[#This Row],[Davek (EUR)]]</f>
        <v>0</v>
      </c>
      <c r="S27" s="289">
        <f>+Sklop9[[#This Row],[cena/enota brez DDV v EUR]]*Sklop9[[#This Row],[Okvirna količina]]</f>
        <v>0</v>
      </c>
      <c r="T27" s="289">
        <f>+Sklop9[[#This Row],[Končna cena/enoto mere (EUR) z DDV]]*Sklop9[[#This Row],[Okvirna količina]]</f>
        <v>0</v>
      </c>
      <c r="U27" s="309"/>
    </row>
    <row r="28" spans="1:21" s="55" customFormat="1" ht="36">
      <c r="A28" s="422" t="s">
        <v>14</v>
      </c>
      <c r="B28" s="422"/>
      <c r="C28" s="422">
        <v>116</v>
      </c>
      <c r="D28" s="423" t="s">
        <v>742</v>
      </c>
      <c r="E28" s="420" t="s">
        <v>884</v>
      </c>
      <c r="F28" s="425"/>
      <c r="G28" s="307"/>
      <c r="H28" s="308"/>
      <c r="I28" s="226"/>
      <c r="J28" s="287"/>
      <c r="K28" s="288"/>
      <c r="L28" s="288"/>
      <c r="M28" s="293"/>
      <c r="N28" s="294"/>
      <c r="O28" s="294"/>
      <c r="P28" s="295"/>
      <c r="Q28" s="289">
        <f>+Sklop9[[#This Row],[cena/enota brez DDV v EUR]]*Sklop9[[#This Row],[Stopnja DDV (%)]]</f>
        <v>0</v>
      </c>
      <c r="R28" s="289">
        <f>+Sklop9[[#This Row],[cena/enota brez DDV v EUR]]+Sklop9[[#This Row],[Davek (EUR)]]</f>
        <v>0</v>
      </c>
      <c r="S28" s="289">
        <f>+Sklop9[[#This Row],[cena/enota brez DDV v EUR]]*Sklop9[[#This Row],[Okvirna količina]]</f>
        <v>0</v>
      </c>
      <c r="T28" s="289">
        <f>+Sklop9[[#This Row],[Končna cena/enoto mere (EUR) z DDV]]*Sklop9[[#This Row],[Okvirna količina]]</f>
        <v>0</v>
      </c>
      <c r="U28" s="309"/>
    </row>
    <row r="29" spans="1:21" s="55" customFormat="1" ht="24">
      <c r="A29" s="76" t="s">
        <v>15</v>
      </c>
      <c r="B29" s="76">
        <v>2003119</v>
      </c>
      <c r="C29" s="76">
        <v>116</v>
      </c>
      <c r="D29" s="291" t="s">
        <v>741</v>
      </c>
      <c r="E29" s="74" t="s">
        <v>415</v>
      </c>
      <c r="F29" s="310" t="s">
        <v>75</v>
      </c>
      <c r="G29" s="307"/>
      <c r="H29" s="426">
        <v>2000</v>
      </c>
      <c r="I29" s="427" t="s">
        <v>0</v>
      </c>
      <c r="J29" s="287"/>
      <c r="K29" s="288"/>
      <c r="L29" s="288"/>
      <c r="M29" s="293"/>
      <c r="N29" s="294"/>
      <c r="O29" s="294"/>
      <c r="P29" s="295"/>
      <c r="Q29" s="289">
        <f>+Sklop9[[#This Row],[cena/enota brez DDV v EUR]]*Sklop9[[#This Row],[Stopnja DDV (%)]]</f>
        <v>0</v>
      </c>
      <c r="R29" s="289">
        <f>+Sklop9[[#This Row],[cena/enota brez DDV v EUR]]+Sklop9[[#This Row],[Davek (EUR)]]</f>
        <v>0</v>
      </c>
      <c r="S29" s="289">
        <f>+Sklop9[[#This Row],[cena/enota brez DDV v EUR]]*Sklop9[[#This Row],[Okvirna količina]]</f>
        <v>0</v>
      </c>
      <c r="T29" s="289">
        <f>+Sklop9[[#This Row],[Končna cena/enoto mere (EUR) z DDV]]*Sklop9[[#This Row],[Okvirna količina]]</f>
        <v>0</v>
      </c>
      <c r="U29" s="309"/>
    </row>
    <row r="30" spans="1:21" s="55" customFormat="1" ht="24">
      <c r="A30" s="422" t="s">
        <v>16</v>
      </c>
      <c r="B30" s="422"/>
      <c r="C30" s="422">
        <v>116</v>
      </c>
      <c r="D30" s="423" t="s">
        <v>740</v>
      </c>
      <c r="E30" s="420" t="s">
        <v>884</v>
      </c>
      <c r="F30" s="425"/>
      <c r="G30" s="307"/>
      <c r="H30" s="308"/>
      <c r="I30" s="226"/>
      <c r="J30" s="287"/>
      <c r="K30" s="288"/>
      <c r="L30" s="288"/>
      <c r="M30" s="293"/>
      <c r="N30" s="294"/>
      <c r="O30" s="294"/>
      <c r="P30" s="295"/>
      <c r="Q30" s="289">
        <f>+Sklop9[[#This Row],[cena/enota brez DDV v EUR]]*Sklop9[[#This Row],[Stopnja DDV (%)]]</f>
        <v>0</v>
      </c>
      <c r="R30" s="289">
        <f>+Sklop9[[#This Row],[cena/enota brez DDV v EUR]]+Sklop9[[#This Row],[Davek (EUR)]]</f>
        <v>0</v>
      </c>
      <c r="S30" s="289">
        <f>+Sklop9[[#This Row],[cena/enota brez DDV v EUR]]*Sklop9[[#This Row],[Okvirna količina]]</f>
        <v>0</v>
      </c>
      <c r="T30" s="289">
        <f>+Sklop9[[#This Row],[Končna cena/enoto mere (EUR) z DDV]]*Sklop9[[#This Row],[Okvirna količina]]</f>
        <v>0</v>
      </c>
      <c r="U30" s="309"/>
    </row>
    <row r="31" spans="1:21" s="55" customFormat="1" ht="12">
      <c r="A31" s="76" t="s">
        <v>17</v>
      </c>
      <c r="B31" s="76"/>
      <c r="C31" s="76">
        <v>116</v>
      </c>
      <c r="D31" s="291" t="s">
        <v>423</v>
      </c>
      <c r="E31" s="74" t="s">
        <v>161</v>
      </c>
      <c r="F31" s="310" t="s">
        <v>75</v>
      </c>
      <c r="G31" s="307"/>
      <c r="H31" s="426">
        <v>1700</v>
      </c>
      <c r="I31" s="427" t="s">
        <v>0</v>
      </c>
      <c r="J31" s="287"/>
      <c r="K31" s="288"/>
      <c r="L31" s="288"/>
      <c r="M31" s="293"/>
      <c r="N31" s="294"/>
      <c r="O31" s="294"/>
      <c r="P31" s="295"/>
      <c r="Q31" s="289">
        <f>+Sklop9[[#This Row],[cena/enota brez DDV v EUR]]*Sklop9[[#This Row],[Stopnja DDV (%)]]</f>
        <v>0</v>
      </c>
      <c r="R31" s="289">
        <f>+Sklop9[[#This Row],[cena/enota brez DDV v EUR]]+Sklop9[[#This Row],[Davek (EUR)]]</f>
        <v>0</v>
      </c>
      <c r="S31" s="289">
        <f>+Sklop9[[#This Row],[cena/enota brez DDV v EUR]]*Sklop9[[#This Row],[Okvirna količina]]</f>
        <v>0</v>
      </c>
      <c r="T31" s="289">
        <f>+Sklop9[[#This Row],[Končna cena/enoto mere (EUR) z DDV]]*Sklop9[[#This Row],[Okvirna količina]]</f>
        <v>0</v>
      </c>
      <c r="U31" s="309"/>
    </row>
    <row r="32" spans="1:21" s="55" customFormat="1" ht="24">
      <c r="A32" s="422" t="s">
        <v>18</v>
      </c>
      <c r="B32" s="422"/>
      <c r="C32" s="422">
        <v>116</v>
      </c>
      <c r="D32" s="423" t="s">
        <v>739</v>
      </c>
      <c r="E32" s="420" t="s">
        <v>884</v>
      </c>
      <c r="F32" s="425"/>
      <c r="G32" s="307"/>
      <c r="H32" s="308"/>
      <c r="I32" s="226"/>
      <c r="J32" s="287"/>
      <c r="K32" s="288"/>
      <c r="L32" s="288"/>
      <c r="M32" s="293"/>
      <c r="N32" s="294"/>
      <c r="O32" s="294"/>
      <c r="P32" s="295"/>
      <c r="Q32" s="289">
        <f>+Sklop9[[#This Row],[cena/enota brez DDV v EUR]]*Sklop9[[#This Row],[Stopnja DDV (%)]]</f>
        <v>0</v>
      </c>
      <c r="R32" s="289">
        <f>+Sklop9[[#This Row],[cena/enota brez DDV v EUR]]+Sklop9[[#This Row],[Davek (EUR)]]</f>
        <v>0</v>
      </c>
      <c r="S32" s="289">
        <f>+Sklop9[[#This Row],[cena/enota brez DDV v EUR]]*Sklop9[[#This Row],[Okvirna količina]]</f>
        <v>0</v>
      </c>
      <c r="T32" s="289">
        <f>+Sklop9[[#This Row],[Končna cena/enoto mere (EUR) z DDV]]*Sklop9[[#This Row],[Okvirna količina]]</f>
        <v>0</v>
      </c>
      <c r="U32" s="309"/>
    </row>
    <row r="33" spans="1:21" s="55" customFormat="1" ht="24">
      <c r="A33" s="422" t="s">
        <v>19</v>
      </c>
      <c r="B33" s="422">
        <v>2003121</v>
      </c>
      <c r="C33" s="422">
        <v>116</v>
      </c>
      <c r="D33" s="423" t="s">
        <v>720</v>
      </c>
      <c r="E33" s="420" t="s">
        <v>884</v>
      </c>
      <c r="F33" s="425"/>
      <c r="G33" s="307"/>
      <c r="H33" s="308"/>
      <c r="I33" s="226"/>
      <c r="J33" s="287"/>
      <c r="K33" s="288"/>
      <c r="L33" s="288"/>
      <c r="M33" s="293"/>
      <c r="N33" s="294"/>
      <c r="O33" s="294"/>
      <c r="P33" s="295"/>
      <c r="Q33" s="289">
        <f>+Sklop9[[#This Row],[cena/enota brez DDV v EUR]]*Sklop9[[#This Row],[Stopnja DDV (%)]]</f>
        <v>0</v>
      </c>
      <c r="R33" s="289">
        <f>+Sklop9[[#This Row],[cena/enota brez DDV v EUR]]+Sklop9[[#This Row],[Davek (EUR)]]</f>
        <v>0</v>
      </c>
      <c r="S33" s="289">
        <f>+Sklop9[[#This Row],[cena/enota brez DDV v EUR]]*Sklop9[[#This Row],[Okvirna količina]]</f>
        <v>0</v>
      </c>
      <c r="T33" s="289">
        <f>+Sklop9[[#This Row],[Končna cena/enoto mere (EUR) z DDV]]*Sklop9[[#This Row],[Okvirna količina]]</f>
        <v>0</v>
      </c>
      <c r="U33" s="309"/>
    </row>
    <row r="34" spans="1:21" s="55" customFormat="1" ht="12">
      <c r="A34" s="76" t="s">
        <v>20</v>
      </c>
      <c r="B34" s="76">
        <v>2002247</v>
      </c>
      <c r="C34" s="76">
        <v>116</v>
      </c>
      <c r="D34" s="291" t="s">
        <v>414</v>
      </c>
      <c r="E34" s="285" t="s">
        <v>77</v>
      </c>
      <c r="F34" s="310" t="s">
        <v>0</v>
      </c>
      <c r="G34" s="307"/>
      <c r="H34" s="308">
        <v>700</v>
      </c>
      <c r="I34" s="226" t="s">
        <v>0</v>
      </c>
      <c r="J34" s="287"/>
      <c r="K34" s="288"/>
      <c r="L34" s="288"/>
      <c r="M34" s="293"/>
      <c r="N34" s="294"/>
      <c r="O34" s="294"/>
      <c r="P34" s="295"/>
      <c r="Q34" s="289">
        <f>+Sklop9[[#This Row],[cena/enota brez DDV v EUR]]*Sklop9[[#This Row],[Stopnja DDV (%)]]</f>
        <v>0</v>
      </c>
      <c r="R34" s="289">
        <f>+Sklop9[[#This Row],[cena/enota brez DDV v EUR]]+Sklop9[[#This Row],[Davek (EUR)]]</f>
        <v>0</v>
      </c>
      <c r="S34" s="289">
        <f>+Sklop9[[#This Row],[cena/enota brez DDV v EUR]]*Sklop9[[#This Row],[Okvirna količina]]</f>
        <v>0</v>
      </c>
      <c r="T34" s="289">
        <f>+Sklop9[[#This Row],[Končna cena/enoto mere (EUR) z DDV]]*Sklop9[[#This Row],[Okvirna količina]]</f>
        <v>0</v>
      </c>
      <c r="U34" s="309"/>
    </row>
    <row r="35" spans="1:21" s="55" customFormat="1" ht="12">
      <c r="A35" s="76" t="s">
        <v>21</v>
      </c>
      <c r="B35" s="76">
        <v>2003713</v>
      </c>
      <c r="C35" s="76">
        <v>124</v>
      </c>
      <c r="D35" s="291" t="s">
        <v>440</v>
      </c>
      <c r="E35" s="285">
        <v>40</v>
      </c>
      <c r="F35" s="310" t="s">
        <v>75</v>
      </c>
      <c r="G35" s="307"/>
      <c r="H35" s="308">
        <v>900</v>
      </c>
      <c r="I35" s="226" t="s">
        <v>159</v>
      </c>
      <c r="J35" s="287"/>
      <c r="K35" s="288"/>
      <c r="L35" s="288"/>
      <c r="M35" s="293"/>
      <c r="N35" s="294"/>
      <c r="O35" s="294"/>
      <c r="P35" s="295"/>
      <c r="Q35" s="289">
        <f>+Sklop9[[#This Row],[cena/enota brez DDV v EUR]]*Sklop9[[#This Row],[Stopnja DDV (%)]]</f>
        <v>0</v>
      </c>
      <c r="R35" s="289">
        <f>+Sklop9[[#This Row],[cena/enota brez DDV v EUR]]+Sklop9[[#This Row],[Davek (EUR)]]</f>
        <v>0</v>
      </c>
      <c r="S35" s="289">
        <f>+Sklop9[[#This Row],[cena/enota brez DDV v EUR]]*Sklop9[[#This Row],[Okvirna količina]]</f>
        <v>0</v>
      </c>
      <c r="T35" s="289">
        <f>+Sklop9[[#This Row],[Končna cena/enoto mere (EUR) z DDV]]*Sklop9[[#This Row],[Okvirna količina]]</f>
        <v>0</v>
      </c>
      <c r="U35" s="309"/>
    </row>
    <row r="36" spans="1:21" s="55" customFormat="1" ht="12">
      <c r="A36" s="76" t="s">
        <v>22</v>
      </c>
      <c r="B36" s="76">
        <v>2002316</v>
      </c>
      <c r="C36" s="76">
        <v>124</v>
      </c>
      <c r="D36" s="291" t="s">
        <v>437</v>
      </c>
      <c r="E36" s="285">
        <v>80</v>
      </c>
      <c r="F36" s="310" t="s">
        <v>75</v>
      </c>
      <c r="G36" s="307"/>
      <c r="H36" s="308">
        <v>50</v>
      </c>
      <c r="I36" s="226" t="s">
        <v>159</v>
      </c>
      <c r="J36" s="287"/>
      <c r="K36" s="288"/>
      <c r="L36" s="288"/>
      <c r="M36" s="293"/>
      <c r="N36" s="294"/>
      <c r="O36" s="294"/>
      <c r="P36" s="295"/>
      <c r="Q36" s="289">
        <f>+Sklop9[[#This Row],[cena/enota brez DDV v EUR]]*Sklop9[[#This Row],[Stopnja DDV (%)]]</f>
        <v>0</v>
      </c>
      <c r="R36" s="289">
        <f>+Sklop9[[#This Row],[cena/enota brez DDV v EUR]]+Sklop9[[#This Row],[Davek (EUR)]]</f>
        <v>0</v>
      </c>
      <c r="S36" s="289">
        <f>+Sklop9[[#This Row],[cena/enota brez DDV v EUR]]*Sklop9[[#This Row],[Okvirna količina]]</f>
        <v>0</v>
      </c>
      <c r="T36" s="289">
        <f>+Sklop9[[#This Row],[Končna cena/enoto mere (EUR) z DDV]]*Sklop9[[#This Row],[Okvirna količina]]</f>
        <v>0</v>
      </c>
      <c r="U36" s="309"/>
    </row>
    <row r="37" spans="1:21" s="55" customFormat="1" ht="12">
      <c r="A37" s="76" t="s">
        <v>23</v>
      </c>
      <c r="B37" s="76"/>
      <c r="C37" s="76">
        <v>124</v>
      </c>
      <c r="D37" s="291" t="s">
        <v>436</v>
      </c>
      <c r="E37" s="285">
        <v>40</v>
      </c>
      <c r="F37" s="310" t="s">
        <v>75</v>
      </c>
      <c r="G37" s="307"/>
      <c r="H37" s="308">
        <v>800</v>
      </c>
      <c r="I37" s="226" t="s">
        <v>159</v>
      </c>
      <c r="J37" s="287"/>
      <c r="K37" s="288"/>
      <c r="L37" s="288"/>
      <c r="M37" s="293"/>
      <c r="N37" s="294"/>
      <c r="O37" s="294"/>
      <c r="P37" s="295"/>
      <c r="Q37" s="289">
        <f>+Sklop9[[#This Row],[cena/enota brez DDV v EUR]]*Sklop9[[#This Row],[Stopnja DDV (%)]]</f>
        <v>0</v>
      </c>
      <c r="R37" s="289">
        <f>+Sklop9[[#This Row],[cena/enota brez DDV v EUR]]+Sklop9[[#This Row],[Davek (EUR)]]</f>
        <v>0</v>
      </c>
      <c r="S37" s="289">
        <f>+Sklop9[[#This Row],[cena/enota brez DDV v EUR]]*Sklop9[[#This Row],[Okvirna količina]]</f>
        <v>0</v>
      </c>
      <c r="T37" s="289">
        <f>+Sklop9[[#This Row],[Končna cena/enoto mere (EUR) z DDV]]*Sklop9[[#This Row],[Okvirna količina]]</f>
        <v>0</v>
      </c>
      <c r="U37" s="309"/>
    </row>
    <row r="38" spans="1:21" s="55" customFormat="1" ht="12">
      <c r="A38" s="76" t="s">
        <v>24</v>
      </c>
      <c r="B38" s="76"/>
      <c r="C38" s="76">
        <v>124</v>
      </c>
      <c r="D38" s="291" t="s">
        <v>436</v>
      </c>
      <c r="E38" s="285">
        <v>60</v>
      </c>
      <c r="F38" s="310" t="s">
        <v>75</v>
      </c>
      <c r="G38" s="307"/>
      <c r="H38" s="308">
        <v>120</v>
      </c>
      <c r="I38" s="226" t="s">
        <v>159</v>
      </c>
      <c r="J38" s="287"/>
      <c r="K38" s="288"/>
      <c r="L38" s="288"/>
      <c r="M38" s="293"/>
      <c r="N38" s="294"/>
      <c r="O38" s="294"/>
      <c r="P38" s="295"/>
      <c r="Q38" s="289">
        <f>+Sklop9[[#This Row],[cena/enota brez DDV v EUR]]*Sklop9[[#This Row],[Stopnja DDV (%)]]</f>
        <v>0</v>
      </c>
      <c r="R38" s="289">
        <f>+Sklop9[[#This Row],[cena/enota brez DDV v EUR]]+Sklop9[[#This Row],[Davek (EUR)]]</f>
        <v>0</v>
      </c>
      <c r="S38" s="289">
        <f>+Sklop9[[#This Row],[cena/enota brez DDV v EUR]]*Sklop9[[#This Row],[Okvirna količina]]</f>
        <v>0</v>
      </c>
      <c r="T38" s="289">
        <f>+Sklop9[[#This Row],[Končna cena/enoto mere (EUR) z DDV]]*Sklop9[[#This Row],[Okvirna količina]]</f>
        <v>0</v>
      </c>
      <c r="U38" s="309"/>
    </row>
    <row r="39" spans="1:21" s="55" customFormat="1" ht="12">
      <c r="A39" s="76" t="s">
        <v>25</v>
      </c>
      <c r="B39" s="76">
        <v>2003692</v>
      </c>
      <c r="C39" s="76">
        <v>124</v>
      </c>
      <c r="D39" s="291" t="s">
        <v>738</v>
      </c>
      <c r="E39" s="285">
        <v>40</v>
      </c>
      <c r="F39" s="310" t="s">
        <v>75</v>
      </c>
      <c r="G39" s="307"/>
      <c r="H39" s="308">
        <v>50</v>
      </c>
      <c r="I39" s="226" t="s">
        <v>159</v>
      </c>
      <c r="J39" s="287"/>
      <c r="K39" s="288"/>
      <c r="L39" s="288"/>
      <c r="M39" s="293"/>
      <c r="N39" s="294"/>
      <c r="O39" s="294"/>
      <c r="P39" s="295"/>
      <c r="Q39" s="289">
        <f>+Sklop9[[#This Row],[cena/enota brez DDV v EUR]]*Sklop9[[#This Row],[Stopnja DDV (%)]]</f>
        <v>0</v>
      </c>
      <c r="R39" s="289">
        <f>+Sklop9[[#This Row],[cena/enota brez DDV v EUR]]+Sklop9[[#This Row],[Davek (EUR)]]</f>
        <v>0</v>
      </c>
      <c r="S39" s="289">
        <f>+Sklop9[[#This Row],[cena/enota brez DDV v EUR]]*Sklop9[[#This Row],[Okvirna količina]]</f>
        <v>0</v>
      </c>
      <c r="T39" s="289">
        <f>+Sklop9[[#This Row],[Končna cena/enoto mere (EUR) z DDV]]*Sklop9[[#This Row],[Okvirna količina]]</f>
        <v>0</v>
      </c>
      <c r="U39" s="309"/>
    </row>
    <row r="40" spans="1:21" s="55" customFormat="1" ht="12">
      <c r="A40" s="76" t="s">
        <v>26</v>
      </c>
      <c r="B40" s="76"/>
      <c r="C40" s="76">
        <v>124</v>
      </c>
      <c r="D40" s="291" t="s">
        <v>435</v>
      </c>
      <c r="E40" s="285">
        <v>80</v>
      </c>
      <c r="F40" s="310" t="s">
        <v>75</v>
      </c>
      <c r="G40" s="307"/>
      <c r="H40" s="308">
        <v>50</v>
      </c>
      <c r="I40" s="226" t="s">
        <v>159</v>
      </c>
      <c r="J40" s="287"/>
      <c r="K40" s="288"/>
      <c r="L40" s="288"/>
      <c r="M40" s="293"/>
      <c r="N40" s="294"/>
      <c r="O40" s="294"/>
      <c r="P40" s="295"/>
      <c r="Q40" s="289">
        <f>+Sklop9[[#This Row],[cena/enota brez DDV v EUR]]*Sklop9[[#This Row],[Stopnja DDV (%)]]</f>
        <v>0</v>
      </c>
      <c r="R40" s="289">
        <f>+Sklop9[[#This Row],[cena/enota brez DDV v EUR]]+Sklop9[[#This Row],[Davek (EUR)]]</f>
        <v>0</v>
      </c>
      <c r="S40" s="289">
        <f>+Sklop9[[#This Row],[cena/enota brez DDV v EUR]]*Sklop9[[#This Row],[Okvirna količina]]</f>
        <v>0</v>
      </c>
      <c r="T40" s="289">
        <f>+Sklop9[[#This Row],[Končna cena/enoto mere (EUR) z DDV]]*Sklop9[[#This Row],[Okvirna količina]]</f>
        <v>0</v>
      </c>
      <c r="U40" s="309"/>
    </row>
    <row r="41" spans="1:21" s="55" customFormat="1" ht="12">
      <c r="A41" s="76" t="s">
        <v>27</v>
      </c>
      <c r="B41" s="76">
        <v>2002450</v>
      </c>
      <c r="C41" s="76">
        <v>124</v>
      </c>
      <c r="D41" s="291" t="s">
        <v>434</v>
      </c>
      <c r="E41" s="285">
        <v>40</v>
      </c>
      <c r="F41" s="310" t="s">
        <v>75</v>
      </c>
      <c r="G41" s="307"/>
      <c r="H41" s="308">
        <v>700</v>
      </c>
      <c r="I41" s="226" t="s">
        <v>159</v>
      </c>
      <c r="J41" s="287"/>
      <c r="K41" s="288"/>
      <c r="L41" s="288"/>
      <c r="M41" s="293"/>
      <c r="N41" s="294"/>
      <c r="O41" s="294"/>
      <c r="P41" s="295"/>
      <c r="Q41" s="289">
        <f>+Sklop9[[#This Row],[cena/enota brez DDV v EUR]]*Sklop9[[#This Row],[Stopnja DDV (%)]]</f>
        <v>0</v>
      </c>
      <c r="R41" s="289">
        <f>+Sklop9[[#This Row],[cena/enota brez DDV v EUR]]+Sklop9[[#This Row],[Davek (EUR)]]</f>
        <v>0</v>
      </c>
      <c r="S41" s="289">
        <f>+Sklop9[[#This Row],[cena/enota brez DDV v EUR]]*Sklop9[[#This Row],[Okvirna količina]]</f>
        <v>0</v>
      </c>
      <c r="T41" s="289">
        <f>+Sklop9[[#This Row],[Končna cena/enoto mere (EUR) z DDV]]*Sklop9[[#This Row],[Okvirna količina]]</f>
        <v>0</v>
      </c>
      <c r="U41" s="309"/>
    </row>
    <row r="42" spans="1:21" s="55" customFormat="1" ht="12">
      <c r="A42" s="76" t="s">
        <v>28</v>
      </c>
      <c r="B42" s="76">
        <v>2003249</v>
      </c>
      <c r="C42" s="76">
        <v>124</v>
      </c>
      <c r="D42" s="291" t="s">
        <v>737</v>
      </c>
      <c r="E42" s="285">
        <v>60</v>
      </c>
      <c r="F42" s="310" t="s">
        <v>75</v>
      </c>
      <c r="G42" s="307"/>
      <c r="H42" s="308">
        <v>400</v>
      </c>
      <c r="I42" s="226" t="s">
        <v>159</v>
      </c>
      <c r="J42" s="287"/>
      <c r="K42" s="288"/>
      <c r="L42" s="288"/>
      <c r="M42" s="293"/>
      <c r="N42" s="294"/>
      <c r="O42" s="294"/>
      <c r="P42" s="295"/>
      <c r="Q42" s="289">
        <f>+Sklop9[[#This Row],[cena/enota brez DDV v EUR]]*Sklop9[[#This Row],[Stopnja DDV (%)]]</f>
        <v>0</v>
      </c>
      <c r="R42" s="289">
        <f>+Sklop9[[#This Row],[cena/enota brez DDV v EUR]]+Sklop9[[#This Row],[Davek (EUR)]]</f>
        <v>0</v>
      </c>
      <c r="S42" s="289">
        <f>+Sklop9[[#This Row],[cena/enota brez DDV v EUR]]*Sklop9[[#This Row],[Okvirna količina]]</f>
        <v>0</v>
      </c>
      <c r="T42" s="289">
        <f>+Sklop9[[#This Row],[Končna cena/enoto mere (EUR) z DDV]]*Sklop9[[#This Row],[Okvirna količina]]</f>
        <v>0</v>
      </c>
      <c r="U42" s="309"/>
    </row>
    <row r="43" spans="1:21" s="55" customFormat="1" ht="12">
      <c r="A43" s="76" t="s">
        <v>29</v>
      </c>
      <c r="B43" s="76">
        <v>2003689</v>
      </c>
      <c r="C43" s="76">
        <v>124</v>
      </c>
      <c r="D43" s="291" t="s">
        <v>433</v>
      </c>
      <c r="E43" s="285">
        <v>40</v>
      </c>
      <c r="F43" s="310" t="s">
        <v>75</v>
      </c>
      <c r="G43" s="307"/>
      <c r="H43" s="308">
        <v>6500</v>
      </c>
      <c r="I43" s="226" t="s">
        <v>159</v>
      </c>
      <c r="J43" s="287"/>
      <c r="K43" s="288"/>
      <c r="L43" s="288"/>
      <c r="M43" s="293"/>
      <c r="N43" s="294"/>
      <c r="O43" s="294"/>
      <c r="P43" s="295"/>
      <c r="Q43" s="289">
        <f>+Sklop9[[#This Row],[cena/enota brez DDV v EUR]]*Sklop9[[#This Row],[Stopnja DDV (%)]]</f>
        <v>0</v>
      </c>
      <c r="R43" s="289">
        <f>+Sklop9[[#This Row],[cena/enota brez DDV v EUR]]+Sklop9[[#This Row],[Davek (EUR)]]</f>
        <v>0</v>
      </c>
      <c r="S43" s="289">
        <f>+Sklop9[[#This Row],[cena/enota brez DDV v EUR]]*Sklop9[[#This Row],[Okvirna količina]]</f>
        <v>0</v>
      </c>
      <c r="T43" s="289">
        <f>+Sklop9[[#This Row],[Končna cena/enoto mere (EUR) z DDV]]*Sklop9[[#This Row],[Okvirna količina]]</f>
        <v>0</v>
      </c>
      <c r="U43" s="309"/>
    </row>
    <row r="44" spans="1:21" s="55" customFormat="1" ht="12">
      <c r="A44" s="76" t="s">
        <v>30</v>
      </c>
      <c r="B44" s="76">
        <v>2003688</v>
      </c>
      <c r="C44" s="76">
        <v>124</v>
      </c>
      <c r="D44" s="291" t="s">
        <v>736</v>
      </c>
      <c r="E44" s="285">
        <v>60</v>
      </c>
      <c r="F44" s="310" t="s">
        <v>75</v>
      </c>
      <c r="G44" s="307"/>
      <c r="H44" s="308">
        <v>500</v>
      </c>
      <c r="I44" s="226" t="s">
        <v>159</v>
      </c>
      <c r="J44" s="287"/>
      <c r="K44" s="288"/>
      <c r="L44" s="288"/>
      <c r="M44" s="293"/>
      <c r="N44" s="294"/>
      <c r="O44" s="294"/>
      <c r="P44" s="295"/>
      <c r="Q44" s="289">
        <f>+Sklop9[[#This Row],[cena/enota brez DDV v EUR]]*Sklop9[[#This Row],[Stopnja DDV (%)]]</f>
        <v>0</v>
      </c>
      <c r="R44" s="289">
        <f>+Sklop9[[#This Row],[cena/enota brez DDV v EUR]]+Sklop9[[#This Row],[Davek (EUR)]]</f>
        <v>0</v>
      </c>
      <c r="S44" s="289">
        <f>+Sklop9[[#This Row],[cena/enota brez DDV v EUR]]*Sklop9[[#This Row],[Okvirna količina]]</f>
        <v>0</v>
      </c>
      <c r="T44" s="289">
        <f>+Sklop9[[#This Row],[Končna cena/enoto mere (EUR) z DDV]]*Sklop9[[#This Row],[Okvirna količina]]</f>
        <v>0</v>
      </c>
      <c r="U44" s="309"/>
    </row>
    <row r="45" spans="1:21" s="55" customFormat="1" ht="12">
      <c r="A45" s="76" t="s">
        <v>31</v>
      </c>
      <c r="B45" s="76">
        <v>2003400</v>
      </c>
      <c r="C45" s="76">
        <v>124</v>
      </c>
      <c r="D45" s="291" t="s">
        <v>432</v>
      </c>
      <c r="E45" s="285">
        <v>40</v>
      </c>
      <c r="F45" s="310" t="s">
        <v>75</v>
      </c>
      <c r="G45" s="307"/>
      <c r="H45" s="308">
        <v>4500</v>
      </c>
      <c r="I45" s="226" t="s">
        <v>159</v>
      </c>
      <c r="J45" s="287"/>
      <c r="K45" s="288"/>
      <c r="L45" s="288"/>
      <c r="M45" s="293"/>
      <c r="N45" s="294"/>
      <c r="O45" s="294"/>
      <c r="P45" s="295"/>
      <c r="Q45" s="289">
        <f>+Sklop9[[#This Row],[cena/enota brez DDV v EUR]]*Sklop9[[#This Row],[Stopnja DDV (%)]]</f>
        <v>0</v>
      </c>
      <c r="R45" s="289">
        <f>+Sklop9[[#This Row],[cena/enota brez DDV v EUR]]+Sklop9[[#This Row],[Davek (EUR)]]</f>
        <v>0</v>
      </c>
      <c r="S45" s="289">
        <f>+Sklop9[[#This Row],[cena/enota brez DDV v EUR]]*Sklop9[[#This Row],[Okvirna količina]]</f>
        <v>0</v>
      </c>
      <c r="T45" s="289">
        <f>+Sklop9[[#This Row],[Končna cena/enoto mere (EUR) z DDV]]*Sklop9[[#This Row],[Okvirna količina]]</f>
        <v>0</v>
      </c>
      <c r="U45" s="309"/>
    </row>
    <row r="46" spans="1:21" s="55" customFormat="1" ht="12">
      <c r="A46" s="76" t="s">
        <v>32</v>
      </c>
      <c r="B46" s="76">
        <v>2002314</v>
      </c>
      <c r="C46" s="76">
        <v>124</v>
      </c>
      <c r="D46" s="291" t="s">
        <v>432</v>
      </c>
      <c r="E46" s="285">
        <v>60</v>
      </c>
      <c r="F46" s="310" t="s">
        <v>75</v>
      </c>
      <c r="G46" s="307"/>
      <c r="H46" s="308">
        <v>100</v>
      </c>
      <c r="I46" s="226" t="s">
        <v>159</v>
      </c>
      <c r="J46" s="287"/>
      <c r="K46" s="288"/>
      <c r="L46" s="288"/>
      <c r="M46" s="293"/>
      <c r="N46" s="294"/>
      <c r="O46" s="294"/>
      <c r="P46" s="295"/>
      <c r="Q46" s="289">
        <f>+Sklop9[[#This Row],[cena/enota brez DDV v EUR]]*Sklop9[[#This Row],[Stopnja DDV (%)]]</f>
        <v>0</v>
      </c>
      <c r="R46" s="289">
        <f>+Sklop9[[#This Row],[cena/enota brez DDV v EUR]]+Sklop9[[#This Row],[Davek (EUR)]]</f>
        <v>0</v>
      </c>
      <c r="S46" s="289">
        <f>+Sklop9[[#This Row],[cena/enota brez DDV v EUR]]*Sklop9[[#This Row],[Okvirna količina]]</f>
        <v>0</v>
      </c>
      <c r="T46" s="289">
        <f>+Sklop9[[#This Row],[Končna cena/enoto mere (EUR) z DDV]]*Sklop9[[#This Row],[Okvirna količina]]</f>
        <v>0</v>
      </c>
      <c r="U46" s="309"/>
    </row>
    <row r="47" spans="1:21" s="55" customFormat="1" ht="12">
      <c r="A47" s="76" t="s">
        <v>33</v>
      </c>
      <c r="B47" s="76"/>
      <c r="C47" s="76">
        <v>124</v>
      </c>
      <c r="D47" s="291" t="s">
        <v>735</v>
      </c>
      <c r="E47" s="285">
        <v>40</v>
      </c>
      <c r="F47" s="310" t="s">
        <v>75</v>
      </c>
      <c r="G47" s="307"/>
      <c r="H47" s="308">
        <v>5000</v>
      </c>
      <c r="I47" s="226" t="s">
        <v>159</v>
      </c>
      <c r="J47" s="287"/>
      <c r="K47" s="288"/>
      <c r="L47" s="288"/>
      <c r="M47" s="293"/>
      <c r="N47" s="294"/>
      <c r="O47" s="294"/>
      <c r="P47" s="295"/>
      <c r="Q47" s="289">
        <f>+Sklop9[[#This Row],[cena/enota brez DDV v EUR]]*Sklop9[[#This Row],[Stopnja DDV (%)]]</f>
        <v>0</v>
      </c>
      <c r="R47" s="289">
        <f>+Sklop9[[#This Row],[cena/enota brez DDV v EUR]]+Sklop9[[#This Row],[Davek (EUR)]]</f>
        <v>0</v>
      </c>
      <c r="S47" s="289">
        <f>+Sklop9[[#This Row],[cena/enota brez DDV v EUR]]*Sklop9[[#This Row],[Okvirna količina]]</f>
        <v>0</v>
      </c>
      <c r="T47" s="289">
        <f>+Sklop9[[#This Row],[Končna cena/enoto mere (EUR) z DDV]]*Sklop9[[#This Row],[Okvirna količina]]</f>
        <v>0</v>
      </c>
      <c r="U47" s="309"/>
    </row>
    <row r="48" spans="1:21" s="55" customFormat="1" ht="12">
      <c r="A48" s="76" t="s">
        <v>34</v>
      </c>
      <c r="B48" s="76"/>
      <c r="C48" s="76">
        <v>124</v>
      </c>
      <c r="D48" s="291" t="s">
        <v>734</v>
      </c>
      <c r="E48" s="285">
        <v>60</v>
      </c>
      <c r="F48" s="310" t="s">
        <v>75</v>
      </c>
      <c r="G48" s="307"/>
      <c r="H48" s="308">
        <v>100</v>
      </c>
      <c r="I48" s="226" t="s">
        <v>159</v>
      </c>
      <c r="J48" s="287"/>
      <c r="K48" s="288"/>
      <c r="L48" s="288"/>
      <c r="M48" s="293"/>
      <c r="N48" s="294"/>
      <c r="O48" s="294"/>
      <c r="P48" s="295"/>
      <c r="Q48" s="289">
        <f>+Sklop9[[#This Row],[cena/enota brez DDV v EUR]]*Sklop9[[#This Row],[Stopnja DDV (%)]]</f>
        <v>0</v>
      </c>
      <c r="R48" s="289">
        <f>+Sklop9[[#This Row],[cena/enota brez DDV v EUR]]+Sklop9[[#This Row],[Davek (EUR)]]</f>
        <v>0</v>
      </c>
      <c r="S48" s="289">
        <f>+Sklop9[[#This Row],[cena/enota brez DDV v EUR]]*Sklop9[[#This Row],[Okvirna količina]]</f>
        <v>0</v>
      </c>
      <c r="T48" s="289">
        <f>+Sklop9[[#This Row],[Končna cena/enoto mere (EUR) z DDV]]*Sklop9[[#This Row],[Okvirna količina]]</f>
        <v>0</v>
      </c>
      <c r="U48" s="309"/>
    </row>
    <row r="49" spans="1:21" s="55" customFormat="1" ht="12">
      <c r="A49" s="76" t="s">
        <v>151</v>
      </c>
      <c r="B49" s="76">
        <v>2003690</v>
      </c>
      <c r="C49" s="76">
        <v>124</v>
      </c>
      <c r="D49" s="291" t="s">
        <v>733</v>
      </c>
      <c r="E49" s="285">
        <v>40</v>
      </c>
      <c r="F49" s="310" t="s">
        <v>75</v>
      </c>
      <c r="G49" s="307"/>
      <c r="H49" s="308">
        <v>1000</v>
      </c>
      <c r="I49" s="226" t="s">
        <v>159</v>
      </c>
      <c r="J49" s="287"/>
      <c r="K49" s="288"/>
      <c r="L49" s="288"/>
      <c r="M49" s="293"/>
      <c r="N49" s="294"/>
      <c r="O49" s="294"/>
      <c r="P49" s="295"/>
      <c r="Q49" s="289">
        <f>+Sklop9[[#This Row],[cena/enota brez DDV v EUR]]*Sklop9[[#This Row],[Stopnja DDV (%)]]</f>
        <v>0</v>
      </c>
      <c r="R49" s="289">
        <f>+Sklop9[[#This Row],[cena/enota brez DDV v EUR]]+Sklop9[[#This Row],[Davek (EUR)]]</f>
        <v>0</v>
      </c>
      <c r="S49" s="289">
        <f>+Sklop9[[#This Row],[cena/enota brez DDV v EUR]]*Sklop9[[#This Row],[Okvirna količina]]</f>
        <v>0</v>
      </c>
      <c r="T49" s="289">
        <f>+Sklop9[[#This Row],[Končna cena/enoto mere (EUR) z DDV]]*Sklop9[[#This Row],[Okvirna količina]]</f>
        <v>0</v>
      </c>
      <c r="U49" s="309"/>
    </row>
    <row r="50" spans="1:21" s="55" customFormat="1" ht="12">
      <c r="A50" s="76" t="s">
        <v>152</v>
      </c>
      <c r="B50" s="76"/>
      <c r="C50" s="76">
        <v>124</v>
      </c>
      <c r="D50" s="291" t="s">
        <v>733</v>
      </c>
      <c r="E50" s="285">
        <v>60</v>
      </c>
      <c r="F50" s="310" t="s">
        <v>75</v>
      </c>
      <c r="G50" s="307"/>
      <c r="H50" s="308">
        <v>50</v>
      </c>
      <c r="I50" s="226" t="s">
        <v>159</v>
      </c>
      <c r="J50" s="287"/>
      <c r="K50" s="288"/>
      <c r="L50" s="288"/>
      <c r="M50" s="293"/>
      <c r="N50" s="294"/>
      <c r="O50" s="294"/>
      <c r="P50" s="295"/>
      <c r="Q50" s="289">
        <f>+Sklop9[[#This Row],[cena/enota brez DDV v EUR]]*Sklop9[[#This Row],[Stopnja DDV (%)]]</f>
        <v>0</v>
      </c>
      <c r="R50" s="289">
        <f>+Sklop9[[#This Row],[cena/enota brez DDV v EUR]]+Sklop9[[#This Row],[Davek (EUR)]]</f>
        <v>0</v>
      </c>
      <c r="S50" s="289">
        <f>+Sklop9[[#This Row],[cena/enota brez DDV v EUR]]*Sklop9[[#This Row],[Okvirna količina]]</f>
        <v>0</v>
      </c>
      <c r="T50" s="289">
        <f>+Sklop9[[#This Row],[Končna cena/enoto mere (EUR) z DDV]]*Sklop9[[#This Row],[Okvirna količina]]</f>
        <v>0</v>
      </c>
      <c r="U50" s="309"/>
    </row>
    <row r="51" spans="1:21" s="55" customFormat="1" ht="12">
      <c r="A51" s="76" t="s">
        <v>153</v>
      </c>
      <c r="B51" s="76">
        <v>2003691</v>
      </c>
      <c r="C51" s="76">
        <v>124</v>
      </c>
      <c r="D51" s="291" t="s">
        <v>732</v>
      </c>
      <c r="E51" s="285">
        <v>40</v>
      </c>
      <c r="F51" s="310" t="s">
        <v>75</v>
      </c>
      <c r="G51" s="307"/>
      <c r="H51" s="308">
        <v>2400</v>
      </c>
      <c r="I51" s="226" t="s">
        <v>159</v>
      </c>
      <c r="J51" s="287"/>
      <c r="K51" s="288"/>
      <c r="L51" s="288"/>
      <c r="M51" s="293"/>
      <c r="N51" s="294"/>
      <c r="O51" s="294"/>
      <c r="P51" s="295"/>
      <c r="Q51" s="289">
        <f>+Sklop9[[#This Row],[cena/enota brez DDV v EUR]]*Sklop9[[#This Row],[Stopnja DDV (%)]]</f>
        <v>0</v>
      </c>
      <c r="R51" s="289">
        <f>+Sklop9[[#This Row],[cena/enota brez DDV v EUR]]+Sklop9[[#This Row],[Davek (EUR)]]</f>
        <v>0</v>
      </c>
      <c r="S51" s="289">
        <f>+Sklop9[[#This Row],[cena/enota brez DDV v EUR]]*Sklop9[[#This Row],[Okvirna količina]]</f>
        <v>0</v>
      </c>
      <c r="T51" s="289">
        <f>+Sklop9[[#This Row],[Končna cena/enoto mere (EUR) z DDV]]*Sklop9[[#This Row],[Okvirna količina]]</f>
        <v>0</v>
      </c>
      <c r="U51" s="309"/>
    </row>
    <row r="52" spans="1:21" s="55" customFormat="1" ht="12">
      <c r="A52" s="76" t="s">
        <v>154</v>
      </c>
      <c r="B52" s="76"/>
      <c r="C52" s="76">
        <v>124</v>
      </c>
      <c r="D52" s="291" t="s">
        <v>732</v>
      </c>
      <c r="E52" s="285">
        <v>60</v>
      </c>
      <c r="F52" s="310" t="s">
        <v>75</v>
      </c>
      <c r="G52" s="307"/>
      <c r="H52" s="308">
        <v>100</v>
      </c>
      <c r="I52" s="226" t="s">
        <v>159</v>
      </c>
      <c r="J52" s="287"/>
      <c r="K52" s="288"/>
      <c r="L52" s="288"/>
      <c r="M52" s="293"/>
      <c r="N52" s="294"/>
      <c r="O52" s="294"/>
      <c r="P52" s="295"/>
      <c r="Q52" s="289">
        <f>+Sklop9[[#This Row],[cena/enota brez DDV v EUR]]*Sklop9[[#This Row],[Stopnja DDV (%)]]</f>
        <v>0</v>
      </c>
      <c r="R52" s="289">
        <f>+Sklop9[[#This Row],[cena/enota brez DDV v EUR]]+Sklop9[[#This Row],[Davek (EUR)]]</f>
        <v>0</v>
      </c>
      <c r="S52" s="289">
        <f>+Sklop9[[#This Row],[cena/enota brez DDV v EUR]]*Sklop9[[#This Row],[Okvirna količina]]</f>
        <v>0</v>
      </c>
      <c r="T52" s="289">
        <f>+Sklop9[[#This Row],[Končna cena/enoto mere (EUR) z DDV]]*Sklop9[[#This Row],[Okvirna količina]]</f>
        <v>0</v>
      </c>
      <c r="U52" s="309"/>
    </row>
    <row r="53" spans="1:21" s="55" customFormat="1" ht="12">
      <c r="A53" s="76" t="s">
        <v>155</v>
      </c>
      <c r="B53" s="76">
        <v>2002313</v>
      </c>
      <c r="C53" s="76">
        <v>124</v>
      </c>
      <c r="D53" s="291" t="s">
        <v>731</v>
      </c>
      <c r="E53" s="285">
        <v>40</v>
      </c>
      <c r="F53" s="310" t="s">
        <v>75</v>
      </c>
      <c r="G53" s="307"/>
      <c r="H53" s="308">
        <v>2800</v>
      </c>
      <c r="I53" s="226" t="s">
        <v>159</v>
      </c>
      <c r="J53" s="287"/>
      <c r="K53" s="288"/>
      <c r="L53" s="288"/>
      <c r="M53" s="293"/>
      <c r="N53" s="294"/>
      <c r="O53" s="294"/>
      <c r="P53" s="295"/>
      <c r="Q53" s="289">
        <f>+Sklop9[[#This Row],[cena/enota brez DDV v EUR]]*Sklop9[[#This Row],[Stopnja DDV (%)]]</f>
        <v>0</v>
      </c>
      <c r="R53" s="289">
        <f>+Sklop9[[#This Row],[cena/enota brez DDV v EUR]]+Sklop9[[#This Row],[Davek (EUR)]]</f>
        <v>0</v>
      </c>
      <c r="S53" s="289">
        <f>+Sklop9[[#This Row],[cena/enota brez DDV v EUR]]*Sklop9[[#This Row],[Okvirna količina]]</f>
        <v>0</v>
      </c>
      <c r="T53" s="289">
        <f>+Sklop9[[#This Row],[Končna cena/enoto mere (EUR) z DDV]]*Sklop9[[#This Row],[Okvirna količina]]</f>
        <v>0</v>
      </c>
      <c r="U53" s="309"/>
    </row>
    <row r="54" spans="1:21" s="55" customFormat="1" ht="12">
      <c r="A54" s="76" t="s">
        <v>156</v>
      </c>
      <c r="B54" s="76">
        <v>2002603</v>
      </c>
      <c r="C54" s="76">
        <v>124</v>
      </c>
      <c r="D54" s="291" t="s">
        <v>731</v>
      </c>
      <c r="E54" s="285">
        <v>60</v>
      </c>
      <c r="F54" s="310" t="s">
        <v>75</v>
      </c>
      <c r="G54" s="307"/>
      <c r="H54" s="308">
        <v>400</v>
      </c>
      <c r="I54" s="226" t="s">
        <v>159</v>
      </c>
      <c r="J54" s="287"/>
      <c r="K54" s="288"/>
      <c r="L54" s="288"/>
      <c r="M54" s="293"/>
      <c r="N54" s="294"/>
      <c r="O54" s="294"/>
      <c r="P54" s="295"/>
      <c r="Q54" s="289">
        <f>+Sklop9[[#This Row],[cena/enota brez DDV v EUR]]*Sklop9[[#This Row],[Stopnja DDV (%)]]</f>
        <v>0</v>
      </c>
      <c r="R54" s="289">
        <f>+Sklop9[[#This Row],[cena/enota brez DDV v EUR]]+Sklop9[[#This Row],[Davek (EUR)]]</f>
        <v>0</v>
      </c>
      <c r="S54" s="289">
        <f>+Sklop9[[#This Row],[cena/enota brez DDV v EUR]]*Sklop9[[#This Row],[Okvirna količina]]</f>
        <v>0</v>
      </c>
      <c r="T54" s="289">
        <f>+Sklop9[[#This Row],[Končna cena/enoto mere (EUR) z DDV]]*Sklop9[[#This Row],[Okvirna količina]]</f>
        <v>0</v>
      </c>
      <c r="U54" s="309"/>
    </row>
    <row r="55" spans="1:21" s="55" customFormat="1" ht="12">
      <c r="A55" s="76" t="s">
        <v>157</v>
      </c>
      <c r="B55" s="76"/>
      <c r="C55" s="76">
        <v>124</v>
      </c>
      <c r="D55" s="291" t="s">
        <v>730</v>
      </c>
      <c r="E55" s="285">
        <v>40</v>
      </c>
      <c r="F55" s="310" t="s">
        <v>75</v>
      </c>
      <c r="G55" s="307"/>
      <c r="H55" s="308">
        <v>800</v>
      </c>
      <c r="I55" s="226" t="s">
        <v>159</v>
      </c>
      <c r="J55" s="287"/>
      <c r="K55" s="288"/>
      <c r="L55" s="288"/>
      <c r="M55" s="293"/>
      <c r="N55" s="294"/>
      <c r="O55" s="294"/>
      <c r="P55" s="295"/>
      <c r="Q55" s="289">
        <f>+Sklop9[[#This Row],[cena/enota brez DDV v EUR]]*Sklop9[[#This Row],[Stopnja DDV (%)]]</f>
        <v>0</v>
      </c>
      <c r="R55" s="289">
        <f>+Sklop9[[#This Row],[cena/enota brez DDV v EUR]]+Sklop9[[#This Row],[Davek (EUR)]]</f>
        <v>0</v>
      </c>
      <c r="S55" s="289">
        <f>+Sklop9[[#This Row],[cena/enota brez DDV v EUR]]*Sklop9[[#This Row],[Okvirna količina]]</f>
        <v>0</v>
      </c>
      <c r="T55" s="289">
        <f>+Sklop9[[#This Row],[Končna cena/enoto mere (EUR) z DDV]]*Sklop9[[#This Row],[Okvirna količina]]</f>
        <v>0</v>
      </c>
      <c r="U55" s="309"/>
    </row>
    <row r="56" spans="1:21" s="55" customFormat="1" ht="12">
      <c r="A56" s="76" t="s">
        <v>158</v>
      </c>
      <c r="B56" s="76"/>
      <c r="C56" s="76">
        <v>124</v>
      </c>
      <c r="D56" s="291" t="s">
        <v>729</v>
      </c>
      <c r="E56" s="285">
        <v>60</v>
      </c>
      <c r="F56" s="310" t="s">
        <v>75</v>
      </c>
      <c r="G56" s="307"/>
      <c r="H56" s="308">
        <v>200</v>
      </c>
      <c r="I56" s="226" t="s">
        <v>159</v>
      </c>
      <c r="J56" s="287"/>
      <c r="K56" s="288"/>
      <c r="L56" s="288"/>
      <c r="M56" s="293"/>
      <c r="N56" s="294"/>
      <c r="O56" s="294"/>
      <c r="P56" s="295"/>
      <c r="Q56" s="289">
        <f>+Sklop9[[#This Row],[cena/enota brez DDV v EUR]]*Sklop9[[#This Row],[Stopnja DDV (%)]]</f>
        <v>0</v>
      </c>
      <c r="R56" s="289">
        <f>+Sklop9[[#This Row],[cena/enota brez DDV v EUR]]+Sklop9[[#This Row],[Davek (EUR)]]</f>
        <v>0</v>
      </c>
      <c r="S56" s="289">
        <f>+Sklop9[[#This Row],[cena/enota brez DDV v EUR]]*Sklop9[[#This Row],[Okvirna količina]]</f>
        <v>0</v>
      </c>
      <c r="T56" s="289">
        <f>+Sklop9[[#This Row],[Končna cena/enoto mere (EUR) z DDV]]*Sklop9[[#This Row],[Okvirna količina]]</f>
        <v>0</v>
      </c>
      <c r="U56" s="309"/>
    </row>
    <row r="57" spans="1:21" s="55" customFormat="1" ht="24">
      <c r="A57" s="76" t="s">
        <v>664</v>
      </c>
      <c r="B57" s="76">
        <v>2003685</v>
      </c>
      <c r="C57" s="76">
        <v>124</v>
      </c>
      <c r="D57" s="291" t="s">
        <v>431</v>
      </c>
      <c r="E57" s="285">
        <v>40</v>
      </c>
      <c r="F57" s="310" t="s">
        <v>75</v>
      </c>
      <c r="G57" s="307"/>
      <c r="H57" s="308">
        <v>6000</v>
      </c>
      <c r="I57" s="226" t="s">
        <v>159</v>
      </c>
      <c r="J57" s="287"/>
      <c r="K57" s="288"/>
      <c r="L57" s="288"/>
      <c r="M57" s="293"/>
      <c r="N57" s="294"/>
      <c r="O57" s="294"/>
      <c r="P57" s="295"/>
      <c r="Q57" s="289">
        <f>+Sklop9[[#This Row],[cena/enota brez DDV v EUR]]*Sklop9[[#This Row],[Stopnja DDV (%)]]</f>
        <v>0</v>
      </c>
      <c r="R57" s="289">
        <f>+Sklop9[[#This Row],[cena/enota brez DDV v EUR]]+Sklop9[[#This Row],[Davek (EUR)]]</f>
        <v>0</v>
      </c>
      <c r="S57" s="289">
        <f>+Sklop9[[#This Row],[cena/enota brez DDV v EUR]]*Sklop9[[#This Row],[Okvirna količina]]</f>
        <v>0</v>
      </c>
      <c r="T57" s="289">
        <f>+Sklop9[[#This Row],[Končna cena/enoto mere (EUR) z DDV]]*Sklop9[[#This Row],[Okvirna količina]]</f>
        <v>0</v>
      </c>
      <c r="U57" s="309"/>
    </row>
    <row r="58" spans="1:21" s="55" customFormat="1" ht="24">
      <c r="A58" s="76" t="s">
        <v>665</v>
      </c>
      <c r="B58" s="76">
        <v>2002312</v>
      </c>
      <c r="C58" s="76">
        <v>124</v>
      </c>
      <c r="D58" s="291" t="s">
        <v>728</v>
      </c>
      <c r="E58" s="285">
        <v>60</v>
      </c>
      <c r="F58" s="310" t="s">
        <v>75</v>
      </c>
      <c r="G58" s="307"/>
      <c r="H58" s="308">
        <v>500</v>
      </c>
      <c r="I58" s="226" t="s">
        <v>159</v>
      </c>
      <c r="J58" s="287"/>
      <c r="K58" s="288"/>
      <c r="L58" s="288"/>
      <c r="M58" s="293"/>
      <c r="N58" s="294"/>
      <c r="O58" s="294"/>
      <c r="P58" s="295"/>
      <c r="Q58" s="289">
        <f>+Sklop9[[#This Row],[cena/enota brez DDV v EUR]]*Sklop9[[#This Row],[Stopnja DDV (%)]]</f>
        <v>0</v>
      </c>
      <c r="R58" s="289">
        <f>+Sklop9[[#This Row],[cena/enota brez DDV v EUR]]+Sklop9[[#This Row],[Davek (EUR)]]</f>
        <v>0</v>
      </c>
      <c r="S58" s="289">
        <f>+Sklop9[[#This Row],[cena/enota brez DDV v EUR]]*Sklop9[[#This Row],[Okvirna količina]]</f>
        <v>0</v>
      </c>
      <c r="T58" s="289">
        <f>+Sklop9[[#This Row],[Končna cena/enoto mere (EUR) z DDV]]*Sklop9[[#This Row],[Okvirna količina]]</f>
        <v>0</v>
      </c>
      <c r="U58" s="309"/>
    </row>
    <row r="59" spans="1:21" s="55" customFormat="1" ht="24">
      <c r="A59" s="76" t="s">
        <v>666</v>
      </c>
      <c r="B59" s="76">
        <v>2003686</v>
      </c>
      <c r="C59" s="76">
        <v>124</v>
      </c>
      <c r="D59" s="291" t="s">
        <v>429</v>
      </c>
      <c r="E59" s="285">
        <v>40</v>
      </c>
      <c r="F59" s="310" t="s">
        <v>75</v>
      </c>
      <c r="G59" s="307"/>
      <c r="H59" s="308">
        <v>2300</v>
      </c>
      <c r="I59" s="226" t="s">
        <v>159</v>
      </c>
      <c r="J59" s="287"/>
      <c r="K59" s="288"/>
      <c r="L59" s="288"/>
      <c r="M59" s="293"/>
      <c r="N59" s="294"/>
      <c r="O59" s="294"/>
      <c r="P59" s="295"/>
      <c r="Q59" s="289">
        <f>+Sklop9[[#This Row],[cena/enota brez DDV v EUR]]*Sklop9[[#This Row],[Stopnja DDV (%)]]</f>
        <v>0</v>
      </c>
      <c r="R59" s="289">
        <f>+Sklop9[[#This Row],[cena/enota brez DDV v EUR]]+Sklop9[[#This Row],[Davek (EUR)]]</f>
        <v>0</v>
      </c>
      <c r="S59" s="289">
        <f>+Sklop9[[#This Row],[cena/enota brez DDV v EUR]]*Sklop9[[#This Row],[Okvirna količina]]</f>
        <v>0</v>
      </c>
      <c r="T59" s="289">
        <f>+Sklop9[[#This Row],[Končna cena/enoto mere (EUR) z DDV]]*Sklop9[[#This Row],[Okvirna količina]]</f>
        <v>0</v>
      </c>
      <c r="U59" s="309"/>
    </row>
    <row r="60" spans="1:21" s="55" customFormat="1" ht="24">
      <c r="A60" s="76" t="s">
        <v>667</v>
      </c>
      <c r="B60" s="76">
        <v>2002377</v>
      </c>
      <c r="C60" s="76">
        <v>124</v>
      </c>
      <c r="D60" s="291" t="s">
        <v>430</v>
      </c>
      <c r="E60" s="285">
        <v>60</v>
      </c>
      <c r="F60" s="310" t="s">
        <v>75</v>
      </c>
      <c r="G60" s="307"/>
      <c r="H60" s="308">
        <v>3600</v>
      </c>
      <c r="I60" s="226" t="s">
        <v>159</v>
      </c>
      <c r="J60" s="287"/>
      <c r="K60" s="288"/>
      <c r="L60" s="288"/>
      <c r="M60" s="293"/>
      <c r="N60" s="294"/>
      <c r="O60" s="294"/>
      <c r="P60" s="295"/>
      <c r="Q60" s="289">
        <f>+Sklop9[[#This Row],[cena/enota brez DDV v EUR]]*Sklop9[[#This Row],[Stopnja DDV (%)]]</f>
        <v>0</v>
      </c>
      <c r="R60" s="289">
        <f>+Sklop9[[#This Row],[cena/enota brez DDV v EUR]]+Sklop9[[#This Row],[Davek (EUR)]]</f>
        <v>0</v>
      </c>
      <c r="S60" s="289">
        <f>+Sklop9[[#This Row],[cena/enota brez DDV v EUR]]*Sklop9[[#This Row],[Okvirna količina]]</f>
        <v>0</v>
      </c>
      <c r="T60" s="289">
        <f>+Sklop9[[#This Row],[Končna cena/enoto mere (EUR) z DDV]]*Sklop9[[#This Row],[Okvirna količina]]</f>
        <v>0</v>
      </c>
      <c r="U60" s="309"/>
    </row>
    <row r="61" spans="1:21" s="55" customFormat="1" ht="12">
      <c r="A61" s="76" t="s">
        <v>668</v>
      </c>
      <c r="B61" s="76">
        <v>2002559</v>
      </c>
      <c r="C61" s="76">
        <v>124</v>
      </c>
      <c r="D61" s="291" t="s">
        <v>428</v>
      </c>
      <c r="E61" s="285">
        <v>40</v>
      </c>
      <c r="F61" s="310" t="s">
        <v>75</v>
      </c>
      <c r="G61" s="307"/>
      <c r="H61" s="308">
        <v>3500</v>
      </c>
      <c r="I61" s="226" t="s">
        <v>159</v>
      </c>
      <c r="J61" s="287"/>
      <c r="K61" s="288"/>
      <c r="L61" s="288"/>
      <c r="M61" s="293"/>
      <c r="N61" s="294"/>
      <c r="O61" s="294"/>
      <c r="P61" s="295"/>
      <c r="Q61" s="289">
        <f>+Sklop9[[#This Row],[cena/enota brez DDV v EUR]]*Sklop9[[#This Row],[Stopnja DDV (%)]]</f>
        <v>0</v>
      </c>
      <c r="R61" s="289">
        <f>+Sklop9[[#This Row],[cena/enota brez DDV v EUR]]+Sklop9[[#This Row],[Davek (EUR)]]</f>
        <v>0</v>
      </c>
      <c r="S61" s="289">
        <f>+Sklop9[[#This Row],[cena/enota brez DDV v EUR]]*Sklop9[[#This Row],[Okvirna količina]]</f>
        <v>0</v>
      </c>
      <c r="T61" s="289">
        <f>+Sklop9[[#This Row],[Končna cena/enoto mere (EUR) z DDV]]*Sklop9[[#This Row],[Okvirna količina]]</f>
        <v>0</v>
      </c>
      <c r="U61" s="309"/>
    </row>
    <row r="62" spans="1:21" s="55" customFormat="1" ht="12">
      <c r="A62" s="76" t="s">
        <v>669</v>
      </c>
      <c r="B62" s="76">
        <v>2003226</v>
      </c>
      <c r="C62" s="76">
        <v>124</v>
      </c>
      <c r="D62" s="291" t="s">
        <v>428</v>
      </c>
      <c r="E62" s="285">
        <v>60</v>
      </c>
      <c r="F62" s="310" t="s">
        <v>75</v>
      </c>
      <c r="G62" s="307"/>
      <c r="H62" s="308">
        <v>500</v>
      </c>
      <c r="I62" s="226" t="s">
        <v>159</v>
      </c>
      <c r="J62" s="287"/>
      <c r="K62" s="288"/>
      <c r="L62" s="288"/>
      <c r="M62" s="293"/>
      <c r="N62" s="294"/>
      <c r="O62" s="294"/>
      <c r="P62" s="295"/>
      <c r="Q62" s="289">
        <f>+Sklop9[[#This Row],[cena/enota brez DDV v EUR]]*Sklop9[[#This Row],[Stopnja DDV (%)]]</f>
        <v>0</v>
      </c>
      <c r="R62" s="289">
        <f>+Sklop9[[#This Row],[cena/enota brez DDV v EUR]]+Sklop9[[#This Row],[Davek (EUR)]]</f>
        <v>0</v>
      </c>
      <c r="S62" s="289">
        <f>+Sklop9[[#This Row],[cena/enota brez DDV v EUR]]*Sklop9[[#This Row],[Okvirna količina]]</f>
        <v>0</v>
      </c>
      <c r="T62" s="289">
        <f>+Sklop9[[#This Row],[Končna cena/enoto mere (EUR) z DDV]]*Sklop9[[#This Row],[Okvirna količina]]</f>
        <v>0</v>
      </c>
      <c r="U62" s="309"/>
    </row>
    <row r="63" spans="1:21" s="55" customFormat="1" ht="12">
      <c r="A63" s="76" t="s">
        <v>670</v>
      </c>
      <c r="B63" s="76"/>
      <c r="C63" s="76">
        <v>124</v>
      </c>
      <c r="D63" s="291" t="s">
        <v>427</v>
      </c>
      <c r="E63" s="285">
        <v>40</v>
      </c>
      <c r="F63" s="310" t="s">
        <v>75</v>
      </c>
      <c r="G63" s="307"/>
      <c r="H63" s="308">
        <v>2500</v>
      </c>
      <c r="I63" s="226" t="s">
        <v>159</v>
      </c>
      <c r="J63" s="287"/>
      <c r="K63" s="288"/>
      <c r="L63" s="288"/>
      <c r="M63" s="293"/>
      <c r="N63" s="294"/>
      <c r="O63" s="294"/>
      <c r="P63" s="295"/>
      <c r="Q63" s="289">
        <f>+Sklop9[[#This Row],[cena/enota brez DDV v EUR]]*Sklop9[[#This Row],[Stopnja DDV (%)]]</f>
        <v>0</v>
      </c>
      <c r="R63" s="289">
        <f>+Sklop9[[#This Row],[cena/enota brez DDV v EUR]]+Sklop9[[#This Row],[Davek (EUR)]]</f>
        <v>0</v>
      </c>
      <c r="S63" s="289">
        <f>+Sklop9[[#This Row],[cena/enota brez DDV v EUR]]*Sklop9[[#This Row],[Okvirna količina]]</f>
        <v>0</v>
      </c>
      <c r="T63" s="289">
        <f>+Sklop9[[#This Row],[Končna cena/enoto mere (EUR) z DDV]]*Sklop9[[#This Row],[Okvirna količina]]</f>
        <v>0</v>
      </c>
      <c r="U63" s="309"/>
    </row>
    <row r="64" spans="1:21" s="55" customFormat="1" ht="12">
      <c r="A64" s="76" t="s">
        <v>671</v>
      </c>
      <c r="B64" s="76"/>
      <c r="C64" s="76">
        <v>124</v>
      </c>
      <c r="D64" s="291" t="s">
        <v>427</v>
      </c>
      <c r="E64" s="285">
        <v>60</v>
      </c>
      <c r="F64" s="310" t="s">
        <v>75</v>
      </c>
      <c r="G64" s="307"/>
      <c r="H64" s="308">
        <v>100</v>
      </c>
      <c r="I64" s="226" t="s">
        <v>159</v>
      </c>
      <c r="J64" s="287"/>
      <c r="K64" s="288"/>
      <c r="L64" s="288"/>
      <c r="M64" s="293"/>
      <c r="N64" s="294"/>
      <c r="O64" s="294"/>
      <c r="P64" s="295"/>
      <c r="Q64" s="289">
        <f>+Sklop9[[#This Row],[cena/enota brez DDV v EUR]]*Sklop9[[#This Row],[Stopnja DDV (%)]]</f>
        <v>0</v>
      </c>
      <c r="R64" s="289">
        <f>+Sklop9[[#This Row],[cena/enota brez DDV v EUR]]+Sklop9[[#This Row],[Davek (EUR)]]</f>
        <v>0</v>
      </c>
      <c r="S64" s="289">
        <f>+Sklop9[[#This Row],[cena/enota brez DDV v EUR]]*Sklop9[[#This Row],[Okvirna količina]]</f>
        <v>0</v>
      </c>
      <c r="T64" s="289">
        <f>+Sklop9[[#This Row],[Končna cena/enoto mere (EUR) z DDV]]*Sklop9[[#This Row],[Okvirna količina]]</f>
        <v>0</v>
      </c>
      <c r="U64" s="309"/>
    </row>
    <row r="65" spans="1:22" s="55" customFormat="1" ht="24">
      <c r="A65" s="76" t="s">
        <v>672</v>
      </c>
      <c r="B65" s="76"/>
      <c r="C65" s="76">
        <v>124</v>
      </c>
      <c r="D65" s="291" t="s">
        <v>727</v>
      </c>
      <c r="E65" s="285" t="s">
        <v>416</v>
      </c>
      <c r="F65" s="310" t="s">
        <v>75</v>
      </c>
      <c r="G65" s="307"/>
      <c r="H65" s="308">
        <v>50</v>
      </c>
      <c r="I65" s="226" t="s">
        <v>0</v>
      </c>
      <c r="J65" s="287"/>
      <c r="K65" s="288"/>
      <c r="L65" s="288"/>
      <c r="M65" s="293"/>
      <c r="N65" s="294"/>
      <c r="O65" s="294"/>
      <c r="P65" s="295"/>
      <c r="Q65" s="289">
        <f>+Sklop9[[#This Row],[cena/enota brez DDV v EUR]]*Sklop9[[#This Row],[Stopnja DDV (%)]]</f>
        <v>0</v>
      </c>
      <c r="R65" s="289">
        <f>+Sklop9[[#This Row],[cena/enota brez DDV v EUR]]+Sklop9[[#This Row],[Davek (EUR)]]</f>
        <v>0</v>
      </c>
      <c r="S65" s="289">
        <f>+Sklop9[[#This Row],[cena/enota brez DDV v EUR]]*Sklop9[[#This Row],[Okvirna količina]]</f>
        <v>0</v>
      </c>
      <c r="T65" s="289">
        <f>+Sklop9[[#This Row],[Končna cena/enoto mere (EUR) z DDV]]*Sklop9[[#This Row],[Okvirna količina]]</f>
        <v>0</v>
      </c>
      <c r="U65" s="309"/>
    </row>
    <row r="66" spans="1:22" s="55" customFormat="1" ht="12">
      <c r="A66" s="76" t="s">
        <v>712</v>
      </c>
      <c r="B66" s="76">
        <v>2002311</v>
      </c>
      <c r="C66" s="76">
        <v>124</v>
      </c>
      <c r="D66" s="291" t="s">
        <v>426</v>
      </c>
      <c r="E66" s="164" t="s">
        <v>417</v>
      </c>
      <c r="F66" s="310" t="s">
        <v>75</v>
      </c>
      <c r="G66" s="307"/>
      <c r="H66" s="308">
        <v>50</v>
      </c>
      <c r="I66" s="226" t="s">
        <v>0</v>
      </c>
      <c r="J66" s="287"/>
      <c r="K66" s="288"/>
      <c r="L66" s="288"/>
      <c r="M66" s="293"/>
      <c r="N66" s="294"/>
      <c r="O66" s="294"/>
      <c r="P66" s="295"/>
      <c r="Q66" s="289">
        <f>+Sklop9[[#This Row],[cena/enota brez DDV v EUR]]*Sklop9[[#This Row],[Stopnja DDV (%)]]</f>
        <v>0</v>
      </c>
      <c r="R66" s="289">
        <f>+Sklop9[[#This Row],[cena/enota brez DDV v EUR]]+Sklop9[[#This Row],[Davek (EUR)]]</f>
        <v>0</v>
      </c>
      <c r="S66" s="289">
        <f>+Sklop9[[#This Row],[cena/enota brez DDV v EUR]]*Sklop9[[#This Row],[Okvirna količina]]</f>
        <v>0</v>
      </c>
      <c r="T66" s="289">
        <f>+Sklop9[[#This Row],[Končna cena/enoto mere (EUR) z DDV]]*Sklop9[[#This Row],[Okvirna količina]]</f>
        <v>0</v>
      </c>
      <c r="U66" s="309"/>
    </row>
    <row r="67" spans="1:22" s="55" customFormat="1" ht="12">
      <c r="A67" s="76" t="s">
        <v>713</v>
      </c>
      <c r="B67" s="76"/>
      <c r="C67" s="76">
        <v>124</v>
      </c>
      <c r="D67" s="291" t="s">
        <v>726</v>
      </c>
      <c r="E67" s="164" t="s">
        <v>417</v>
      </c>
      <c r="F67" s="310" t="s">
        <v>75</v>
      </c>
      <c r="G67" s="307"/>
      <c r="H67" s="308">
        <v>50</v>
      </c>
      <c r="I67" s="226" t="s">
        <v>0</v>
      </c>
      <c r="J67" s="287"/>
      <c r="K67" s="288"/>
      <c r="L67" s="288"/>
      <c r="M67" s="293"/>
      <c r="N67" s="294"/>
      <c r="O67" s="294"/>
      <c r="P67" s="295"/>
      <c r="Q67" s="289">
        <f>+Sklop9[[#This Row],[cena/enota brez DDV v EUR]]*Sklop9[[#This Row],[Stopnja DDV (%)]]</f>
        <v>0</v>
      </c>
      <c r="R67" s="289">
        <f>+Sklop9[[#This Row],[cena/enota brez DDV v EUR]]+Sklop9[[#This Row],[Davek (EUR)]]</f>
        <v>0</v>
      </c>
      <c r="S67" s="289">
        <f>+Sklop9[[#This Row],[cena/enota brez DDV v EUR]]*Sklop9[[#This Row],[Okvirna količina]]</f>
        <v>0</v>
      </c>
      <c r="T67" s="289">
        <f>+Sklop9[[#This Row],[Končna cena/enoto mere (EUR) z DDV]]*Sklop9[[#This Row],[Okvirna količina]]</f>
        <v>0</v>
      </c>
      <c r="U67" s="309"/>
    </row>
    <row r="68" spans="1:22" s="55" customFormat="1" ht="12">
      <c r="A68" s="76" t="s">
        <v>714</v>
      </c>
      <c r="B68" s="76">
        <v>2002386</v>
      </c>
      <c r="C68" s="76">
        <v>124</v>
      </c>
      <c r="D68" s="291" t="s">
        <v>725</v>
      </c>
      <c r="E68" s="164">
        <v>500</v>
      </c>
      <c r="F68" s="310" t="s">
        <v>75</v>
      </c>
      <c r="G68" s="307"/>
      <c r="H68" s="308">
        <v>1000</v>
      </c>
      <c r="I68" s="226" t="s">
        <v>159</v>
      </c>
      <c r="J68" s="287"/>
      <c r="K68" s="288"/>
      <c r="L68" s="288"/>
      <c r="M68" s="293"/>
      <c r="N68" s="294"/>
      <c r="O68" s="294"/>
      <c r="P68" s="295"/>
      <c r="Q68" s="289">
        <f>+Sklop9[[#This Row],[cena/enota brez DDV v EUR]]*Sklop9[[#This Row],[Stopnja DDV (%)]]</f>
        <v>0</v>
      </c>
      <c r="R68" s="289">
        <f>+Sklop9[[#This Row],[cena/enota brez DDV v EUR]]+Sklop9[[#This Row],[Davek (EUR)]]</f>
        <v>0</v>
      </c>
      <c r="S68" s="289">
        <f>+Sklop9[[#This Row],[cena/enota brez DDV v EUR]]*Sklop9[[#This Row],[Okvirna količina]]</f>
        <v>0</v>
      </c>
      <c r="T68" s="289">
        <f>+Sklop9[[#This Row],[Končna cena/enoto mere (EUR) z DDV]]*Sklop9[[#This Row],[Okvirna količina]]</f>
        <v>0</v>
      </c>
      <c r="U68" s="309"/>
    </row>
    <row r="69" spans="1:22" s="55" customFormat="1" ht="12">
      <c r="A69" s="76" t="s">
        <v>715</v>
      </c>
      <c r="B69" s="76">
        <v>2003391</v>
      </c>
      <c r="C69" s="76">
        <v>124</v>
      </c>
      <c r="D69" s="291" t="s">
        <v>425</v>
      </c>
      <c r="E69" s="164">
        <v>60</v>
      </c>
      <c r="F69" s="310" t="s">
        <v>75</v>
      </c>
      <c r="G69" s="307"/>
      <c r="H69" s="308">
        <v>200</v>
      </c>
      <c r="I69" s="226" t="s">
        <v>159</v>
      </c>
      <c r="J69" s="287"/>
      <c r="K69" s="288"/>
      <c r="L69" s="288"/>
      <c r="M69" s="293"/>
      <c r="N69" s="294"/>
      <c r="O69" s="294"/>
      <c r="P69" s="295"/>
      <c r="Q69" s="289">
        <f>+Sklop9[[#This Row],[cena/enota brez DDV v EUR]]*Sklop9[[#This Row],[Stopnja DDV (%)]]</f>
        <v>0</v>
      </c>
      <c r="R69" s="289">
        <f>+Sklop9[[#This Row],[cena/enota brez DDV v EUR]]+Sklop9[[#This Row],[Davek (EUR)]]</f>
        <v>0</v>
      </c>
      <c r="S69" s="289">
        <f>+Sklop9[[#This Row],[cena/enota brez DDV v EUR]]*Sklop9[[#This Row],[Okvirna količina]]</f>
        <v>0</v>
      </c>
      <c r="T69" s="289">
        <f>+Sklop9[[#This Row],[Končna cena/enoto mere (EUR) z DDV]]*Sklop9[[#This Row],[Okvirna količina]]</f>
        <v>0</v>
      </c>
      <c r="U69" s="309"/>
    </row>
    <row r="70" spans="1:22" s="55" customFormat="1" ht="12">
      <c r="A70" s="76" t="s">
        <v>716</v>
      </c>
      <c r="B70" s="76">
        <v>2002437</v>
      </c>
      <c r="C70" s="76">
        <v>124</v>
      </c>
      <c r="D70" s="291" t="s">
        <v>724</v>
      </c>
      <c r="E70" s="164">
        <v>60</v>
      </c>
      <c r="F70" s="310" t="s">
        <v>75</v>
      </c>
      <c r="G70" s="307"/>
      <c r="H70" s="308">
        <v>500</v>
      </c>
      <c r="I70" s="226" t="s">
        <v>159</v>
      </c>
      <c r="J70" s="287"/>
      <c r="K70" s="288"/>
      <c r="L70" s="288"/>
      <c r="M70" s="293"/>
      <c r="N70" s="294"/>
      <c r="O70" s="294"/>
      <c r="P70" s="295"/>
      <c r="Q70" s="289">
        <f>+Sklop9[[#This Row],[cena/enota brez DDV v EUR]]*Sklop9[[#This Row],[Stopnja DDV (%)]]</f>
        <v>0</v>
      </c>
      <c r="R70" s="289">
        <f>+Sklop9[[#This Row],[cena/enota brez DDV v EUR]]+Sklop9[[#This Row],[Davek (EUR)]]</f>
        <v>0</v>
      </c>
      <c r="S70" s="289">
        <f>+Sklop9[[#This Row],[cena/enota brez DDV v EUR]]*Sklop9[[#This Row],[Okvirna količina]]</f>
        <v>0</v>
      </c>
      <c r="T70" s="289">
        <f>+Sklop9[[#This Row],[Končna cena/enoto mere (EUR) z DDV]]*Sklop9[[#This Row],[Okvirna količina]]</f>
        <v>0</v>
      </c>
      <c r="U70" s="309"/>
    </row>
    <row r="71" spans="1:22" s="55" customFormat="1" ht="12">
      <c r="A71" s="76" t="s">
        <v>717</v>
      </c>
      <c r="B71" s="76"/>
      <c r="C71" s="76">
        <v>124</v>
      </c>
      <c r="D71" s="291" t="s">
        <v>723</v>
      </c>
      <c r="E71" s="164">
        <v>40</v>
      </c>
      <c r="F71" s="310" t="s">
        <v>75</v>
      </c>
      <c r="G71" s="307"/>
      <c r="H71" s="308">
        <v>500</v>
      </c>
      <c r="I71" s="226" t="s">
        <v>159</v>
      </c>
      <c r="J71" s="287"/>
      <c r="K71" s="288"/>
      <c r="L71" s="288"/>
      <c r="M71" s="293"/>
      <c r="N71" s="294"/>
      <c r="O71" s="294"/>
      <c r="P71" s="295"/>
      <c r="Q71" s="289">
        <f>+Sklop9[[#This Row],[cena/enota brez DDV v EUR]]*Sklop9[[#This Row],[Stopnja DDV (%)]]</f>
        <v>0</v>
      </c>
      <c r="R71" s="289">
        <f>+Sklop9[[#This Row],[cena/enota brez DDV v EUR]]+Sklop9[[#This Row],[Davek (EUR)]]</f>
        <v>0</v>
      </c>
      <c r="S71" s="289">
        <f>+Sklop9[[#This Row],[cena/enota brez DDV v EUR]]*Sklop9[[#This Row],[Okvirna količina]]</f>
        <v>0</v>
      </c>
      <c r="T71" s="289">
        <f>+Sklop9[[#This Row],[Končna cena/enoto mere (EUR) z DDV]]*Sklop9[[#This Row],[Okvirna količina]]</f>
        <v>0</v>
      </c>
      <c r="U71" s="309"/>
    </row>
    <row r="72" spans="1:22" s="55" customFormat="1" ht="12">
      <c r="A72" s="76" t="s">
        <v>718</v>
      </c>
      <c r="B72" s="76"/>
      <c r="C72" s="76">
        <v>124</v>
      </c>
      <c r="D72" s="291" t="s">
        <v>722</v>
      </c>
      <c r="E72" s="164">
        <v>60</v>
      </c>
      <c r="F72" s="310" t="s">
        <v>75</v>
      </c>
      <c r="G72" s="307"/>
      <c r="H72" s="308">
        <v>1500</v>
      </c>
      <c r="I72" s="226" t="s">
        <v>159</v>
      </c>
      <c r="J72" s="287"/>
      <c r="K72" s="288"/>
      <c r="L72" s="288"/>
      <c r="M72" s="293"/>
      <c r="N72" s="294"/>
      <c r="O72" s="294"/>
      <c r="P72" s="295"/>
      <c r="Q72" s="289">
        <f>+Sklop9[[#This Row],[cena/enota brez DDV v EUR]]*Sklop9[[#This Row],[Stopnja DDV (%)]]</f>
        <v>0</v>
      </c>
      <c r="R72" s="289">
        <f>+Sklop9[[#This Row],[cena/enota brez DDV v EUR]]+Sklop9[[#This Row],[Davek (EUR)]]</f>
        <v>0</v>
      </c>
      <c r="S72" s="289">
        <f>+Sklop9[[#This Row],[cena/enota brez DDV v EUR]]*Sklop9[[#This Row],[Okvirna količina]]</f>
        <v>0</v>
      </c>
      <c r="T72" s="289">
        <f>+Sklop9[[#This Row],[Končna cena/enoto mere (EUR) z DDV]]*Sklop9[[#This Row],[Okvirna količina]]</f>
        <v>0</v>
      </c>
      <c r="U72" s="309"/>
    </row>
    <row r="73" spans="1:22" s="55" customFormat="1" ht="24">
      <c r="A73" s="76" t="s">
        <v>719</v>
      </c>
      <c r="B73" s="76">
        <v>2003687</v>
      </c>
      <c r="C73" s="76">
        <v>124</v>
      </c>
      <c r="D73" s="291" t="s">
        <v>424</v>
      </c>
      <c r="E73" s="164" t="s">
        <v>721</v>
      </c>
      <c r="F73" s="310" t="s">
        <v>75</v>
      </c>
      <c r="G73" s="307"/>
      <c r="H73" s="308">
        <v>150</v>
      </c>
      <c r="I73" s="226" t="s">
        <v>0</v>
      </c>
      <c r="J73" s="287"/>
      <c r="K73" s="288"/>
      <c r="L73" s="288"/>
      <c r="M73" s="293"/>
      <c r="N73" s="294"/>
      <c r="O73" s="294"/>
      <c r="P73" s="295"/>
      <c r="Q73" s="289">
        <f>+Sklop9[[#This Row],[cena/enota brez DDV v EUR]]*Sklop9[[#This Row],[Stopnja DDV (%)]]</f>
        <v>0</v>
      </c>
      <c r="R73" s="289">
        <f>+Sklop9[[#This Row],[cena/enota brez DDV v EUR]]+Sklop9[[#This Row],[Davek (EUR)]]</f>
        <v>0</v>
      </c>
      <c r="S73" s="289">
        <f>+Sklop9[[#This Row],[cena/enota brez DDV v EUR]]*Sklop9[[#This Row],[Okvirna količina]]</f>
        <v>0</v>
      </c>
      <c r="T73" s="289">
        <f>+Sklop9[[#This Row],[Končna cena/enoto mere (EUR) z DDV]]*Sklop9[[#This Row],[Okvirna količina]]</f>
        <v>0</v>
      </c>
      <c r="U73" s="309"/>
    </row>
    <row r="74" spans="1:22">
      <c r="A74" s="475" t="s">
        <v>98</v>
      </c>
      <c r="B74" s="475"/>
      <c r="C74" s="475"/>
      <c r="D74" s="476"/>
      <c r="E74" s="477"/>
      <c r="F74" s="477"/>
      <c r="G74" s="478"/>
      <c r="H74" s="492"/>
      <c r="I74" s="480"/>
      <c r="J74" s="479"/>
      <c r="K74" s="481"/>
      <c r="L74" s="481"/>
      <c r="M74" s="482"/>
      <c r="N74" s="483"/>
      <c r="O74" s="483"/>
      <c r="P74" s="483"/>
      <c r="Q74" s="484"/>
      <c r="R74" s="479"/>
      <c r="S74" s="484">
        <f>SUBTOTAL(109,Sklop9[Vrednost za okvirno količino (EUR) brez DDV])</f>
        <v>0</v>
      </c>
      <c r="T74" s="484">
        <f>SUBTOTAL(109,Sklop9[Vrednost za okvirno količino (EUR) z DDV])</f>
        <v>0</v>
      </c>
      <c r="U74" s="485" t="s">
        <v>143</v>
      </c>
      <c r="V74" s="95"/>
    </row>
    <row r="75" spans="1:22" s="196" customFormat="1">
      <c r="A75" s="185"/>
      <c r="B75" s="185"/>
      <c r="C75" s="185"/>
      <c r="D75" s="186"/>
      <c r="E75" s="187"/>
      <c r="F75" s="187"/>
      <c r="G75" s="188"/>
      <c r="H75" s="189"/>
      <c r="I75" s="190"/>
      <c r="J75" s="189"/>
      <c r="K75" s="191"/>
      <c r="L75" s="191"/>
      <c r="M75" s="192"/>
      <c r="N75" s="193"/>
      <c r="O75" s="193"/>
      <c r="P75" s="193"/>
      <c r="Q75" s="194"/>
      <c r="R75" s="189"/>
      <c r="S75" s="194"/>
      <c r="T75" s="194"/>
      <c r="U75" s="195"/>
      <c r="V75" s="201"/>
    </row>
    <row r="76" spans="1:22">
      <c r="A76" s="48" t="s">
        <v>94</v>
      </c>
      <c r="B76" s="48"/>
      <c r="C76" s="48"/>
      <c r="D76" s="16"/>
      <c r="E76" s="28"/>
      <c r="F76" s="28"/>
      <c r="G76" s="90"/>
      <c r="Q76" s="48"/>
      <c r="R76" s="48"/>
      <c r="S76" s="48"/>
      <c r="T76" s="48"/>
    </row>
    <row r="77" spans="1:22">
      <c r="A77" s="11" t="s">
        <v>96</v>
      </c>
      <c r="D77" s="16"/>
      <c r="E77" s="28"/>
      <c r="F77" s="28"/>
      <c r="G77" s="90"/>
    </row>
    <row r="78" spans="1:22">
      <c r="A78" s="85" t="s">
        <v>139</v>
      </c>
      <c r="B78" s="85"/>
      <c r="C78" s="85"/>
      <c r="H78" s="67"/>
      <c r="I78" s="67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98" t="s">
        <v>133</v>
      </c>
      <c r="B79" s="98"/>
      <c r="C79" s="98"/>
      <c r="D79" s="27"/>
      <c r="H79" s="67"/>
      <c r="I79" s="67"/>
      <c r="J79" s="29"/>
      <c r="K79" s="29"/>
      <c r="L79" s="54"/>
      <c r="M79" s="99"/>
      <c r="N79" s="99"/>
      <c r="O79" s="99"/>
      <c r="P79" s="99"/>
      <c r="Q79" s="99"/>
      <c r="R79" s="99"/>
      <c r="S79" s="99"/>
      <c r="T79" s="99"/>
      <c r="U79" s="99"/>
      <c r="V79" s="99"/>
    </row>
    <row r="80" spans="1:22" ht="12.75" customHeight="1">
      <c r="A80" s="440" t="s">
        <v>142</v>
      </c>
      <c r="B80" s="440"/>
      <c r="C80" s="440"/>
      <c r="D80" s="440"/>
      <c r="E80" s="440"/>
      <c r="F80" s="440"/>
      <c r="G80" s="440"/>
      <c r="H80" s="440"/>
      <c r="I80" s="440"/>
      <c r="J80" s="440"/>
      <c r="K80" s="440"/>
      <c r="L80" s="440"/>
      <c r="M80" s="99"/>
      <c r="N80" s="99"/>
      <c r="O80" s="99"/>
      <c r="P80" s="99"/>
      <c r="Q80" s="99"/>
      <c r="R80" s="99"/>
      <c r="S80" s="99"/>
      <c r="T80" s="99"/>
      <c r="U80" s="99"/>
      <c r="V80" s="99"/>
    </row>
    <row r="81" spans="1:22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99"/>
      <c r="N81" s="99"/>
      <c r="O81" s="99"/>
      <c r="P81" s="99"/>
      <c r="Q81" s="99"/>
      <c r="R81" s="99"/>
      <c r="S81" s="99"/>
      <c r="T81" s="99"/>
      <c r="U81" s="99"/>
      <c r="V81" s="99"/>
    </row>
    <row r="82" spans="1:22">
      <c r="A82" s="85" t="s">
        <v>37</v>
      </c>
      <c r="B82" s="85"/>
      <c r="C82" s="85"/>
      <c r="H82" s="67"/>
      <c r="I82" s="67" t="s">
        <v>38</v>
      </c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6"/>
      <c r="C83" s="6"/>
      <c r="D83" s="4"/>
      <c r="E83" s="26"/>
      <c r="F83" s="26"/>
      <c r="G83" s="25"/>
      <c r="H83" s="7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D84" s="16"/>
      <c r="E84" s="28"/>
      <c r="F84" s="28"/>
      <c r="G84" s="90"/>
    </row>
    <row r="85" spans="1:22">
      <c r="D85" s="16"/>
      <c r="E85" s="28"/>
      <c r="F85" s="28"/>
      <c r="G85" s="90"/>
    </row>
    <row r="86" spans="1:22">
      <c r="D86" s="16"/>
      <c r="E86" s="28"/>
      <c r="F86" s="28"/>
      <c r="G86" s="90"/>
    </row>
    <row r="87" spans="1:22">
      <c r="D87" s="16"/>
      <c r="E87" s="28"/>
      <c r="F87" s="28"/>
      <c r="G87" s="90"/>
    </row>
    <row r="88" spans="1:22">
      <c r="D88" s="16"/>
      <c r="E88" s="28"/>
      <c r="F88" s="28"/>
      <c r="G88" s="90"/>
    </row>
    <row r="89" spans="1:22">
      <c r="D89" s="16"/>
      <c r="E89" s="28"/>
      <c r="F89" s="28"/>
      <c r="G89" s="90"/>
    </row>
    <row r="90" spans="1:22">
      <c r="D90" s="16"/>
      <c r="E90" s="28"/>
      <c r="F90" s="28"/>
      <c r="G90" s="90"/>
    </row>
    <row r="91" spans="1:22">
      <c r="D91" s="16"/>
      <c r="E91" s="28"/>
      <c r="F91" s="28"/>
      <c r="G91" s="90"/>
    </row>
    <row r="92" spans="1:22">
      <c r="D92" s="16"/>
      <c r="E92" s="28"/>
      <c r="F92" s="28"/>
      <c r="G92" s="90"/>
    </row>
    <row r="93" spans="1:22">
      <c r="D93" s="16"/>
      <c r="E93" s="28"/>
      <c r="F93" s="28"/>
      <c r="G93" s="90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1"/>
      <c r="C296" s="11"/>
      <c r="D296" s="16"/>
      <c r="E296" s="28"/>
      <c r="F296" s="28"/>
      <c r="G296" s="90"/>
      <c r="H296" s="91"/>
      <c r="I296" s="91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1"/>
      <c r="C297" s="11"/>
      <c r="D297" s="16"/>
      <c r="E297" s="28"/>
      <c r="F297" s="28"/>
      <c r="G297" s="90"/>
      <c r="H297" s="91"/>
      <c r="I297" s="91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1"/>
      <c r="C298" s="11"/>
      <c r="D298" s="16"/>
      <c r="E298" s="28"/>
      <c r="F298" s="28"/>
      <c r="G298" s="90"/>
      <c r="H298" s="91"/>
      <c r="I298" s="91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1"/>
      <c r="C299" s="11"/>
      <c r="D299" s="16"/>
      <c r="E299" s="28"/>
      <c r="F299" s="28"/>
      <c r="G299" s="90"/>
      <c r="H299" s="91"/>
      <c r="I299" s="91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1"/>
      <c r="C300" s="11"/>
      <c r="D300" s="16"/>
      <c r="E300" s="28"/>
      <c r="F300" s="28"/>
      <c r="G300" s="90"/>
      <c r="H300" s="91"/>
      <c r="I300" s="91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1"/>
      <c r="C301" s="11"/>
      <c r="D301" s="16"/>
      <c r="E301" s="28"/>
      <c r="F301" s="28"/>
      <c r="G301" s="90"/>
      <c r="H301" s="91"/>
      <c r="I301" s="91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1"/>
      <c r="C302" s="11"/>
      <c r="D302" s="16"/>
      <c r="E302" s="28"/>
      <c r="F302" s="28"/>
      <c r="G302" s="90"/>
      <c r="H302" s="91"/>
      <c r="I302" s="91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>
      <c r="D303" s="16"/>
      <c r="E303" s="28"/>
      <c r="F303" s="28"/>
      <c r="G303" s="90"/>
    </row>
    <row r="304" spans="1:22">
      <c r="D304" s="16"/>
      <c r="E304" s="28"/>
      <c r="F304" s="28"/>
      <c r="G304" s="90"/>
    </row>
    <row r="305" spans="4:7">
      <c r="D305" s="16"/>
      <c r="E305" s="28"/>
      <c r="F305" s="28"/>
      <c r="G305" s="90"/>
    </row>
    <row r="306" spans="4:7">
      <c r="D306" s="16"/>
      <c r="E306" s="28"/>
      <c r="F306" s="28"/>
      <c r="G306" s="90"/>
    </row>
  </sheetData>
  <sheetProtection insertRows="0" deleteRows="0"/>
  <protectedRanges>
    <protectedRange sqref="J82:P1048576 U82:U1048576 J1:P78 U1:U78" name="Obseg1"/>
    <protectedRange sqref="U79 M79:P79" name="Obseg1_1_2_1_1"/>
    <protectedRange sqref="J79:L79" name="Obseg1_3_1_2"/>
    <protectedRange sqref="U80:U81 M80:P81" name="Obseg1_1_1_1_1_2"/>
    <protectedRange sqref="J80:L81" name="Obseg1_3_1_1_2_2"/>
  </protectedRanges>
  <mergeCells count="8">
    <mergeCell ref="A80:L80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5"/>
  <sheetViews>
    <sheetView topLeftCell="A37" zoomScaleNormal="100" zoomScaleSheetLayoutView="100" workbookViewId="0">
      <selection activeCell="D71" sqref="D71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9" style="29" customWidth="1"/>
    <col min="4" max="4" width="39.85546875" style="17" bestFit="1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312" t="s">
        <v>46</v>
      </c>
    </row>
    <row r="2" spans="1:21" ht="15">
      <c r="D2" s="313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313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314"/>
    </row>
    <row r="5" spans="1:21" ht="15">
      <c r="D5" s="312" t="s">
        <v>50</v>
      </c>
    </row>
    <row r="6" spans="1:21" ht="17.25" customHeight="1">
      <c r="D6" s="315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315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315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10"/>
      <c r="D9" s="316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C10" s="299"/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C11" s="299"/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C12" s="299"/>
      <c r="D12" s="317" t="str">
        <f>+'Ponudbeni pred_rekapitulacija'!A23</f>
        <v>10.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C13" s="299"/>
      <c r="D13" s="441" t="str">
        <f>+'Ponudbeni pred_rekapitulacija'!B23</f>
        <v>TESTENINE IN MLEVSKI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>
      <c r="A16" s="337" t="s">
        <v>441</v>
      </c>
      <c r="B16" s="333"/>
      <c r="C16" s="336"/>
      <c r="D16" s="334"/>
      <c r="E16" s="74"/>
      <c r="F16" s="74"/>
      <c r="G16" s="89"/>
      <c r="H16" s="119"/>
      <c r="I16" s="93"/>
      <c r="J16" s="80"/>
      <c r="K16" s="121"/>
      <c r="L16" s="121"/>
      <c r="M16" s="121"/>
      <c r="N16" s="116"/>
      <c r="O16" s="121"/>
      <c r="P16" s="81"/>
      <c r="Q16" s="79">
        <f>+Sklop10[[#This Row],[cena/enota brez DDV v EUR]]*Sklop10[[#This Row],[Stopnja DDV (%)]]</f>
        <v>0</v>
      </c>
      <c r="R16" s="79">
        <f>+Sklop10[[#This Row],[cena/enota brez DDV v EUR]]+Sklop10[[#This Row],[Davek (EUR)]]</f>
        <v>0</v>
      </c>
      <c r="S16" s="79">
        <f>+Sklop10[[#This Row],[cena/enota brez DDV v EUR]]*Sklop10[[#This Row],[Okvirna količina]]</f>
        <v>0</v>
      </c>
      <c r="T16" s="79">
        <f>+Sklop10[[#This Row],[Končna cena/enoto mere (EUR) z DDV]]*Sklop10[[#This Row],[Okvirna količina]]</f>
        <v>0</v>
      </c>
      <c r="U16" s="121"/>
    </row>
    <row r="17" spans="1:21" s="55" customFormat="1" ht="12">
      <c r="A17" s="326">
        <v>1</v>
      </c>
      <c r="B17" s="326">
        <v>2003227</v>
      </c>
      <c r="C17" s="328">
        <v>135</v>
      </c>
      <c r="D17" s="335" t="s">
        <v>455</v>
      </c>
      <c r="E17" s="150" t="s">
        <v>750</v>
      </c>
      <c r="F17" s="164" t="s">
        <v>0</v>
      </c>
      <c r="G17" s="122"/>
      <c r="H17" s="225">
        <v>50</v>
      </c>
      <c r="I17" s="226" t="s">
        <v>0</v>
      </c>
      <c r="J17" s="172"/>
      <c r="K17" s="227"/>
      <c r="L17" s="227"/>
      <c r="M17" s="228"/>
      <c r="N17" s="197"/>
      <c r="O17" s="229"/>
      <c r="P17" s="161"/>
      <c r="Q17" s="162">
        <f>+Sklop10[[#This Row],[cena/enota brez DDV v EUR]]*Sklop10[[#This Row],[Stopnja DDV (%)]]</f>
        <v>0</v>
      </c>
      <c r="R17" s="162">
        <f>+Sklop10[[#This Row],[cena/enota brez DDV v EUR]]+Sklop10[[#This Row],[Davek (EUR)]]</f>
        <v>0</v>
      </c>
      <c r="S17" s="162">
        <f>+Sklop10[[#This Row],[cena/enota brez DDV v EUR]]*Sklop10[[#This Row],[Okvirna količina]]</f>
        <v>0</v>
      </c>
      <c r="T17" s="162">
        <f>+Sklop10[[#This Row],[Končna cena/enoto mere (EUR) z DDV]]*Sklop10[[#This Row],[Okvirna količina]]</f>
        <v>0</v>
      </c>
      <c r="U17" s="184"/>
    </row>
    <row r="18" spans="1:21" s="55" customFormat="1" ht="24">
      <c r="A18" s="326">
        <v>2</v>
      </c>
      <c r="B18" s="326">
        <v>2002158</v>
      </c>
      <c r="C18" s="328">
        <v>135</v>
      </c>
      <c r="D18" s="335" t="s">
        <v>456</v>
      </c>
      <c r="E18" s="150" t="s">
        <v>750</v>
      </c>
      <c r="F18" s="164" t="s">
        <v>0</v>
      </c>
      <c r="G18" s="122"/>
      <c r="H18" s="225">
        <v>30</v>
      </c>
      <c r="I18" s="226" t="s">
        <v>0</v>
      </c>
      <c r="J18" s="172"/>
      <c r="K18" s="227"/>
      <c r="L18" s="227"/>
      <c r="M18" s="228"/>
      <c r="N18" s="197"/>
      <c r="O18" s="229"/>
      <c r="P18" s="161"/>
      <c r="Q18" s="162">
        <f>+Sklop10[[#This Row],[cena/enota brez DDV v EUR]]*Sklop10[[#This Row],[Stopnja DDV (%)]]</f>
        <v>0</v>
      </c>
      <c r="R18" s="162">
        <f>+Sklop10[[#This Row],[cena/enota brez DDV v EUR]]+Sklop10[[#This Row],[Davek (EUR)]]</f>
        <v>0</v>
      </c>
      <c r="S18" s="162">
        <f>+Sklop10[[#This Row],[cena/enota brez DDV v EUR]]*Sklop10[[#This Row],[Okvirna količina]]</f>
        <v>0</v>
      </c>
      <c r="T18" s="162">
        <f>+Sklop10[[#This Row],[Končna cena/enoto mere (EUR) z DDV]]*Sklop10[[#This Row],[Okvirna količina]]</f>
        <v>0</v>
      </c>
      <c r="U18" s="184"/>
    </row>
    <row r="19" spans="1:21" s="55" customFormat="1" ht="12">
      <c r="A19" s="326">
        <v>3</v>
      </c>
      <c r="B19" s="326">
        <v>2002382</v>
      </c>
      <c r="C19" s="328">
        <v>135</v>
      </c>
      <c r="D19" s="335" t="s">
        <v>758</v>
      </c>
      <c r="E19" s="150" t="s">
        <v>750</v>
      </c>
      <c r="F19" s="164" t="s">
        <v>0</v>
      </c>
      <c r="G19" s="122"/>
      <c r="H19" s="225">
        <v>60</v>
      </c>
      <c r="I19" s="226" t="s">
        <v>0</v>
      </c>
      <c r="J19" s="172"/>
      <c r="K19" s="227"/>
      <c r="L19" s="227"/>
      <c r="M19" s="228"/>
      <c r="N19" s="197"/>
      <c r="O19" s="229"/>
      <c r="P19" s="161"/>
      <c r="Q19" s="162">
        <f>+Sklop10[[#This Row],[cena/enota brez DDV v EUR]]*Sklop10[[#This Row],[Stopnja DDV (%)]]</f>
        <v>0</v>
      </c>
      <c r="R19" s="162">
        <f>+Sklop10[[#This Row],[cena/enota brez DDV v EUR]]+Sklop10[[#This Row],[Davek (EUR)]]</f>
        <v>0</v>
      </c>
      <c r="S19" s="162">
        <f>+Sklop10[[#This Row],[cena/enota brez DDV v EUR]]*Sklop10[[#This Row],[Okvirna količina]]</f>
        <v>0</v>
      </c>
      <c r="T19" s="162">
        <f>+Sklop10[[#This Row],[Končna cena/enoto mere (EUR) z DDV]]*Sklop10[[#This Row],[Okvirna količina]]</f>
        <v>0</v>
      </c>
      <c r="U19" s="184"/>
    </row>
    <row r="20" spans="1:21" s="55" customFormat="1" ht="12">
      <c r="A20" s="326">
        <v>4</v>
      </c>
      <c r="B20" s="326"/>
      <c r="C20" s="328">
        <v>135</v>
      </c>
      <c r="D20" s="335" t="s">
        <v>757</v>
      </c>
      <c r="E20" s="150" t="s">
        <v>750</v>
      </c>
      <c r="F20" s="164" t="s">
        <v>0</v>
      </c>
      <c r="G20" s="122"/>
      <c r="H20" s="225">
        <v>20</v>
      </c>
      <c r="I20" s="226" t="s">
        <v>0</v>
      </c>
      <c r="J20" s="172"/>
      <c r="K20" s="227"/>
      <c r="L20" s="227"/>
      <c r="M20" s="228"/>
      <c r="N20" s="197"/>
      <c r="O20" s="229"/>
      <c r="P20" s="161"/>
      <c r="Q20" s="162">
        <f>+Sklop10[[#This Row],[cena/enota brez DDV v EUR]]*Sklop10[[#This Row],[Stopnja DDV (%)]]</f>
        <v>0</v>
      </c>
      <c r="R20" s="162">
        <f>+Sklop10[[#This Row],[cena/enota brez DDV v EUR]]+Sklop10[[#This Row],[Davek (EUR)]]</f>
        <v>0</v>
      </c>
      <c r="S20" s="162">
        <f>+Sklop10[[#This Row],[cena/enota brez DDV v EUR]]*Sklop10[[#This Row],[Okvirna količina]]</f>
        <v>0</v>
      </c>
      <c r="T20" s="162">
        <f>+Sklop10[[#This Row],[Končna cena/enoto mere (EUR) z DDV]]*Sklop10[[#This Row],[Okvirna količina]]</f>
        <v>0</v>
      </c>
      <c r="U20" s="184"/>
    </row>
    <row r="21" spans="1:21" s="55" customFormat="1" ht="12">
      <c r="A21" s="326">
        <v>5</v>
      </c>
      <c r="B21" s="326"/>
      <c r="C21" s="328">
        <v>135</v>
      </c>
      <c r="D21" s="335" t="s">
        <v>455</v>
      </c>
      <c r="E21" s="150" t="s">
        <v>444</v>
      </c>
      <c r="F21" s="164" t="s">
        <v>0</v>
      </c>
      <c r="G21" s="122"/>
      <c r="H21" s="225">
        <v>300</v>
      </c>
      <c r="I21" s="226" t="s">
        <v>0</v>
      </c>
      <c r="J21" s="172"/>
      <c r="K21" s="227"/>
      <c r="L21" s="227"/>
      <c r="M21" s="228"/>
      <c r="N21" s="197"/>
      <c r="O21" s="229"/>
      <c r="P21" s="161"/>
      <c r="Q21" s="162">
        <f>+Sklop10[[#This Row],[cena/enota brez DDV v EUR]]*Sklop10[[#This Row],[Stopnja DDV (%)]]</f>
        <v>0</v>
      </c>
      <c r="R21" s="162">
        <f>+Sklop10[[#This Row],[cena/enota brez DDV v EUR]]+Sklop10[[#This Row],[Davek (EUR)]]</f>
        <v>0</v>
      </c>
      <c r="S21" s="162">
        <f>+Sklop10[[#This Row],[cena/enota brez DDV v EUR]]*Sklop10[[#This Row],[Okvirna količina]]</f>
        <v>0</v>
      </c>
      <c r="T21" s="162">
        <f>+Sklop10[[#This Row],[Končna cena/enoto mere (EUR) z DDV]]*Sklop10[[#This Row],[Okvirna količina]]</f>
        <v>0</v>
      </c>
      <c r="U21" s="184"/>
    </row>
    <row r="22" spans="1:21" s="55" customFormat="1" ht="12">
      <c r="A22" s="326">
        <v>6</v>
      </c>
      <c r="B22" s="326"/>
      <c r="C22" s="328">
        <v>135</v>
      </c>
      <c r="D22" s="335" t="s">
        <v>457</v>
      </c>
      <c r="E22" s="150" t="s">
        <v>444</v>
      </c>
      <c r="F22" s="164" t="s">
        <v>0</v>
      </c>
      <c r="G22" s="122"/>
      <c r="H22" s="225">
        <v>300</v>
      </c>
      <c r="I22" s="226" t="s">
        <v>0</v>
      </c>
      <c r="J22" s="172"/>
      <c r="K22" s="227"/>
      <c r="L22" s="227"/>
      <c r="M22" s="228"/>
      <c r="N22" s="197"/>
      <c r="O22" s="229"/>
      <c r="P22" s="161"/>
      <c r="Q22" s="162">
        <f>+Sklop10[[#This Row],[cena/enota brez DDV v EUR]]*Sklop10[[#This Row],[Stopnja DDV (%)]]</f>
        <v>0</v>
      </c>
      <c r="R22" s="162">
        <f>+Sklop10[[#This Row],[cena/enota brez DDV v EUR]]+Sklop10[[#This Row],[Davek (EUR)]]</f>
        <v>0</v>
      </c>
      <c r="S22" s="162">
        <f>+Sklop10[[#This Row],[cena/enota brez DDV v EUR]]*Sklop10[[#This Row],[Okvirna količina]]</f>
        <v>0</v>
      </c>
      <c r="T22" s="162">
        <f>+Sklop10[[#This Row],[Končna cena/enoto mere (EUR) z DDV]]*Sklop10[[#This Row],[Okvirna količina]]</f>
        <v>0</v>
      </c>
      <c r="U22" s="184"/>
    </row>
    <row r="23" spans="1:21" s="55" customFormat="1" ht="24">
      <c r="A23" s="326">
        <v>7</v>
      </c>
      <c r="B23" s="326"/>
      <c r="C23" s="328">
        <v>135</v>
      </c>
      <c r="D23" s="335" t="s">
        <v>460</v>
      </c>
      <c r="E23" s="150" t="s">
        <v>444</v>
      </c>
      <c r="F23" s="164" t="s">
        <v>0</v>
      </c>
      <c r="G23" s="122"/>
      <c r="H23" s="225">
        <v>250</v>
      </c>
      <c r="I23" s="226" t="s">
        <v>0</v>
      </c>
      <c r="J23" s="172"/>
      <c r="K23" s="227"/>
      <c r="L23" s="227"/>
      <c r="M23" s="228"/>
      <c r="N23" s="197"/>
      <c r="O23" s="229"/>
      <c r="P23" s="161"/>
      <c r="Q23" s="162">
        <f>+Sklop10[[#This Row],[cena/enota brez DDV v EUR]]*Sklop10[[#This Row],[Stopnja DDV (%)]]</f>
        <v>0</v>
      </c>
      <c r="R23" s="162">
        <f>+Sklop10[[#This Row],[cena/enota brez DDV v EUR]]+Sklop10[[#This Row],[Davek (EUR)]]</f>
        <v>0</v>
      </c>
      <c r="S23" s="162">
        <f>+Sklop10[[#This Row],[cena/enota brez DDV v EUR]]*Sklop10[[#This Row],[Okvirna količina]]</f>
        <v>0</v>
      </c>
      <c r="T23" s="162">
        <f>+Sklop10[[#This Row],[Končna cena/enoto mere (EUR) z DDV]]*Sklop10[[#This Row],[Okvirna količina]]</f>
        <v>0</v>
      </c>
      <c r="U23" s="184"/>
    </row>
    <row r="24" spans="1:21" s="55" customFormat="1" ht="24">
      <c r="A24" s="326">
        <v>8</v>
      </c>
      <c r="B24" s="326">
        <v>2003602</v>
      </c>
      <c r="C24" s="328">
        <v>135</v>
      </c>
      <c r="D24" s="335" t="s">
        <v>756</v>
      </c>
      <c r="E24" s="150" t="s">
        <v>751</v>
      </c>
      <c r="F24" s="164" t="s">
        <v>0</v>
      </c>
      <c r="G24" s="122"/>
      <c r="H24" s="225">
        <v>110</v>
      </c>
      <c r="I24" s="226" t="s">
        <v>0</v>
      </c>
      <c r="J24" s="172"/>
      <c r="K24" s="227"/>
      <c r="L24" s="227"/>
      <c r="M24" s="228"/>
      <c r="N24" s="197"/>
      <c r="O24" s="229"/>
      <c r="P24" s="161"/>
      <c r="Q24" s="162">
        <f>+Sklop10[[#This Row],[cena/enota brez DDV v EUR]]*Sklop10[[#This Row],[Stopnja DDV (%)]]</f>
        <v>0</v>
      </c>
      <c r="R24" s="162">
        <f>+Sklop10[[#This Row],[cena/enota brez DDV v EUR]]+Sklop10[[#This Row],[Davek (EUR)]]</f>
        <v>0</v>
      </c>
      <c r="S24" s="162">
        <f>+Sklop10[[#This Row],[cena/enota brez DDV v EUR]]*Sklop10[[#This Row],[Okvirna količina]]</f>
        <v>0</v>
      </c>
      <c r="T24" s="162">
        <f>+Sklop10[[#This Row],[Končna cena/enoto mere (EUR) z DDV]]*Sklop10[[#This Row],[Okvirna količina]]</f>
        <v>0</v>
      </c>
      <c r="U24" s="184"/>
    </row>
    <row r="25" spans="1:21" s="55" customFormat="1" ht="24">
      <c r="A25" s="326">
        <v>9</v>
      </c>
      <c r="B25" s="326">
        <v>2003603</v>
      </c>
      <c r="C25" s="328">
        <v>135</v>
      </c>
      <c r="D25" s="335" t="s">
        <v>755</v>
      </c>
      <c r="E25" s="150" t="s">
        <v>447</v>
      </c>
      <c r="F25" s="164" t="s">
        <v>0</v>
      </c>
      <c r="G25" s="122"/>
      <c r="H25" s="225">
        <v>400</v>
      </c>
      <c r="I25" s="226" t="s">
        <v>0</v>
      </c>
      <c r="J25" s="172"/>
      <c r="K25" s="227"/>
      <c r="L25" s="227"/>
      <c r="M25" s="228"/>
      <c r="N25" s="197"/>
      <c r="O25" s="229"/>
      <c r="P25" s="161"/>
      <c r="Q25" s="162">
        <f>+Sklop10[[#This Row],[cena/enota brez DDV v EUR]]*Sklop10[[#This Row],[Stopnja DDV (%)]]</f>
        <v>0</v>
      </c>
      <c r="R25" s="162">
        <f>+Sklop10[[#This Row],[cena/enota brez DDV v EUR]]+Sklop10[[#This Row],[Davek (EUR)]]</f>
        <v>0</v>
      </c>
      <c r="S25" s="162">
        <f>+Sklop10[[#This Row],[cena/enota brez DDV v EUR]]*Sklop10[[#This Row],[Okvirna količina]]</f>
        <v>0</v>
      </c>
      <c r="T25" s="162">
        <f>+Sklop10[[#This Row],[Končna cena/enoto mere (EUR) z DDV]]*Sklop10[[#This Row],[Okvirna količina]]</f>
        <v>0</v>
      </c>
      <c r="U25" s="184"/>
    </row>
    <row r="26" spans="1:21" s="55" customFormat="1" ht="12">
      <c r="A26" s="326">
        <v>10</v>
      </c>
      <c r="B26" s="326"/>
      <c r="C26" s="328">
        <v>135</v>
      </c>
      <c r="D26" s="335" t="s">
        <v>754</v>
      </c>
      <c r="E26" s="150" t="s">
        <v>448</v>
      </c>
      <c r="F26" s="164" t="s">
        <v>0</v>
      </c>
      <c r="G26" s="122"/>
      <c r="H26" s="225">
        <v>40</v>
      </c>
      <c r="I26" s="226" t="s">
        <v>0</v>
      </c>
      <c r="J26" s="172"/>
      <c r="K26" s="227"/>
      <c r="L26" s="227"/>
      <c r="M26" s="228"/>
      <c r="N26" s="197"/>
      <c r="O26" s="229"/>
      <c r="P26" s="161"/>
      <c r="Q26" s="162">
        <f>+Sklop10[[#This Row],[cena/enota brez DDV v EUR]]*Sklop10[[#This Row],[Stopnja DDV (%)]]</f>
        <v>0</v>
      </c>
      <c r="R26" s="162">
        <f>+Sklop10[[#This Row],[cena/enota brez DDV v EUR]]+Sklop10[[#This Row],[Davek (EUR)]]</f>
        <v>0</v>
      </c>
      <c r="S26" s="162">
        <f>+Sklop10[[#This Row],[cena/enota brez DDV v EUR]]*Sklop10[[#This Row],[Okvirna količina]]</f>
        <v>0</v>
      </c>
      <c r="T26" s="162">
        <f>+Sklop10[[#This Row],[Končna cena/enoto mere (EUR) z DDV]]*Sklop10[[#This Row],[Okvirna količina]]</f>
        <v>0</v>
      </c>
      <c r="U26" s="184"/>
    </row>
    <row r="27" spans="1:21" s="55" customFormat="1" ht="12">
      <c r="A27" s="326">
        <v>11</v>
      </c>
      <c r="B27" s="326"/>
      <c r="C27" s="328">
        <v>135</v>
      </c>
      <c r="D27" s="335" t="s">
        <v>464</v>
      </c>
      <c r="E27" s="150" t="s">
        <v>752</v>
      </c>
      <c r="F27" s="164" t="s">
        <v>0</v>
      </c>
      <c r="G27" s="122"/>
      <c r="H27" s="225">
        <v>100</v>
      </c>
      <c r="I27" s="226" t="s">
        <v>0</v>
      </c>
      <c r="J27" s="172"/>
      <c r="K27" s="227"/>
      <c r="L27" s="227"/>
      <c r="M27" s="228"/>
      <c r="N27" s="197"/>
      <c r="O27" s="229"/>
      <c r="P27" s="161"/>
      <c r="Q27" s="162">
        <f>+Sklop10[[#This Row],[cena/enota brez DDV v EUR]]*Sklop10[[#This Row],[Stopnja DDV (%)]]</f>
        <v>0</v>
      </c>
      <c r="R27" s="162">
        <f>+Sklop10[[#This Row],[cena/enota brez DDV v EUR]]+Sklop10[[#This Row],[Davek (EUR)]]</f>
        <v>0</v>
      </c>
      <c r="S27" s="162">
        <f>+Sklop10[[#This Row],[cena/enota brez DDV v EUR]]*Sklop10[[#This Row],[Okvirna količina]]</f>
        <v>0</v>
      </c>
      <c r="T27" s="162">
        <f>+Sklop10[[#This Row],[Končna cena/enoto mere (EUR) z DDV]]*Sklop10[[#This Row],[Okvirna količina]]</f>
        <v>0</v>
      </c>
      <c r="U27" s="184"/>
    </row>
    <row r="28" spans="1:21" s="55" customFormat="1" ht="24">
      <c r="A28" s="326">
        <v>12</v>
      </c>
      <c r="B28" s="326"/>
      <c r="C28" s="328">
        <v>135</v>
      </c>
      <c r="D28" s="335" t="s">
        <v>461</v>
      </c>
      <c r="E28" s="150" t="s">
        <v>449</v>
      </c>
      <c r="F28" s="164" t="s">
        <v>0</v>
      </c>
      <c r="G28" s="122"/>
      <c r="H28" s="225">
        <v>200</v>
      </c>
      <c r="I28" s="226" t="s">
        <v>0</v>
      </c>
      <c r="J28" s="172"/>
      <c r="K28" s="227"/>
      <c r="L28" s="227"/>
      <c r="M28" s="228"/>
      <c r="N28" s="197"/>
      <c r="O28" s="229"/>
      <c r="P28" s="161"/>
      <c r="Q28" s="162">
        <f>+Sklop10[[#This Row],[cena/enota brez DDV v EUR]]*Sklop10[[#This Row],[Stopnja DDV (%)]]</f>
        <v>0</v>
      </c>
      <c r="R28" s="162">
        <f>+Sklop10[[#This Row],[cena/enota brez DDV v EUR]]+Sklop10[[#This Row],[Davek (EUR)]]</f>
        <v>0</v>
      </c>
      <c r="S28" s="162">
        <f>+Sklop10[[#This Row],[cena/enota brez DDV v EUR]]*Sklop10[[#This Row],[Okvirna količina]]</f>
        <v>0</v>
      </c>
      <c r="T28" s="162">
        <f>+Sklop10[[#This Row],[Končna cena/enoto mere (EUR) z DDV]]*Sklop10[[#This Row],[Okvirna količina]]</f>
        <v>0</v>
      </c>
      <c r="U28" s="184"/>
    </row>
    <row r="29" spans="1:21" s="55" customFormat="1" ht="24">
      <c r="A29" s="319">
        <v>13</v>
      </c>
      <c r="B29" s="140"/>
      <c r="C29" s="140">
        <v>135</v>
      </c>
      <c r="D29" s="291" t="s">
        <v>753</v>
      </c>
      <c r="E29" s="140" t="s">
        <v>447</v>
      </c>
      <c r="F29" s="164" t="s">
        <v>0</v>
      </c>
      <c r="G29" s="122"/>
      <c r="H29" s="308">
        <v>200</v>
      </c>
      <c r="I29" s="226" t="s">
        <v>0</v>
      </c>
      <c r="J29" s="287"/>
      <c r="K29" s="227"/>
      <c r="L29" s="227"/>
      <c r="M29" s="228"/>
      <c r="N29" s="294"/>
      <c r="O29" s="229"/>
      <c r="P29" s="295"/>
      <c r="Q29" s="289">
        <f>+Sklop10[[#This Row],[cena/enota brez DDV v EUR]]*Sklop10[[#This Row],[Stopnja DDV (%)]]</f>
        <v>0</v>
      </c>
      <c r="R29" s="289">
        <f>+Sklop10[[#This Row],[cena/enota brez DDV v EUR]]+Sklop10[[#This Row],[Davek (EUR)]]</f>
        <v>0</v>
      </c>
      <c r="S29" s="289">
        <f>+Sklop10[[#This Row],[cena/enota brez DDV v EUR]]*Sklop10[[#This Row],[Okvirna količina]]</f>
        <v>0</v>
      </c>
      <c r="T29" s="289">
        <f>+Sklop10[[#This Row],[Končna cena/enoto mere (EUR) z DDV]]*Sklop10[[#This Row],[Okvirna količina]]</f>
        <v>0</v>
      </c>
      <c r="U29" s="184"/>
    </row>
    <row r="30" spans="1:21" s="55" customFormat="1">
      <c r="A30" s="337" t="s">
        <v>442</v>
      </c>
      <c r="B30" s="333"/>
      <c r="C30" s="336"/>
      <c r="D30" s="334"/>
      <c r="E30" s="150"/>
      <c r="F30" s="164" t="s">
        <v>0</v>
      </c>
      <c r="G30" s="122"/>
      <c r="H30" s="225"/>
      <c r="I30" s="226"/>
      <c r="J30" s="172"/>
      <c r="K30" s="227"/>
      <c r="L30" s="227"/>
      <c r="M30" s="228"/>
      <c r="N30" s="197"/>
      <c r="O30" s="229"/>
      <c r="P30" s="161"/>
      <c r="Q30" s="162">
        <f>+Sklop10[[#This Row],[cena/enota brez DDV v EUR]]*Sklop10[[#This Row],[Stopnja DDV (%)]]</f>
        <v>0</v>
      </c>
      <c r="R30" s="162">
        <f>+Sklop10[[#This Row],[cena/enota brez DDV v EUR]]+Sklop10[[#This Row],[Davek (EUR)]]</f>
        <v>0</v>
      </c>
      <c r="S30" s="162">
        <f>+Sklop10[[#This Row],[cena/enota brez DDV v EUR]]*Sklop10[[#This Row],[Okvirna količina]]</f>
        <v>0</v>
      </c>
      <c r="T30" s="162">
        <f>+Sklop10[[#This Row],[Končna cena/enoto mere (EUR) z DDV]]*Sklop10[[#This Row],[Okvirna količina]]</f>
        <v>0</v>
      </c>
      <c r="U30" s="184"/>
    </row>
    <row r="31" spans="1:21" s="55" customFormat="1" ht="12">
      <c r="A31" s="326">
        <v>14</v>
      </c>
      <c r="B31" s="326">
        <v>2003190</v>
      </c>
      <c r="C31" s="328">
        <v>135</v>
      </c>
      <c r="D31" s="335" t="s">
        <v>462</v>
      </c>
      <c r="E31" s="150" t="s">
        <v>444</v>
      </c>
      <c r="F31" s="164" t="s">
        <v>0</v>
      </c>
      <c r="G31" s="122"/>
      <c r="H31" s="225">
        <v>50</v>
      </c>
      <c r="I31" s="226" t="s">
        <v>0</v>
      </c>
      <c r="J31" s="172"/>
      <c r="K31" s="227"/>
      <c r="L31" s="227"/>
      <c r="M31" s="228"/>
      <c r="N31" s="197"/>
      <c r="O31" s="229"/>
      <c r="P31" s="161"/>
      <c r="Q31" s="162">
        <f>+Sklop10[[#This Row],[cena/enota brez DDV v EUR]]*Sklop10[[#This Row],[Stopnja DDV (%)]]</f>
        <v>0</v>
      </c>
      <c r="R31" s="162">
        <f>+Sklop10[[#This Row],[cena/enota brez DDV v EUR]]+Sklop10[[#This Row],[Davek (EUR)]]</f>
        <v>0</v>
      </c>
      <c r="S31" s="162">
        <f>+Sklop10[[#This Row],[cena/enota brez DDV v EUR]]*Sklop10[[#This Row],[Okvirna količina]]</f>
        <v>0</v>
      </c>
      <c r="T31" s="162">
        <f>+Sklop10[[#This Row],[Končna cena/enoto mere (EUR) z DDV]]*Sklop10[[#This Row],[Okvirna količina]]</f>
        <v>0</v>
      </c>
      <c r="U31" s="184"/>
    </row>
    <row r="32" spans="1:21" s="55" customFormat="1" ht="12">
      <c r="A32" s="326">
        <v>15</v>
      </c>
      <c r="B32" s="326">
        <v>2002152</v>
      </c>
      <c r="C32" s="328">
        <v>135</v>
      </c>
      <c r="D32" s="335" t="s">
        <v>455</v>
      </c>
      <c r="E32" s="150" t="s">
        <v>451</v>
      </c>
      <c r="F32" s="164" t="s">
        <v>0</v>
      </c>
      <c r="G32" s="122"/>
      <c r="H32" s="225">
        <v>40</v>
      </c>
      <c r="I32" s="226" t="s">
        <v>0</v>
      </c>
      <c r="J32" s="172"/>
      <c r="K32" s="227"/>
      <c r="L32" s="227"/>
      <c r="M32" s="228"/>
      <c r="N32" s="197"/>
      <c r="O32" s="229"/>
      <c r="P32" s="161"/>
      <c r="Q32" s="162">
        <f>+Sklop10[[#This Row],[cena/enota brez DDV v EUR]]*Sklop10[[#This Row],[Stopnja DDV (%)]]</f>
        <v>0</v>
      </c>
      <c r="R32" s="162">
        <f>+Sklop10[[#This Row],[cena/enota brez DDV v EUR]]+Sklop10[[#This Row],[Davek (EUR)]]</f>
        <v>0</v>
      </c>
      <c r="S32" s="162">
        <f>+Sklop10[[#This Row],[cena/enota brez DDV v EUR]]*Sklop10[[#This Row],[Okvirna količina]]</f>
        <v>0</v>
      </c>
      <c r="T32" s="162">
        <f>+Sklop10[[#This Row],[Končna cena/enoto mere (EUR) z DDV]]*Sklop10[[#This Row],[Okvirna količina]]</f>
        <v>0</v>
      </c>
      <c r="U32" s="184"/>
    </row>
    <row r="33" spans="1:21" s="55" customFormat="1" ht="12">
      <c r="A33" s="326">
        <v>16</v>
      </c>
      <c r="B33" s="326">
        <v>2002576</v>
      </c>
      <c r="C33" s="328">
        <v>135</v>
      </c>
      <c r="D33" s="335" t="s">
        <v>459</v>
      </c>
      <c r="E33" s="150" t="s">
        <v>451</v>
      </c>
      <c r="F33" s="164" t="s">
        <v>0</v>
      </c>
      <c r="G33" s="122"/>
      <c r="H33" s="225">
        <v>40</v>
      </c>
      <c r="I33" s="226" t="s">
        <v>0</v>
      </c>
      <c r="J33" s="172"/>
      <c r="K33" s="227"/>
      <c r="L33" s="227"/>
      <c r="M33" s="228"/>
      <c r="N33" s="197"/>
      <c r="O33" s="229"/>
      <c r="P33" s="161"/>
      <c r="Q33" s="162">
        <f>+Sklop10[[#This Row],[cena/enota brez DDV v EUR]]*Sklop10[[#This Row],[Stopnja DDV (%)]]</f>
        <v>0</v>
      </c>
      <c r="R33" s="162">
        <f>+Sklop10[[#This Row],[cena/enota brez DDV v EUR]]+Sklop10[[#This Row],[Davek (EUR)]]</f>
        <v>0</v>
      </c>
      <c r="S33" s="162">
        <f>+Sklop10[[#This Row],[cena/enota brez DDV v EUR]]*Sklop10[[#This Row],[Okvirna količina]]</f>
        <v>0</v>
      </c>
      <c r="T33" s="162">
        <f>+Sklop10[[#This Row],[Končna cena/enoto mere (EUR) z DDV]]*Sklop10[[#This Row],[Okvirna količina]]</f>
        <v>0</v>
      </c>
      <c r="U33" s="184"/>
    </row>
    <row r="34" spans="1:21" s="55" customFormat="1" ht="12">
      <c r="A34" s="326">
        <v>17</v>
      </c>
      <c r="B34" s="326">
        <v>2003193</v>
      </c>
      <c r="C34" s="328">
        <v>135</v>
      </c>
      <c r="D34" s="335" t="s">
        <v>459</v>
      </c>
      <c r="E34" s="150" t="s">
        <v>444</v>
      </c>
      <c r="F34" s="164" t="s">
        <v>0</v>
      </c>
      <c r="G34" s="122"/>
      <c r="H34" s="225">
        <v>60</v>
      </c>
      <c r="I34" s="226" t="s">
        <v>0</v>
      </c>
      <c r="J34" s="172"/>
      <c r="K34" s="227"/>
      <c r="L34" s="227"/>
      <c r="M34" s="228"/>
      <c r="N34" s="197"/>
      <c r="O34" s="229"/>
      <c r="P34" s="161"/>
      <c r="Q34" s="162">
        <f>+Sklop10[[#This Row],[cena/enota brez DDV v EUR]]*Sklop10[[#This Row],[Stopnja DDV (%)]]</f>
        <v>0</v>
      </c>
      <c r="R34" s="162">
        <f>+Sklop10[[#This Row],[cena/enota brez DDV v EUR]]+Sklop10[[#This Row],[Davek (EUR)]]</f>
        <v>0</v>
      </c>
      <c r="S34" s="162">
        <f>+Sklop10[[#This Row],[cena/enota brez DDV v EUR]]*Sklop10[[#This Row],[Okvirna količina]]</f>
        <v>0</v>
      </c>
      <c r="T34" s="162">
        <f>+Sklop10[[#This Row],[Končna cena/enoto mere (EUR) z DDV]]*Sklop10[[#This Row],[Okvirna količina]]</f>
        <v>0</v>
      </c>
      <c r="U34" s="184"/>
    </row>
    <row r="35" spans="1:21" s="55" customFormat="1" ht="24">
      <c r="A35" s="326">
        <v>18</v>
      </c>
      <c r="B35" s="326"/>
      <c r="C35" s="328">
        <v>135</v>
      </c>
      <c r="D35" s="335" t="s">
        <v>460</v>
      </c>
      <c r="E35" s="150" t="s">
        <v>451</v>
      </c>
      <c r="F35" s="164" t="s">
        <v>0</v>
      </c>
      <c r="G35" s="122"/>
      <c r="H35" s="225">
        <v>160</v>
      </c>
      <c r="I35" s="226" t="s">
        <v>0</v>
      </c>
      <c r="J35" s="172"/>
      <c r="K35" s="227"/>
      <c r="L35" s="227"/>
      <c r="M35" s="228"/>
      <c r="N35" s="197"/>
      <c r="O35" s="229"/>
      <c r="P35" s="161"/>
      <c r="Q35" s="162">
        <f>+Sklop10[[#This Row],[cena/enota brez DDV v EUR]]*Sklop10[[#This Row],[Stopnja DDV (%)]]</f>
        <v>0</v>
      </c>
      <c r="R35" s="162">
        <f>+Sklop10[[#This Row],[cena/enota brez DDV v EUR]]+Sklop10[[#This Row],[Davek (EUR)]]</f>
        <v>0</v>
      </c>
      <c r="S35" s="162">
        <f>+Sklop10[[#This Row],[cena/enota brez DDV v EUR]]*Sklop10[[#This Row],[Okvirna količina]]</f>
        <v>0</v>
      </c>
      <c r="T35" s="162">
        <f>+Sklop10[[#This Row],[Končna cena/enoto mere (EUR) z DDV]]*Sklop10[[#This Row],[Okvirna količina]]</f>
        <v>0</v>
      </c>
      <c r="U35" s="184"/>
    </row>
    <row r="36" spans="1:21" s="55" customFormat="1" ht="24">
      <c r="A36" s="326">
        <v>19</v>
      </c>
      <c r="B36" s="326">
        <v>2003491</v>
      </c>
      <c r="C36" s="328">
        <v>135</v>
      </c>
      <c r="D36" s="335" t="s">
        <v>456</v>
      </c>
      <c r="E36" s="150" t="s">
        <v>444</v>
      </c>
      <c r="F36" s="164" t="s">
        <v>0</v>
      </c>
      <c r="G36" s="122"/>
      <c r="H36" s="225">
        <v>50</v>
      </c>
      <c r="I36" s="226" t="s">
        <v>0</v>
      </c>
      <c r="J36" s="172"/>
      <c r="K36" s="227"/>
      <c r="L36" s="227"/>
      <c r="M36" s="228"/>
      <c r="N36" s="197"/>
      <c r="O36" s="229"/>
      <c r="P36" s="161"/>
      <c r="Q36" s="162">
        <f>+Sklop10[[#This Row],[cena/enota brez DDV v EUR]]*Sklop10[[#This Row],[Stopnja DDV (%)]]</f>
        <v>0</v>
      </c>
      <c r="R36" s="162">
        <f>+Sklop10[[#This Row],[cena/enota brez DDV v EUR]]+Sklop10[[#This Row],[Davek (EUR)]]</f>
        <v>0</v>
      </c>
      <c r="S36" s="162">
        <f>+Sklop10[[#This Row],[cena/enota brez DDV v EUR]]*Sklop10[[#This Row],[Okvirna količina]]</f>
        <v>0</v>
      </c>
      <c r="T36" s="162">
        <f>+Sklop10[[#This Row],[Končna cena/enoto mere (EUR) z DDV]]*Sklop10[[#This Row],[Okvirna količina]]</f>
        <v>0</v>
      </c>
      <c r="U36" s="184"/>
    </row>
    <row r="37" spans="1:21" s="55" customFormat="1" ht="12">
      <c r="A37" s="326">
        <v>20</v>
      </c>
      <c r="B37" s="326">
        <v>2002156</v>
      </c>
      <c r="C37" s="328">
        <v>135</v>
      </c>
      <c r="D37" s="335" t="s">
        <v>759</v>
      </c>
      <c r="E37" s="150" t="s">
        <v>445</v>
      </c>
      <c r="F37" s="164" t="s">
        <v>0</v>
      </c>
      <c r="G37" s="122"/>
      <c r="H37" s="225">
        <v>20</v>
      </c>
      <c r="I37" s="226" t="s">
        <v>0</v>
      </c>
      <c r="J37" s="172"/>
      <c r="K37" s="227"/>
      <c r="L37" s="227"/>
      <c r="M37" s="228"/>
      <c r="N37" s="197"/>
      <c r="O37" s="229"/>
      <c r="P37" s="161"/>
      <c r="Q37" s="162">
        <f>+Sklop10[[#This Row],[cena/enota brez DDV v EUR]]*Sklop10[[#This Row],[Stopnja DDV (%)]]</f>
        <v>0</v>
      </c>
      <c r="R37" s="162">
        <f>+Sklop10[[#This Row],[cena/enota brez DDV v EUR]]+Sklop10[[#This Row],[Davek (EUR)]]</f>
        <v>0</v>
      </c>
      <c r="S37" s="162">
        <f>+Sklop10[[#This Row],[cena/enota brez DDV v EUR]]*Sklop10[[#This Row],[Okvirna količina]]</f>
        <v>0</v>
      </c>
      <c r="T37" s="162">
        <f>+Sklop10[[#This Row],[Končna cena/enoto mere (EUR) z DDV]]*Sklop10[[#This Row],[Okvirna količina]]</f>
        <v>0</v>
      </c>
      <c r="U37" s="184"/>
    </row>
    <row r="38" spans="1:21" s="55" customFormat="1" ht="12">
      <c r="A38" s="326">
        <v>21</v>
      </c>
      <c r="B38" s="326">
        <v>2002157</v>
      </c>
      <c r="C38" s="328">
        <v>135</v>
      </c>
      <c r="D38" s="335" t="s">
        <v>458</v>
      </c>
      <c r="E38" s="150" t="s">
        <v>445</v>
      </c>
      <c r="F38" s="164" t="s">
        <v>0</v>
      </c>
      <c r="G38" s="122"/>
      <c r="H38" s="225">
        <v>40</v>
      </c>
      <c r="I38" s="226" t="s">
        <v>0</v>
      </c>
      <c r="J38" s="172"/>
      <c r="K38" s="227"/>
      <c r="L38" s="227"/>
      <c r="M38" s="228"/>
      <c r="N38" s="197"/>
      <c r="O38" s="229"/>
      <c r="P38" s="161"/>
      <c r="Q38" s="162">
        <f>+Sklop10[[#This Row],[cena/enota brez DDV v EUR]]*Sklop10[[#This Row],[Stopnja DDV (%)]]</f>
        <v>0</v>
      </c>
      <c r="R38" s="162">
        <f>+Sklop10[[#This Row],[cena/enota brez DDV v EUR]]+Sklop10[[#This Row],[Davek (EUR)]]</f>
        <v>0</v>
      </c>
      <c r="S38" s="162">
        <f>+Sklop10[[#This Row],[cena/enota brez DDV v EUR]]*Sklop10[[#This Row],[Okvirna količina]]</f>
        <v>0</v>
      </c>
      <c r="T38" s="162">
        <f>+Sklop10[[#This Row],[Končna cena/enoto mere (EUR) z DDV]]*Sklop10[[#This Row],[Okvirna količina]]</f>
        <v>0</v>
      </c>
      <c r="U38" s="184"/>
    </row>
    <row r="39" spans="1:21" s="55" customFormat="1" ht="12">
      <c r="A39" s="326">
        <v>22</v>
      </c>
      <c r="B39" s="326"/>
      <c r="C39" s="328">
        <v>135</v>
      </c>
      <c r="D39" s="335" t="s">
        <v>760</v>
      </c>
      <c r="E39" s="150" t="s">
        <v>447</v>
      </c>
      <c r="F39" s="164" t="s">
        <v>0</v>
      </c>
      <c r="G39" s="122"/>
      <c r="H39" s="225">
        <v>100</v>
      </c>
      <c r="I39" s="226" t="s">
        <v>0</v>
      </c>
      <c r="J39" s="172"/>
      <c r="K39" s="227"/>
      <c r="L39" s="227"/>
      <c r="M39" s="228"/>
      <c r="N39" s="197"/>
      <c r="O39" s="229"/>
      <c r="P39" s="161"/>
      <c r="Q39" s="162">
        <f>+Sklop10[[#This Row],[cena/enota brez DDV v EUR]]*Sklop10[[#This Row],[Stopnja DDV (%)]]</f>
        <v>0</v>
      </c>
      <c r="R39" s="162">
        <f>+Sklop10[[#This Row],[cena/enota brez DDV v EUR]]+Sklop10[[#This Row],[Davek (EUR)]]</f>
        <v>0</v>
      </c>
      <c r="S39" s="162">
        <f>+Sklop10[[#This Row],[cena/enota brez DDV v EUR]]*Sklop10[[#This Row],[Okvirna količina]]</f>
        <v>0</v>
      </c>
      <c r="T39" s="162">
        <f>+Sklop10[[#This Row],[Končna cena/enoto mere (EUR) z DDV]]*Sklop10[[#This Row],[Okvirna količina]]</f>
        <v>0</v>
      </c>
      <c r="U39" s="184"/>
    </row>
    <row r="40" spans="1:21" s="55" customFormat="1" ht="12">
      <c r="A40" s="326">
        <v>23</v>
      </c>
      <c r="B40" s="326">
        <v>2002161</v>
      </c>
      <c r="C40" s="328">
        <v>135</v>
      </c>
      <c r="D40" s="335" t="s">
        <v>463</v>
      </c>
      <c r="E40" s="150" t="s">
        <v>450</v>
      </c>
      <c r="F40" s="164" t="s">
        <v>0</v>
      </c>
      <c r="G40" s="122"/>
      <c r="H40" s="225">
        <v>60</v>
      </c>
      <c r="I40" s="226" t="s">
        <v>0</v>
      </c>
      <c r="J40" s="172"/>
      <c r="K40" s="227"/>
      <c r="L40" s="227"/>
      <c r="M40" s="228"/>
      <c r="N40" s="197"/>
      <c r="O40" s="229"/>
      <c r="P40" s="161"/>
      <c r="Q40" s="162">
        <f>+Sklop10[[#This Row],[cena/enota brez DDV v EUR]]*Sklop10[[#This Row],[Stopnja DDV (%)]]</f>
        <v>0</v>
      </c>
      <c r="R40" s="162">
        <f>+Sklop10[[#This Row],[cena/enota brez DDV v EUR]]+Sklop10[[#This Row],[Davek (EUR)]]</f>
        <v>0</v>
      </c>
      <c r="S40" s="162">
        <f>+Sklop10[[#This Row],[cena/enota brez DDV v EUR]]*Sklop10[[#This Row],[Okvirna količina]]</f>
        <v>0</v>
      </c>
      <c r="T40" s="162">
        <f>+Sklop10[[#This Row],[Končna cena/enoto mere (EUR) z DDV]]*Sklop10[[#This Row],[Okvirna količina]]</f>
        <v>0</v>
      </c>
      <c r="U40" s="184"/>
    </row>
    <row r="41" spans="1:21" s="55" customFormat="1" ht="12">
      <c r="A41" s="326">
        <v>24</v>
      </c>
      <c r="B41" s="326"/>
      <c r="C41" s="328">
        <v>135</v>
      </c>
      <c r="D41" s="335" t="s">
        <v>761</v>
      </c>
      <c r="E41" s="150" t="s">
        <v>450</v>
      </c>
      <c r="F41" s="164" t="s">
        <v>0</v>
      </c>
      <c r="G41" s="122"/>
      <c r="H41" s="225">
        <v>20</v>
      </c>
      <c r="I41" s="226" t="s">
        <v>0</v>
      </c>
      <c r="J41" s="172"/>
      <c r="K41" s="227"/>
      <c r="L41" s="227"/>
      <c r="M41" s="228"/>
      <c r="N41" s="197"/>
      <c r="O41" s="229"/>
      <c r="P41" s="161"/>
      <c r="Q41" s="162">
        <f>+Sklop10[[#This Row],[cena/enota brez DDV v EUR]]*Sklop10[[#This Row],[Stopnja DDV (%)]]</f>
        <v>0</v>
      </c>
      <c r="R41" s="162">
        <f>+Sklop10[[#This Row],[cena/enota brez DDV v EUR]]+Sklop10[[#This Row],[Davek (EUR)]]</f>
        <v>0</v>
      </c>
      <c r="S41" s="162">
        <f>+Sklop10[[#This Row],[cena/enota brez DDV v EUR]]*Sklop10[[#This Row],[Okvirna količina]]</f>
        <v>0</v>
      </c>
      <c r="T41" s="162">
        <f>+Sklop10[[#This Row],[Končna cena/enoto mere (EUR) z DDV]]*Sklop10[[#This Row],[Okvirna količina]]</f>
        <v>0</v>
      </c>
      <c r="U41" s="184"/>
    </row>
    <row r="42" spans="1:21" s="55" customFormat="1" ht="12">
      <c r="A42" s="326">
        <v>25</v>
      </c>
      <c r="B42" s="326">
        <v>2003547</v>
      </c>
      <c r="C42" s="328">
        <v>135</v>
      </c>
      <c r="D42" s="335" t="s">
        <v>762</v>
      </c>
      <c r="E42" s="150" t="s">
        <v>445</v>
      </c>
      <c r="F42" s="164" t="s">
        <v>0</v>
      </c>
      <c r="G42" s="122"/>
      <c r="H42" s="225">
        <v>20</v>
      </c>
      <c r="I42" s="226" t="s">
        <v>0</v>
      </c>
      <c r="J42" s="172"/>
      <c r="K42" s="227"/>
      <c r="L42" s="227"/>
      <c r="M42" s="228"/>
      <c r="N42" s="197"/>
      <c r="O42" s="229"/>
      <c r="P42" s="161"/>
      <c r="Q42" s="162">
        <f>+Sklop10[[#This Row],[cena/enota brez DDV v EUR]]*Sklop10[[#This Row],[Stopnja DDV (%)]]</f>
        <v>0</v>
      </c>
      <c r="R42" s="162">
        <f>+Sklop10[[#This Row],[cena/enota brez DDV v EUR]]+Sklop10[[#This Row],[Davek (EUR)]]</f>
        <v>0</v>
      </c>
      <c r="S42" s="162">
        <f>+Sklop10[[#This Row],[cena/enota brez DDV v EUR]]*Sklop10[[#This Row],[Okvirna količina]]</f>
        <v>0</v>
      </c>
      <c r="T42" s="162">
        <f>+Sklop10[[#This Row],[Končna cena/enoto mere (EUR) z DDV]]*Sklop10[[#This Row],[Okvirna količina]]</f>
        <v>0</v>
      </c>
      <c r="U42" s="184"/>
    </row>
    <row r="43" spans="1:21" s="55" customFormat="1" ht="12">
      <c r="A43" s="326">
        <v>26</v>
      </c>
      <c r="B43" s="326">
        <v>2002160</v>
      </c>
      <c r="C43" s="328">
        <v>135</v>
      </c>
      <c r="D43" s="335" t="s">
        <v>763</v>
      </c>
      <c r="E43" s="150" t="s">
        <v>447</v>
      </c>
      <c r="F43" s="164" t="s">
        <v>0</v>
      </c>
      <c r="G43" s="122"/>
      <c r="H43" s="225">
        <v>50</v>
      </c>
      <c r="I43" s="226" t="s">
        <v>0</v>
      </c>
      <c r="J43" s="172"/>
      <c r="K43" s="227"/>
      <c r="L43" s="227"/>
      <c r="M43" s="228"/>
      <c r="N43" s="197"/>
      <c r="O43" s="229"/>
      <c r="P43" s="161"/>
      <c r="Q43" s="162">
        <f>+Sklop10[[#This Row],[cena/enota brez DDV v EUR]]*Sklop10[[#This Row],[Stopnja DDV (%)]]</f>
        <v>0</v>
      </c>
      <c r="R43" s="162">
        <f>+Sklop10[[#This Row],[cena/enota brez DDV v EUR]]+Sklop10[[#This Row],[Davek (EUR)]]</f>
        <v>0</v>
      </c>
      <c r="S43" s="162">
        <f>+Sklop10[[#This Row],[cena/enota brez DDV v EUR]]*Sklop10[[#This Row],[Okvirna količina]]</f>
        <v>0</v>
      </c>
      <c r="T43" s="162">
        <f>+Sklop10[[#This Row],[Končna cena/enoto mere (EUR) z DDV]]*Sklop10[[#This Row],[Okvirna količina]]</f>
        <v>0</v>
      </c>
      <c r="U43" s="184"/>
    </row>
    <row r="44" spans="1:21" s="55" customFormat="1" ht="24">
      <c r="A44" s="326">
        <v>27</v>
      </c>
      <c r="B44" s="326">
        <v>2002542</v>
      </c>
      <c r="C44" s="328">
        <v>135</v>
      </c>
      <c r="D44" s="335" t="s">
        <v>461</v>
      </c>
      <c r="E44" s="150" t="s">
        <v>447</v>
      </c>
      <c r="F44" s="164" t="s">
        <v>0</v>
      </c>
      <c r="G44" s="122"/>
      <c r="H44" s="225">
        <v>100</v>
      </c>
      <c r="I44" s="226" t="s">
        <v>0</v>
      </c>
      <c r="J44" s="172"/>
      <c r="K44" s="227"/>
      <c r="L44" s="227"/>
      <c r="M44" s="228"/>
      <c r="N44" s="197"/>
      <c r="O44" s="229"/>
      <c r="P44" s="161"/>
      <c r="Q44" s="162">
        <f>+Sklop10[[#This Row],[cena/enota brez DDV v EUR]]*Sklop10[[#This Row],[Stopnja DDV (%)]]</f>
        <v>0</v>
      </c>
      <c r="R44" s="162">
        <f>+Sklop10[[#This Row],[cena/enota brez DDV v EUR]]+Sklop10[[#This Row],[Davek (EUR)]]</f>
        <v>0</v>
      </c>
      <c r="S44" s="162">
        <f>+Sklop10[[#This Row],[cena/enota brez DDV v EUR]]*Sklop10[[#This Row],[Okvirna količina]]</f>
        <v>0</v>
      </c>
      <c r="T44" s="162">
        <f>+Sklop10[[#This Row],[Končna cena/enoto mere (EUR) z DDV]]*Sklop10[[#This Row],[Okvirna količina]]</f>
        <v>0</v>
      </c>
      <c r="U44" s="184"/>
    </row>
    <row r="45" spans="1:21" s="55" customFormat="1" ht="12">
      <c r="A45" s="319">
        <v>28</v>
      </c>
      <c r="B45" s="385">
        <v>2002155</v>
      </c>
      <c r="C45" s="140">
        <v>135</v>
      </c>
      <c r="D45" s="291" t="s">
        <v>764</v>
      </c>
      <c r="E45" s="140" t="s">
        <v>451</v>
      </c>
      <c r="F45" s="164" t="s">
        <v>0</v>
      </c>
      <c r="G45" s="122"/>
      <c r="H45" s="308">
        <v>120</v>
      </c>
      <c r="I45" s="226" t="s">
        <v>0</v>
      </c>
      <c r="J45" s="287"/>
      <c r="K45" s="227"/>
      <c r="L45" s="227"/>
      <c r="M45" s="228"/>
      <c r="N45" s="294"/>
      <c r="O45" s="229"/>
      <c r="P45" s="295"/>
      <c r="Q45" s="289">
        <f>+Sklop10[[#This Row],[cena/enota brez DDV v EUR]]*Sklop10[[#This Row],[Stopnja DDV (%)]]</f>
        <v>0</v>
      </c>
      <c r="R45" s="289">
        <f>+Sklop10[[#This Row],[cena/enota brez DDV v EUR]]+Sklop10[[#This Row],[Davek (EUR)]]</f>
        <v>0</v>
      </c>
      <c r="S45" s="289">
        <f>+Sklop10[[#This Row],[cena/enota brez DDV v EUR]]*Sklop10[[#This Row],[Okvirna količina]]</f>
        <v>0</v>
      </c>
      <c r="T45" s="289">
        <f>+Sklop10[[#This Row],[Končna cena/enoto mere (EUR) z DDV]]*Sklop10[[#This Row],[Okvirna količina]]</f>
        <v>0</v>
      </c>
      <c r="U45" s="184"/>
    </row>
    <row r="46" spans="1:21" s="55" customFormat="1">
      <c r="A46" s="337" t="s">
        <v>443</v>
      </c>
      <c r="B46" s="333"/>
      <c r="C46" s="336"/>
      <c r="D46" s="334"/>
      <c r="E46" s="150"/>
      <c r="F46" s="164"/>
      <c r="G46" s="122"/>
      <c r="H46" s="225"/>
      <c r="I46" s="226"/>
      <c r="J46" s="172"/>
      <c r="K46" s="227"/>
      <c r="L46" s="227"/>
      <c r="M46" s="228"/>
      <c r="N46" s="197"/>
      <c r="O46" s="229"/>
      <c r="P46" s="161"/>
      <c r="Q46" s="162">
        <f>+Sklop10[[#This Row],[cena/enota brez DDV v EUR]]*Sklop10[[#This Row],[Stopnja DDV (%)]]</f>
        <v>0</v>
      </c>
      <c r="R46" s="162">
        <f>+Sklop10[[#This Row],[cena/enota brez DDV v EUR]]+Sklop10[[#This Row],[Davek (EUR)]]</f>
        <v>0</v>
      </c>
      <c r="S46" s="162">
        <f>+Sklop10[[#This Row],[cena/enota brez DDV v EUR]]*Sklop10[[#This Row],[Okvirna količina]]</f>
        <v>0</v>
      </c>
      <c r="T46" s="162">
        <f>+Sklop10[[#This Row],[Končna cena/enoto mere (EUR) z DDV]]*Sklop10[[#This Row],[Okvirna količina]]</f>
        <v>0</v>
      </c>
      <c r="U46" s="184"/>
    </row>
    <row r="47" spans="1:21" s="55" customFormat="1" ht="12">
      <c r="A47" s="326">
        <v>27</v>
      </c>
      <c r="B47" s="326">
        <v>2002143</v>
      </c>
      <c r="C47" s="328">
        <v>122</v>
      </c>
      <c r="D47" s="335" t="s">
        <v>465</v>
      </c>
      <c r="E47" s="150">
        <v>1</v>
      </c>
      <c r="F47" s="164" t="s">
        <v>0</v>
      </c>
      <c r="G47" s="122"/>
      <c r="H47" s="225">
        <v>800</v>
      </c>
      <c r="I47" s="226" t="s">
        <v>0</v>
      </c>
      <c r="J47" s="172"/>
      <c r="K47" s="227"/>
      <c r="L47" s="227"/>
      <c r="M47" s="228"/>
      <c r="N47" s="197"/>
      <c r="O47" s="229"/>
      <c r="P47" s="161"/>
      <c r="Q47" s="162">
        <f>+Sklop10[[#This Row],[cena/enota brez DDV v EUR]]*Sklop10[[#This Row],[Stopnja DDV (%)]]</f>
        <v>0</v>
      </c>
      <c r="R47" s="162">
        <f>+Sklop10[[#This Row],[cena/enota brez DDV v EUR]]+Sklop10[[#This Row],[Davek (EUR)]]</f>
        <v>0</v>
      </c>
      <c r="S47" s="162">
        <f>+Sklop10[[#This Row],[cena/enota brez DDV v EUR]]*Sklop10[[#This Row],[Okvirna količina]]</f>
        <v>0</v>
      </c>
      <c r="T47" s="162">
        <f>+Sklop10[[#This Row],[Končna cena/enoto mere (EUR) z DDV]]*Sklop10[[#This Row],[Okvirna količina]]</f>
        <v>0</v>
      </c>
      <c r="U47" s="184"/>
    </row>
    <row r="48" spans="1:21" s="55" customFormat="1" ht="12">
      <c r="A48" s="326">
        <v>28</v>
      </c>
      <c r="B48" s="326">
        <v>2003192</v>
      </c>
      <c r="C48" s="328">
        <v>122</v>
      </c>
      <c r="D48" s="335" t="s">
        <v>466</v>
      </c>
      <c r="E48" s="150" t="s">
        <v>452</v>
      </c>
      <c r="F48" s="164" t="s">
        <v>0</v>
      </c>
      <c r="G48" s="122"/>
      <c r="H48" s="225">
        <v>210</v>
      </c>
      <c r="I48" s="226" t="s">
        <v>0</v>
      </c>
      <c r="J48" s="172"/>
      <c r="K48" s="227"/>
      <c r="L48" s="227"/>
      <c r="M48" s="228"/>
      <c r="N48" s="197"/>
      <c r="O48" s="229"/>
      <c r="P48" s="161"/>
      <c r="Q48" s="162">
        <f>+Sklop10[[#This Row],[cena/enota brez DDV v EUR]]*Sklop10[[#This Row],[Stopnja DDV (%)]]</f>
        <v>0</v>
      </c>
      <c r="R48" s="162">
        <f>+Sklop10[[#This Row],[cena/enota brez DDV v EUR]]+Sklop10[[#This Row],[Davek (EUR)]]</f>
        <v>0</v>
      </c>
      <c r="S48" s="162">
        <f>+Sklop10[[#This Row],[cena/enota brez DDV v EUR]]*Sklop10[[#This Row],[Okvirna količina]]</f>
        <v>0</v>
      </c>
      <c r="T48" s="162">
        <f>+Sklop10[[#This Row],[Končna cena/enoto mere (EUR) z DDV]]*Sklop10[[#This Row],[Okvirna količina]]</f>
        <v>0</v>
      </c>
      <c r="U48" s="184"/>
    </row>
    <row r="49" spans="1:21" s="55" customFormat="1" ht="12">
      <c r="A49" s="326">
        <v>29</v>
      </c>
      <c r="B49" s="326">
        <v>2003597</v>
      </c>
      <c r="C49" s="328">
        <v>122</v>
      </c>
      <c r="D49" s="335" t="s">
        <v>467</v>
      </c>
      <c r="E49" s="150">
        <v>1</v>
      </c>
      <c r="F49" s="164" t="s">
        <v>0</v>
      </c>
      <c r="G49" s="122"/>
      <c r="H49" s="225">
        <v>900</v>
      </c>
      <c r="I49" s="226" t="s">
        <v>0</v>
      </c>
      <c r="J49" s="172"/>
      <c r="K49" s="227"/>
      <c r="L49" s="227"/>
      <c r="M49" s="228"/>
      <c r="N49" s="197"/>
      <c r="O49" s="229"/>
      <c r="P49" s="161"/>
      <c r="Q49" s="162">
        <f>+Sklop10[[#This Row],[cena/enota brez DDV v EUR]]*Sklop10[[#This Row],[Stopnja DDV (%)]]</f>
        <v>0</v>
      </c>
      <c r="R49" s="162">
        <f>+Sklop10[[#This Row],[cena/enota brez DDV v EUR]]+Sklop10[[#This Row],[Davek (EUR)]]</f>
        <v>0</v>
      </c>
      <c r="S49" s="162">
        <f>+Sklop10[[#This Row],[cena/enota brez DDV v EUR]]*Sklop10[[#This Row],[Okvirna količina]]</f>
        <v>0</v>
      </c>
      <c r="T49" s="162">
        <f>+Sklop10[[#This Row],[Končna cena/enoto mere (EUR) z DDV]]*Sklop10[[#This Row],[Okvirna količina]]</f>
        <v>0</v>
      </c>
      <c r="U49" s="184"/>
    </row>
    <row r="50" spans="1:21" s="55" customFormat="1" ht="12">
      <c r="A50" s="326">
        <v>30</v>
      </c>
      <c r="B50" s="326">
        <v>2002144</v>
      </c>
      <c r="C50" s="328">
        <v>122</v>
      </c>
      <c r="D50" s="335" t="s">
        <v>468</v>
      </c>
      <c r="E50" s="150">
        <v>1</v>
      </c>
      <c r="F50" s="164" t="s">
        <v>0</v>
      </c>
      <c r="G50" s="122"/>
      <c r="H50" s="225">
        <v>840</v>
      </c>
      <c r="I50" s="226" t="s">
        <v>0</v>
      </c>
      <c r="J50" s="172"/>
      <c r="K50" s="227"/>
      <c r="L50" s="227"/>
      <c r="M50" s="228"/>
      <c r="N50" s="197"/>
      <c r="O50" s="229"/>
      <c r="P50" s="161"/>
      <c r="Q50" s="162">
        <f>+Sklop10[[#This Row],[cena/enota brez DDV v EUR]]*Sklop10[[#This Row],[Stopnja DDV (%)]]</f>
        <v>0</v>
      </c>
      <c r="R50" s="162">
        <f>+Sklop10[[#This Row],[cena/enota brez DDV v EUR]]+Sklop10[[#This Row],[Davek (EUR)]]</f>
        <v>0</v>
      </c>
      <c r="S50" s="162">
        <f>+Sklop10[[#This Row],[cena/enota brez DDV v EUR]]*Sklop10[[#This Row],[Okvirna količina]]</f>
        <v>0</v>
      </c>
      <c r="T50" s="162">
        <f>+Sklop10[[#This Row],[Končna cena/enoto mere (EUR) z DDV]]*Sklop10[[#This Row],[Okvirna količina]]</f>
        <v>0</v>
      </c>
      <c r="U50" s="184"/>
    </row>
    <row r="51" spans="1:21" s="55" customFormat="1" ht="24">
      <c r="A51" s="326">
        <v>31</v>
      </c>
      <c r="B51" s="326">
        <v>2002145</v>
      </c>
      <c r="C51" s="328">
        <v>122</v>
      </c>
      <c r="D51" s="335" t="s">
        <v>469</v>
      </c>
      <c r="E51" s="150">
        <v>1</v>
      </c>
      <c r="F51" s="164" t="s">
        <v>0</v>
      </c>
      <c r="G51" s="122"/>
      <c r="H51" s="225">
        <v>90</v>
      </c>
      <c r="I51" s="226" t="s">
        <v>0</v>
      </c>
      <c r="J51" s="172"/>
      <c r="K51" s="227"/>
      <c r="L51" s="227"/>
      <c r="M51" s="228"/>
      <c r="N51" s="197"/>
      <c r="O51" s="229"/>
      <c r="P51" s="161"/>
      <c r="Q51" s="162">
        <f>+Sklop10[[#This Row],[cena/enota brez DDV v EUR]]*Sklop10[[#This Row],[Stopnja DDV (%)]]</f>
        <v>0</v>
      </c>
      <c r="R51" s="162">
        <f>+Sklop10[[#This Row],[cena/enota brez DDV v EUR]]+Sklop10[[#This Row],[Davek (EUR)]]</f>
        <v>0</v>
      </c>
      <c r="S51" s="162">
        <f>+Sklop10[[#This Row],[cena/enota brez DDV v EUR]]*Sklop10[[#This Row],[Okvirna količina]]</f>
        <v>0</v>
      </c>
      <c r="T51" s="162">
        <f>+Sklop10[[#This Row],[Končna cena/enoto mere (EUR) z DDV]]*Sklop10[[#This Row],[Okvirna količina]]</f>
        <v>0</v>
      </c>
      <c r="U51" s="184"/>
    </row>
    <row r="52" spans="1:21" s="55" customFormat="1" ht="12">
      <c r="A52" s="326">
        <v>32</v>
      </c>
      <c r="B52" s="326">
        <v>2003598</v>
      </c>
      <c r="C52" s="328">
        <v>122</v>
      </c>
      <c r="D52" s="335" t="s">
        <v>470</v>
      </c>
      <c r="E52" s="150" t="s">
        <v>452</v>
      </c>
      <c r="F52" s="164" t="s">
        <v>0</v>
      </c>
      <c r="G52" s="122"/>
      <c r="H52" s="225">
        <v>20</v>
      </c>
      <c r="I52" s="226" t="s">
        <v>0</v>
      </c>
      <c r="J52" s="172"/>
      <c r="K52" s="227"/>
      <c r="L52" s="227"/>
      <c r="M52" s="228"/>
      <c r="N52" s="197"/>
      <c r="O52" s="229"/>
      <c r="P52" s="161"/>
      <c r="Q52" s="162">
        <f>+Sklop10[[#This Row],[cena/enota brez DDV v EUR]]*Sklop10[[#This Row],[Stopnja DDV (%)]]</f>
        <v>0</v>
      </c>
      <c r="R52" s="162">
        <f>+Sklop10[[#This Row],[cena/enota brez DDV v EUR]]+Sklop10[[#This Row],[Davek (EUR)]]</f>
        <v>0</v>
      </c>
      <c r="S52" s="162">
        <f>+Sklop10[[#This Row],[cena/enota brez DDV v EUR]]*Sklop10[[#This Row],[Okvirna količina]]</f>
        <v>0</v>
      </c>
      <c r="T52" s="162">
        <f>+Sklop10[[#This Row],[Končna cena/enoto mere (EUR) z DDV]]*Sklop10[[#This Row],[Okvirna količina]]</f>
        <v>0</v>
      </c>
      <c r="U52" s="184"/>
    </row>
    <row r="53" spans="1:21" s="55" customFormat="1" ht="12">
      <c r="A53" s="326">
        <v>33</v>
      </c>
      <c r="B53" s="326">
        <v>2003599</v>
      </c>
      <c r="C53" s="328">
        <v>122</v>
      </c>
      <c r="D53" s="335" t="s">
        <v>471</v>
      </c>
      <c r="E53" s="150">
        <v>1</v>
      </c>
      <c r="F53" s="164" t="s">
        <v>0</v>
      </c>
      <c r="G53" s="122"/>
      <c r="H53" s="225">
        <v>60</v>
      </c>
      <c r="I53" s="226" t="s">
        <v>0</v>
      </c>
      <c r="J53" s="172"/>
      <c r="K53" s="227"/>
      <c r="L53" s="227"/>
      <c r="M53" s="228"/>
      <c r="N53" s="197"/>
      <c r="O53" s="229"/>
      <c r="P53" s="161"/>
      <c r="Q53" s="162">
        <f>+Sklop10[[#This Row],[cena/enota brez DDV v EUR]]*Sklop10[[#This Row],[Stopnja DDV (%)]]</f>
        <v>0</v>
      </c>
      <c r="R53" s="162">
        <f>+Sklop10[[#This Row],[cena/enota brez DDV v EUR]]+Sklop10[[#This Row],[Davek (EUR)]]</f>
        <v>0</v>
      </c>
      <c r="S53" s="162">
        <f>+Sklop10[[#This Row],[cena/enota brez DDV v EUR]]*Sklop10[[#This Row],[Okvirna količina]]</f>
        <v>0</v>
      </c>
      <c r="T53" s="162">
        <f>+Sklop10[[#This Row],[Končna cena/enoto mere (EUR) z DDV]]*Sklop10[[#This Row],[Okvirna količina]]</f>
        <v>0</v>
      </c>
      <c r="U53" s="184"/>
    </row>
    <row r="54" spans="1:21" s="55" customFormat="1" ht="12">
      <c r="A54" s="326">
        <v>34</v>
      </c>
      <c r="B54" s="326">
        <v>2002581</v>
      </c>
      <c r="C54" s="328">
        <v>122</v>
      </c>
      <c r="D54" s="335" t="s">
        <v>472</v>
      </c>
      <c r="E54" s="150">
        <v>1</v>
      </c>
      <c r="F54" s="164" t="s">
        <v>0</v>
      </c>
      <c r="G54" s="122"/>
      <c r="H54" s="225">
        <v>60</v>
      </c>
      <c r="I54" s="226" t="s">
        <v>0</v>
      </c>
      <c r="J54" s="172"/>
      <c r="K54" s="227"/>
      <c r="L54" s="227"/>
      <c r="M54" s="228"/>
      <c r="N54" s="197"/>
      <c r="O54" s="229"/>
      <c r="P54" s="161"/>
      <c r="Q54" s="162">
        <f>+Sklop10[[#This Row],[cena/enota brez DDV v EUR]]*Sklop10[[#This Row],[Stopnja DDV (%)]]</f>
        <v>0</v>
      </c>
      <c r="R54" s="162">
        <f>+Sklop10[[#This Row],[cena/enota brez DDV v EUR]]+Sklop10[[#This Row],[Davek (EUR)]]</f>
        <v>0</v>
      </c>
      <c r="S54" s="162">
        <f>+Sklop10[[#This Row],[cena/enota brez DDV v EUR]]*Sklop10[[#This Row],[Okvirna količina]]</f>
        <v>0</v>
      </c>
      <c r="T54" s="162">
        <f>+Sklop10[[#This Row],[Končna cena/enoto mere (EUR) z DDV]]*Sklop10[[#This Row],[Okvirna količina]]</f>
        <v>0</v>
      </c>
      <c r="U54" s="184"/>
    </row>
    <row r="55" spans="1:21" s="55" customFormat="1" ht="12">
      <c r="A55" s="326">
        <v>35</v>
      </c>
      <c r="B55" s="326">
        <v>2003137</v>
      </c>
      <c r="C55" s="328">
        <v>122</v>
      </c>
      <c r="D55" s="335" t="s">
        <v>473</v>
      </c>
      <c r="E55" s="150">
        <v>1</v>
      </c>
      <c r="F55" s="164" t="s">
        <v>0</v>
      </c>
      <c r="G55" s="122"/>
      <c r="H55" s="225">
        <v>20</v>
      </c>
      <c r="I55" s="226" t="s">
        <v>0</v>
      </c>
      <c r="J55" s="172"/>
      <c r="K55" s="227"/>
      <c r="L55" s="227"/>
      <c r="M55" s="228"/>
      <c r="N55" s="197"/>
      <c r="O55" s="229"/>
      <c r="P55" s="161"/>
      <c r="Q55" s="162">
        <f>+Sklop10[[#This Row],[cena/enota brez DDV v EUR]]*Sklop10[[#This Row],[Stopnja DDV (%)]]</f>
        <v>0</v>
      </c>
      <c r="R55" s="162">
        <f>+Sklop10[[#This Row],[cena/enota brez DDV v EUR]]+Sklop10[[#This Row],[Davek (EUR)]]</f>
        <v>0</v>
      </c>
      <c r="S55" s="162">
        <f>+Sklop10[[#This Row],[cena/enota brez DDV v EUR]]*Sklop10[[#This Row],[Okvirna količina]]</f>
        <v>0</v>
      </c>
      <c r="T55" s="162">
        <f>+Sklop10[[#This Row],[Končna cena/enoto mere (EUR) z DDV]]*Sklop10[[#This Row],[Okvirna količina]]</f>
        <v>0</v>
      </c>
      <c r="U55" s="184"/>
    </row>
    <row r="56" spans="1:21" s="55" customFormat="1" ht="12">
      <c r="A56" s="326">
        <v>36</v>
      </c>
      <c r="B56" s="326">
        <v>2003164</v>
      </c>
      <c r="C56" s="328">
        <v>122</v>
      </c>
      <c r="D56" s="335" t="s">
        <v>474</v>
      </c>
      <c r="E56" s="150">
        <v>1</v>
      </c>
      <c r="F56" s="164" t="s">
        <v>0</v>
      </c>
      <c r="G56" s="122"/>
      <c r="H56" s="225">
        <v>20</v>
      </c>
      <c r="I56" s="226" t="s">
        <v>0</v>
      </c>
      <c r="J56" s="172"/>
      <c r="K56" s="227"/>
      <c r="L56" s="227"/>
      <c r="M56" s="228"/>
      <c r="N56" s="197"/>
      <c r="O56" s="229"/>
      <c r="P56" s="161"/>
      <c r="Q56" s="162">
        <f>+Sklop10[[#This Row],[cena/enota brez DDV v EUR]]*Sklop10[[#This Row],[Stopnja DDV (%)]]</f>
        <v>0</v>
      </c>
      <c r="R56" s="162">
        <f>+Sklop10[[#This Row],[cena/enota brez DDV v EUR]]+Sklop10[[#This Row],[Davek (EUR)]]</f>
        <v>0</v>
      </c>
      <c r="S56" s="162">
        <f>+Sklop10[[#This Row],[cena/enota brez DDV v EUR]]*Sklop10[[#This Row],[Okvirna količina]]</f>
        <v>0</v>
      </c>
      <c r="T56" s="162">
        <f>+Sklop10[[#This Row],[Končna cena/enoto mere (EUR) z DDV]]*Sklop10[[#This Row],[Okvirna količina]]</f>
        <v>0</v>
      </c>
      <c r="U56" s="184"/>
    </row>
    <row r="57" spans="1:21" s="55" customFormat="1" ht="12">
      <c r="A57" s="326">
        <v>37</v>
      </c>
      <c r="B57" s="326">
        <v>2002147</v>
      </c>
      <c r="C57" s="328">
        <v>122</v>
      </c>
      <c r="D57" s="335" t="s">
        <v>475</v>
      </c>
      <c r="E57" s="150">
        <v>1</v>
      </c>
      <c r="F57" s="164" t="s">
        <v>0</v>
      </c>
      <c r="G57" s="122"/>
      <c r="H57" s="225">
        <v>300</v>
      </c>
      <c r="I57" s="226" t="s">
        <v>0</v>
      </c>
      <c r="J57" s="172"/>
      <c r="K57" s="227"/>
      <c r="L57" s="227"/>
      <c r="M57" s="228"/>
      <c r="N57" s="197"/>
      <c r="O57" s="229"/>
      <c r="P57" s="161"/>
      <c r="Q57" s="162">
        <f>+Sklop10[[#This Row],[cena/enota brez DDV v EUR]]*Sklop10[[#This Row],[Stopnja DDV (%)]]</f>
        <v>0</v>
      </c>
      <c r="R57" s="162">
        <f>+Sklop10[[#This Row],[cena/enota brez DDV v EUR]]+Sklop10[[#This Row],[Davek (EUR)]]</f>
        <v>0</v>
      </c>
      <c r="S57" s="162">
        <f>+Sklop10[[#This Row],[cena/enota brez DDV v EUR]]*Sklop10[[#This Row],[Okvirna količina]]</f>
        <v>0</v>
      </c>
      <c r="T57" s="162">
        <f>+Sklop10[[#This Row],[Končna cena/enoto mere (EUR) z DDV]]*Sklop10[[#This Row],[Okvirna količina]]</f>
        <v>0</v>
      </c>
      <c r="U57" s="184"/>
    </row>
    <row r="58" spans="1:21" s="55" customFormat="1" ht="12">
      <c r="A58" s="326">
        <v>38</v>
      </c>
      <c r="B58" s="326">
        <v>2003136</v>
      </c>
      <c r="C58" s="328">
        <v>122</v>
      </c>
      <c r="D58" s="335" t="s">
        <v>476</v>
      </c>
      <c r="E58" s="150">
        <v>1</v>
      </c>
      <c r="F58" s="164" t="s">
        <v>0</v>
      </c>
      <c r="G58" s="122"/>
      <c r="H58" s="225">
        <v>20</v>
      </c>
      <c r="I58" s="226" t="s">
        <v>0</v>
      </c>
      <c r="J58" s="172"/>
      <c r="K58" s="227"/>
      <c r="L58" s="227"/>
      <c r="M58" s="228"/>
      <c r="N58" s="197"/>
      <c r="O58" s="229"/>
      <c r="P58" s="161"/>
      <c r="Q58" s="162">
        <f>+Sklop10[[#This Row],[cena/enota brez DDV v EUR]]*Sklop10[[#This Row],[Stopnja DDV (%)]]</f>
        <v>0</v>
      </c>
      <c r="R58" s="162">
        <f>+Sklop10[[#This Row],[cena/enota brez DDV v EUR]]+Sklop10[[#This Row],[Davek (EUR)]]</f>
        <v>0</v>
      </c>
      <c r="S58" s="162">
        <f>+Sklop10[[#This Row],[cena/enota brez DDV v EUR]]*Sklop10[[#This Row],[Okvirna količina]]</f>
        <v>0</v>
      </c>
      <c r="T58" s="162">
        <f>+Sklop10[[#This Row],[Končna cena/enoto mere (EUR) z DDV]]*Sklop10[[#This Row],[Okvirna količina]]</f>
        <v>0</v>
      </c>
      <c r="U58" s="184"/>
    </row>
    <row r="59" spans="1:21" s="55" customFormat="1" ht="12">
      <c r="A59" s="326">
        <v>39</v>
      </c>
      <c r="B59" s="326"/>
      <c r="C59" s="328">
        <v>122</v>
      </c>
      <c r="D59" s="335" t="s">
        <v>477</v>
      </c>
      <c r="E59" s="150" t="s">
        <v>453</v>
      </c>
      <c r="F59" s="164" t="s">
        <v>0</v>
      </c>
      <c r="G59" s="122"/>
      <c r="H59" s="225">
        <v>180</v>
      </c>
      <c r="I59" s="226" t="s">
        <v>0</v>
      </c>
      <c r="J59" s="172"/>
      <c r="K59" s="227"/>
      <c r="L59" s="227"/>
      <c r="M59" s="228"/>
      <c r="N59" s="197"/>
      <c r="O59" s="229"/>
      <c r="P59" s="161"/>
      <c r="Q59" s="162">
        <f>+Sklop10[[#This Row],[cena/enota brez DDV v EUR]]*Sklop10[[#This Row],[Stopnja DDV (%)]]</f>
        <v>0</v>
      </c>
      <c r="R59" s="162">
        <f>+Sklop10[[#This Row],[cena/enota brez DDV v EUR]]+Sklop10[[#This Row],[Davek (EUR)]]</f>
        <v>0</v>
      </c>
      <c r="S59" s="162">
        <f>+Sklop10[[#This Row],[cena/enota brez DDV v EUR]]*Sklop10[[#This Row],[Okvirna količina]]</f>
        <v>0</v>
      </c>
      <c r="T59" s="162">
        <f>+Sklop10[[#This Row],[Končna cena/enoto mere (EUR) z DDV]]*Sklop10[[#This Row],[Okvirna količina]]</f>
        <v>0</v>
      </c>
      <c r="U59" s="184"/>
    </row>
    <row r="60" spans="1:21" s="55" customFormat="1" ht="12">
      <c r="A60" s="326">
        <v>40</v>
      </c>
      <c r="B60" s="326">
        <v>2002146</v>
      </c>
      <c r="C60" s="328">
        <v>122</v>
      </c>
      <c r="D60" s="335" t="s">
        <v>478</v>
      </c>
      <c r="E60" s="150">
        <v>1</v>
      </c>
      <c r="F60" s="164" t="s">
        <v>0</v>
      </c>
      <c r="G60" s="122"/>
      <c r="H60" s="225">
        <v>40</v>
      </c>
      <c r="I60" s="226" t="s">
        <v>0</v>
      </c>
      <c r="J60" s="172"/>
      <c r="K60" s="227"/>
      <c r="L60" s="227"/>
      <c r="M60" s="228"/>
      <c r="N60" s="197"/>
      <c r="O60" s="229"/>
      <c r="P60" s="161"/>
      <c r="Q60" s="162">
        <f>+Sklop10[[#This Row],[cena/enota brez DDV v EUR]]*Sklop10[[#This Row],[Stopnja DDV (%)]]</f>
        <v>0</v>
      </c>
      <c r="R60" s="162">
        <f>+Sklop10[[#This Row],[cena/enota brez DDV v EUR]]+Sklop10[[#This Row],[Davek (EUR)]]</f>
        <v>0</v>
      </c>
      <c r="S60" s="162">
        <f>+Sklop10[[#This Row],[cena/enota brez DDV v EUR]]*Sklop10[[#This Row],[Okvirna količina]]</f>
        <v>0</v>
      </c>
      <c r="T60" s="162">
        <f>+Sklop10[[#This Row],[Končna cena/enoto mere (EUR) z DDV]]*Sklop10[[#This Row],[Okvirna količina]]</f>
        <v>0</v>
      </c>
      <c r="U60" s="184"/>
    </row>
    <row r="61" spans="1:21" s="55" customFormat="1" ht="12">
      <c r="A61" s="326">
        <v>41</v>
      </c>
      <c r="B61" s="326">
        <v>2003596</v>
      </c>
      <c r="C61" s="328">
        <v>122</v>
      </c>
      <c r="D61" s="335" t="s">
        <v>479</v>
      </c>
      <c r="E61" s="150" t="s">
        <v>453</v>
      </c>
      <c r="F61" s="164" t="s">
        <v>0</v>
      </c>
      <c r="G61" s="122"/>
      <c r="H61" s="225">
        <v>380</v>
      </c>
      <c r="I61" s="226" t="s">
        <v>0</v>
      </c>
      <c r="J61" s="172"/>
      <c r="K61" s="227"/>
      <c r="L61" s="227"/>
      <c r="M61" s="228"/>
      <c r="N61" s="197"/>
      <c r="O61" s="229"/>
      <c r="P61" s="161"/>
      <c r="Q61" s="162">
        <f>+Sklop10[[#This Row],[cena/enota brez DDV v EUR]]*Sklop10[[#This Row],[Stopnja DDV (%)]]</f>
        <v>0</v>
      </c>
      <c r="R61" s="162">
        <f>+Sklop10[[#This Row],[cena/enota brez DDV v EUR]]+Sklop10[[#This Row],[Davek (EUR)]]</f>
        <v>0</v>
      </c>
      <c r="S61" s="162">
        <f>+Sklop10[[#This Row],[cena/enota brez DDV v EUR]]*Sklop10[[#This Row],[Okvirna količina]]</f>
        <v>0</v>
      </c>
      <c r="T61" s="162">
        <f>+Sklop10[[#This Row],[Končna cena/enoto mere (EUR) z DDV]]*Sklop10[[#This Row],[Okvirna količina]]</f>
        <v>0</v>
      </c>
      <c r="U61" s="184"/>
    </row>
    <row r="62" spans="1:21">
      <c r="A62" s="326">
        <v>42</v>
      </c>
      <c r="B62" s="326">
        <v>2002149</v>
      </c>
      <c r="C62" s="328">
        <v>122</v>
      </c>
      <c r="D62" s="335" t="s">
        <v>480</v>
      </c>
      <c r="E62" s="140" t="s">
        <v>445</v>
      </c>
      <c r="F62" s="164" t="s">
        <v>0</v>
      </c>
      <c r="G62" s="122"/>
      <c r="H62" s="308">
        <v>50</v>
      </c>
      <c r="I62" s="226" t="s">
        <v>0</v>
      </c>
      <c r="J62" s="287"/>
      <c r="K62" s="227"/>
      <c r="L62" s="227"/>
      <c r="M62" s="228"/>
      <c r="N62" s="294"/>
      <c r="O62" s="229"/>
      <c r="P62" s="311"/>
      <c r="Q62" s="289">
        <f>+Sklop10[[#This Row],[cena/enota brez DDV v EUR]]*Sklop10[[#This Row],[Stopnja DDV (%)]]</f>
        <v>0</v>
      </c>
      <c r="R62" s="289">
        <f>+Sklop10[[#This Row],[cena/enota brez DDV v EUR]]+Sklop10[[#This Row],[Davek (EUR)]]</f>
        <v>0</v>
      </c>
      <c r="S62" s="289">
        <f>+Sklop10[[#This Row],[cena/enota brez DDV v EUR]]*Sklop10[[#This Row],[Okvirna količina]]</f>
        <v>0</v>
      </c>
      <c r="T62" s="289">
        <f>+Sklop10[[#This Row],[Končna cena/enoto mere (EUR) z DDV]]*Sklop10[[#This Row],[Okvirna količina]]</f>
        <v>0</v>
      </c>
      <c r="U62" s="290"/>
    </row>
    <row r="63" spans="1:21">
      <c r="A63" s="340" t="s">
        <v>98</v>
      </c>
      <c r="B63" s="340"/>
      <c r="C63" s="380"/>
      <c r="D63" s="341"/>
      <c r="E63" s="342"/>
      <c r="F63" s="342"/>
      <c r="G63" s="343"/>
      <c r="H63" s="344"/>
      <c r="I63" s="345"/>
      <c r="J63" s="344"/>
      <c r="K63" s="346"/>
      <c r="L63" s="346"/>
      <c r="M63" s="347"/>
      <c r="N63" s="348"/>
      <c r="O63" s="348"/>
      <c r="P63" s="348"/>
      <c r="Q63" s="349"/>
      <c r="R63" s="344"/>
      <c r="S63" s="349">
        <f>SUBTOTAL(109,Sklop10[Vrednost za okvirno količino (EUR) brez DDV])</f>
        <v>0</v>
      </c>
      <c r="T63" s="349">
        <f>SUBTOTAL(109,Sklop10[Vrednost za okvirno količino (EUR) z DDV])</f>
        <v>0</v>
      </c>
      <c r="U63" s="350">
        <f>SUBTOTAL(103,Sklop10[Shema kakovosti
(nacionalne, evropske)
])</f>
        <v>0</v>
      </c>
    </row>
    <row r="64" spans="1:21" s="196" customFormat="1">
      <c r="A64" s="185"/>
      <c r="B64" s="185"/>
      <c r="C64" s="195"/>
      <c r="D64" s="186"/>
      <c r="E64" s="187"/>
      <c r="F64" s="187"/>
      <c r="G64" s="188"/>
      <c r="H64" s="189"/>
      <c r="I64" s="190"/>
      <c r="J64" s="189"/>
      <c r="K64" s="191"/>
      <c r="L64" s="191"/>
      <c r="M64" s="192"/>
      <c r="N64" s="193"/>
      <c r="O64" s="193"/>
      <c r="P64" s="193"/>
      <c r="Q64" s="194"/>
      <c r="R64" s="189"/>
      <c r="S64" s="194"/>
      <c r="T64" s="194"/>
      <c r="U64" s="195"/>
    </row>
    <row r="65" spans="1:22">
      <c r="A65" s="48" t="s">
        <v>94</v>
      </c>
      <c r="B65" s="48"/>
      <c r="C65" s="67"/>
      <c r="D65" s="16"/>
      <c r="E65" s="28"/>
      <c r="F65" s="28"/>
      <c r="G65" s="90"/>
      <c r="Q65" s="48"/>
      <c r="R65" s="48"/>
      <c r="S65" s="48"/>
      <c r="T65" s="48"/>
    </row>
    <row r="66" spans="1:22">
      <c r="A66" s="11" t="s">
        <v>96</v>
      </c>
      <c r="D66" s="16"/>
      <c r="E66" s="28"/>
      <c r="F66" s="28"/>
      <c r="G66" s="90"/>
    </row>
    <row r="67" spans="1:22">
      <c r="A67" s="85" t="s">
        <v>139</v>
      </c>
      <c r="B67" s="85"/>
      <c r="C67" s="301"/>
      <c r="H67" s="67"/>
      <c r="I67" s="67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98" t="s">
        <v>133</v>
      </c>
      <c r="B68" s="98"/>
      <c r="C68" s="302"/>
      <c r="D68" s="27"/>
      <c r="H68" s="67"/>
      <c r="I68" s="67"/>
      <c r="J68" s="29"/>
      <c r="K68" s="29"/>
      <c r="L68" s="54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 ht="12.75" customHeight="1">
      <c r="A69" s="440" t="s">
        <v>142</v>
      </c>
      <c r="B69" s="440"/>
      <c r="C69" s="440"/>
      <c r="D69" s="440"/>
      <c r="E69" s="440"/>
      <c r="F69" s="440"/>
      <c r="G69" s="440"/>
      <c r="H69" s="440"/>
      <c r="I69" s="440"/>
      <c r="J69" s="440"/>
      <c r="K69" s="440"/>
      <c r="L69" s="440"/>
      <c r="M69" s="99"/>
      <c r="N69" s="99"/>
      <c r="O69" s="99"/>
      <c r="P69" s="99"/>
      <c r="Q69" s="99"/>
      <c r="R69" s="99"/>
      <c r="S69" s="99"/>
      <c r="T69" s="99"/>
      <c r="U69" s="99"/>
      <c r="V69" s="99"/>
    </row>
    <row r="70" spans="1:22" ht="12.75" customHeight="1">
      <c r="A70" s="19"/>
      <c r="B70" s="19"/>
      <c r="C70" s="303"/>
      <c r="D70" s="19"/>
      <c r="E70" s="19"/>
      <c r="F70" s="19"/>
      <c r="G70" s="19"/>
      <c r="H70" s="19"/>
      <c r="I70" s="19"/>
      <c r="J70" s="19"/>
      <c r="K70" s="19"/>
      <c r="L70" s="19"/>
      <c r="M70" s="99"/>
      <c r="N70" s="99"/>
      <c r="O70" s="99"/>
      <c r="P70" s="99"/>
      <c r="Q70" s="99"/>
      <c r="R70" s="99"/>
      <c r="S70" s="99"/>
      <c r="T70" s="99"/>
      <c r="U70" s="99"/>
      <c r="V70" s="99"/>
    </row>
    <row r="71" spans="1:22">
      <c r="A71" s="85" t="s">
        <v>37</v>
      </c>
      <c r="B71" s="85"/>
      <c r="C71" s="301"/>
      <c r="H71" s="67"/>
      <c r="I71" s="67" t="s">
        <v>38</v>
      </c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6"/>
      <c r="C72" s="300"/>
      <c r="D72" s="4"/>
      <c r="E72" s="26"/>
      <c r="F72" s="26"/>
      <c r="G72" s="25"/>
      <c r="H72" s="7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D73" s="16"/>
      <c r="E73" s="28"/>
      <c r="F73" s="28"/>
      <c r="G73" s="90"/>
    </row>
    <row r="74" spans="1:22">
      <c r="D74" s="16"/>
      <c r="E74" s="28"/>
      <c r="F74" s="28"/>
      <c r="G74" s="90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>
      <c r="D78" s="16"/>
      <c r="E78" s="28"/>
      <c r="F78" s="28"/>
      <c r="G78" s="90"/>
    </row>
    <row r="79" spans="1:22">
      <c r="D79" s="16"/>
      <c r="E79" s="28"/>
      <c r="F79" s="28"/>
      <c r="G79" s="90"/>
    </row>
    <row r="80" spans="1:22">
      <c r="D80" s="16"/>
      <c r="E80" s="28"/>
      <c r="F80" s="28"/>
      <c r="G80" s="90"/>
    </row>
    <row r="81" spans="1:22">
      <c r="D81" s="16"/>
      <c r="E81" s="28"/>
      <c r="F81" s="28"/>
      <c r="G81" s="90"/>
    </row>
    <row r="82" spans="1:22">
      <c r="D82" s="16"/>
      <c r="E82" s="28"/>
      <c r="F82" s="28"/>
      <c r="G82" s="90"/>
    </row>
    <row r="83" spans="1:22">
      <c r="D83" s="16"/>
      <c r="E83" s="28"/>
      <c r="F83" s="28"/>
      <c r="G83" s="90"/>
    </row>
    <row r="84" spans="1:22">
      <c r="D84" s="16"/>
      <c r="E84" s="28"/>
      <c r="F84" s="28"/>
      <c r="G84" s="90"/>
    </row>
    <row r="85" spans="1:22">
      <c r="D85" s="16"/>
      <c r="E85" s="28"/>
      <c r="F85" s="28"/>
      <c r="G85" s="90"/>
    </row>
    <row r="86" spans="1:22">
      <c r="D86" s="16"/>
      <c r="E86" s="28"/>
      <c r="F86" s="28"/>
      <c r="G86" s="90"/>
    </row>
    <row r="87" spans="1:22" s="18" customFormat="1">
      <c r="A87" s="11"/>
      <c r="B87" s="11"/>
      <c r="C87" s="29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29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29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29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29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29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29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29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29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29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29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29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29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29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29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29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29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29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29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29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29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29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29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29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29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29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29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29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29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29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29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29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29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29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29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29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29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29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29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29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29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29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29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29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29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29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29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29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29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29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29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29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29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29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29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29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29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29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29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29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29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29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29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29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29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29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29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29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29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29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29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29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29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29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29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29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29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29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29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29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29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29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29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29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29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29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29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29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29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29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29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29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29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29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29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29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29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29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29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29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29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29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29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29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29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29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29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29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29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29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29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29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29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29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29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29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29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29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29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29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29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29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29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29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29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29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29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29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29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29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29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29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29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29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29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29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29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29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29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29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29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29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29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29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29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29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29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29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29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29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29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29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29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29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29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29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29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29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29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29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29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29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29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29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29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29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29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29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29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29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29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29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29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29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29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29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29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29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29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29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29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29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29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29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29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29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29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29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29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29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29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29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29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29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29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29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29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29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29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29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29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29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29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29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29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29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29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29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29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</sheetData>
  <sheetProtection insertRows="0" deleteRows="0"/>
  <protectedRanges>
    <protectedRange sqref="J71:P1048576 U71:U1048576 J46:P61 U63:U67 J1:P45 U1:U61 J63:P67" name="Obseg1"/>
    <protectedRange sqref="U68 M68:P68" name="Obseg1_1_2_1"/>
    <protectedRange sqref="J68:L68" name="Obseg1_3_1"/>
    <protectedRange sqref="U69:U70 M69:P70" name="Obseg1_1_1_1_1"/>
    <protectedRange sqref="J69:L70" name="Obseg1_3_1_1"/>
  </protectedRanges>
  <mergeCells count="8">
    <mergeCell ref="A69:L69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6"/>
  <sheetViews>
    <sheetView topLeftCell="A12" zoomScaleNormal="100" zoomScaleSheetLayoutView="100" workbookViewId="0">
      <selection activeCell="A40" sqref="A40:L40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1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pred_rekapitulacija'!A24</f>
        <v>11.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pred_rekapitulacija'!B24</f>
        <v xml:space="preserve">RIŽ IN ŽITNE KAŠE 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 t="s">
        <v>1</v>
      </c>
      <c r="B16" s="76">
        <v>2002167</v>
      </c>
      <c r="C16" s="76">
        <v>141</v>
      </c>
      <c r="D16" s="136" t="s">
        <v>765</v>
      </c>
      <c r="E16" s="149" t="s">
        <v>481</v>
      </c>
      <c r="F16" s="74" t="s">
        <v>0</v>
      </c>
      <c r="G16" s="122"/>
      <c r="H16" s="137">
        <v>400</v>
      </c>
      <c r="I16" s="129" t="s">
        <v>0</v>
      </c>
      <c r="J16" s="131"/>
      <c r="K16" s="115"/>
      <c r="L16" s="115"/>
      <c r="M16" s="115"/>
      <c r="N16" s="116"/>
      <c r="O16" s="115"/>
      <c r="P16" s="81"/>
      <c r="Q16" s="79">
        <f>+Sklop11[[#This Row],[cena/enota brez DDV v EUR]]*Sklop11[[#This Row],[Stopnja DDV (%)]]</f>
        <v>0</v>
      </c>
      <c r="R16" s="79">
        <f>+Sklop11[[#This Row],[cena/enota brez DDV v EUR]]+Sklop11[[#This Row],[Davek (EUR)]]</f>
        <v>0</v>
      </c>
      <c r="S16" s="79">
        <f>+Sklop11[[#This Row],[cena/enota brez DDV v EUR]]*Sklop11[[#This Row],[Okvirna količina]]</f>
        <v>0</v>
      </c>
      <c r="T16" s="79">
        <f>+Sklop11[[#This Row],[Končna cena/enoto mere (EUR) z DDV]]*Sklop11[[#This Row],[Okvirna količina]]</f>
        <v>0</v>
      </c>
      <c r="U16" s="115"/>
    </row>
    <row r="17" spans="1:21" s="55" customFormat="1" ht="12">
      <c r="A17" s="76" t="s">
        <v>3</v>
      </c>
      <c r="B17" s="76">
        <v>2002168</v>
      </c>
      <c r="C17" s="76">
        <v>141</v>
      </c>
      <c r="D17" s="230" t="s">
        <v>483</v>
      </c>
      <c r="E17" s="231">
        <v>1</v>
      </c>
      <c r="F17" s="74" t="s">
        <v>0</v>
      </c>
      <c r="G17" s="122"/>
      <c r="H17" s="160">
        <v>20</v>
      </c>
      <c r="I17" s="232" t="s">
        <v>0</v>
      </c>
      <c r="J17" s="200"/>
      <c r="K17" s="233"/>
      <c r="L17" s="233"/>
      <c r="M17" s="183"/>
      <c r="N17" s="197"/>
      <c r="O17" s="197"/>
      <c r="P17" s="161"/>
      <c r="Q17" s="162">
        <f>+Sklop11[[#This Row],[cena/enota brez DDV v EUR]]*Sklop11[[#This Row],[Stopnja DDV (%)]]</f>
        <v>0</v>
      </c>
      <c r="R17" s="162">
        <f>+Sklop11[[#This Row],[cena/enota brez DDV v EUR]]+Sklop11[[#This Row],[Davek (EUR)]]</f>
        <v>0</v>
      </c>
      <c r="S17" s="162">
        <f>+Sklop11[[#This Row],[cena/enota brez DDV v EUR]]*Sklop11[[#This Row],[Okvirna količina]]</f>
        <v>0</v>
      </c>
      <c r="T17" s="162">
        <f>+Sklop11[[#This Row],[Končna cena/enoto mere (EUR) z DDV]]*Sklop11[[#This Row],[Okvirna količina]]</f>
        <v>0</v>
      </c>
      <c r="U17" s="184"/>
    </row>
    <row r="18" spans="1:21" s="55" customFormat="1" ht="12">
      <c r="A18" s="76" t="s">
        <v>4</v>
      </c>
      <c r="B18" s="76">
        <v>2002577</v>
      </c>
      <c r="C18" s="76">
        <v>141</v>
      </c>
      <c r="D18" s="230" t="s">
        <v>484</v>
      </c>
      <c r="E18" s="318" t="s">
        <v>482</v>
      </c>
      <c r="F18" s="74" t="s">
        <v>0</v>
      </c>
      <c r="G18" s="122"/>
      <c r="H18" s="160">
        <v>600</v>
      </c>
      <c r="I18" s="232" t="s">
        <v>0</v>
      </c>
      <c r="J18" s="200"/>
      <c r="K18" s="233"/>
      <c r="L18" s="233"/>
      <c r="M18" s="183"/>
      <c r="N18" s="197"/>
      <c r="O18" s="197"/>
      <c r="P18" s="161"/>
      <c r="Q18" s="162">
        <f>+Sklop11[[#This Row],[cena/enota brez DDV v EUR]]*Sklop11[[#This Row],[Stopnja DDV (%)]]</f>
        <v>0</v>
      </c>
      <c r="R18" s="162">
        <f>+Sklop11[[#This Row],[cena/enota brez DDV v EUR]]+Sklop11[[#This Row],[Davek (EUR)]]</f>
        <v>0</v>
      </c>
      <c r="S18" s="162">
        <f>+Sklop11[[#This Row],[cena/enota brez DDV v EUR]]*Sklop11[[#This Row],[Okvirna količina]]</f>
        <v>0</v>
      </c>
      <c r="T18" s="162">
        <f>+Sklop11[[#This Row],[Končna cena/enoto mere (EUR) z DDV]]*Sklop11[[#This Row],[Okvirna količina]]</f>
        <v>0</v>
      </c>
      <c r="U18" s="184"/>
    </row>
    <row r="19" spans="1:21" s="55" customFormat="1" ht="24">
      <c r="A19" s="76" t="s">
        <v>5</v>
      </c>
      <c r="B19" s="76">
        <v>2003604</v>
      </c>
      <c r="C19" s="76">
        <v>141</v>
      </c>
      <c r="D19" s="230" t="s">
        <v>766</v>
      </c>
      <c r="E19" s="231" t="s">
        <v>454</v>
      </c>
      <c r="F19" s="74" t="s">
        <v>0</v>
      </c>
      <c r="G19" s="122"/>
      <c r="H19" s="160">
        <v>20</v>
      </c>
      <c r="I19" s="232" t="s">
        <v>0</v>
      </c>
      <c r="J19" s="200"/>
      <c r="K19" s="233"/>
      <c r="L19" s="233"/>
      <c r="M19" s="183"/>
      <c r="N19" s="197"/>
      <c r="O19" s="197"/>
      <c r="P19" s="161"/>
      <c r="Q19" s="162">
        <f>+Sklop11[[#This Row],[cena/enota brez DDV v EUR]]*Sklop11[[#This Row],[Stopnja DDV (%)]]</f>
        <v>0</v>
      </c>
      <c r="R19" s="162">
        <f>+Sklop11[[#This Row],[cena/enota brez DDV v EUR]]+Sklop11[[#This Row],[Davek (EUR)]]</f>
        <v>0</v>
      </c>
      <c r="S19" s="162">
        <f>+Sklop11[[#This Row],[cena/enota brez DDV v EUR]]*Sklop11[[#This Row],[Okvirna količina]]</f>
        <v>0</v>
      </c>
      <c r="T19" s="162">
        <f>+Sklop11[[#This Row],[Končna cena/enoto mere (EUR) z DDV]]*Sklop11[[#This Row],[Okvirna količina]]</f>
        <v>0</v>
      </c>
      <c r="U19" s="184"/>
    </row>
    <row r="20" spans="1:21" s="55" customFormat="1" ht="12">
      <c r="A20" s="76" t="s">
        <v>6</v>
      </c>
      <c r="B20" s="76"/>
      <c r="C20" s="76">
        <v>141</v>
      </c>
      <c r="D20" s="230" t="s">
        <v>485</v>
      </c>
      <c r="E20" s="231" t="s">
        <v>454</v>
      </c>
      <c r="F20" s="74" t="s">
        <v>0</v>
      </c>
      <c r="G20" s="122"/>
      <c r="H20" s="160">
        <v>80</v>
      </c>
      <c r="I20" s="232" t="s">
        <v>0</v>
      </c>
      <c r="J20" s="200"/>
      <c r="K20" s="233"/>
      <c r="L20" s="233"/>
      <c r="M20" s="183"/>
      <c r="N20" s="197"/>
      <c r="O20" s="197"/>
      <c r="P20" s="161"/>
      <c r="Q20" s="162">
        <f>+Sklop11[[#This Row],[cena/enota brez DDV v EUR]]*Sklop11[[#This Row],[Stopnja DDV (%)]]</f>
        <v>0</v>
      </c>
      <c r="R20" s="162">
        <f>+Sklop11[[#This Row],[cena/enota brez DDV v EUR]]+Sklop11[[#This Row],[Davek (EUR)]]</f>
        <v>0</v>
      </c>
      <c r="S20" s="162">
        <f>+Sklop11[[#This Row],[cena/enota brez DDV v EUR]]*Sklop11[[#This Row],[Okvirna količina]]</f>
        <v>0</v>
      </c>
      <c r="T20" s="162">
        <f>+Sklop11[[#This Row],[Končna cena/enoto mere (EUR) z DDV]]*Sklop11[[#This Row],[Okvirna količina]]</f>
        <v>0</v>
      </c>
      <c r="U20" s="184"/>
    </row>
    <row r="21" spans="1:21" s="55" customFormat="1" ht="12">
      <c r="A21" s="76" t="s">
        <v>7</v>
      </c>
      <c r="B21" s="76">
        <v>2002150</v>
      </c>
      <c r="C21" s="76">
        <v>141</v>
      </c>
      <c r="D21" s="230" t="s">
        <v>767</v>
      </c>
      <c r="E21" s="231" t="s">
        <v>454</v>
      </c>
      <c r="F21" s="74" t="s">
        <v>0</v>
      </c>
      <c r="G21" s="122"/>
      <c r="H21" s="160">
        <v>25</v>
      </c>
      <c r="I21" s="232" t="s">
        <v>0</v>
      </c>
      <c r="J21" s="200"/>
      <c r="K21" s="233"/>
      <c r="L21" s="233"/>
      <c r="M21" s="183"/>
      <c r="N21" s="197"/>
      <c r="O21" s="197"/>
      <c r="P21" s="161"/>
      <c r="Q21" s="162">
        <f>+Sklop11[[#This Row],[cena/enota brez DDV v EUR]]*Sklop11[[#This Row],[Stopnja DDV (%)]]</f>
        <v>0</v>
      </c>
      <c r="R21" s="162">
        <f>+Sklop11[[#This Row],[cena/enota brez DDV v EUR]]+Sklop11[[#This Row],[Davek (EUR)]]</f>
        <v>0</v>
      </c>
      <c r="S21" s="162">
        <f>+Sklop11[[#This Row],[cena/enota brez DDV v EUR]]*Sklop11[[#This Row],[Okvirna količina]]</f>
        <v>0</v>
      </c>
      <c r="T21" s="162">
        <f>+Sklop11[[#This Row],[Končna cena/enoto mere (EUR) z DDV]]*Sklop11[[#This Row],[Okvirna količina]]</f>
        <v>0</v>
      </c>
      <c r="U21" s="184"/>
    </row>
    <row r="22" spans="1:21" s="55" customFormat="1" ht="12">
      <c r="A22" s="76" t="s">
        <v>8</v>
      </c>
      <c r="B22" s="76"/>
      <c r="C22" s="76"/>
      <c r="D22" s="230" t="s">
        <v>768</v>
      </c>
      <c r="E22" s="231" t="s">
        <v>454</v>
      </c>
      <c r="F22" s="74" t="s">
        <v>0</v>
      </c>
      <c r="G22" s="122"/>
      <c r="H22" s="160">
        <v>30</v>
      </c>
      <c r="I22" s="232" t="s">
        <v>0</v>
      </c>
      <c r="J22" s="200"/>
      <c r="K22" s="233"/>
      <c r="L22" s="233"/>
      <c r="M22" s="183"/>
      <c r="N22" s="197"/>
      <c r="O22" s="197"/>
      <c r="P22" s="161"/>
      <c r="Q22" s="162">
        <f>+Sklop11[[#This Row],[cena/enota brez DDV v EUR]]*Sklop11[[#This Row],[Stopnja DDV (%)]]</f>
        <v>0</v>
      </c>
      <c r="R22" s="162">
        <f>+Sklop11[[#This Row],[cena/enota brez DDV v EUR]]+Sklop11[[#This Row],[Davek (EUR)]]</f>
        <v>0</v>
      </c>
      <c r="S22" s="162">
        <f>+Sklop11[[#This Row],[cena/enota brez DDV v EUR]]*Sklop11[[#This Row],[Okvirna količina]]</f>
        <v>0</v>
      </c>
      <c r="T22" s="162">
        <f>+Sklop11[[#This Row],[Končna cena/enoto mere (EUR) z DDV]]*Sklop11[[#This Row],[Okvirna količina]]</f>
        <v>0</v>
      </c>
      <c r="U22" s="184"/>
    </row>
    <row r="23" spans="1:21" s="55" customFormat="1" ht="12">
      <c r="A23" s="76" t="s">
        <v>9</v>
      </c>
      <c r="B23" s="76"/>
      <c r="C23" s="76">
        <v>141</v>
      </c>
      <c r="D23" s="230" t="s">
        <v>769</v>
      </c>
      <c r="E23" s="231" t="s">
        <v>481</v>
      </c>
      <c r="F23" s="74" t="s">
        <v>0</v>
      </c>
      <c r="G23" s="122"/>
      <c r="H23" s="160">
        <v>400</v>
      </c>
      <c r="I23" s="232" t="s">
        <v>0</v>
      </c>
      <c r="J23" s="200"/>
      <c r="K23" s="233"/>
      <c r="L23" s="233"/>
      <c r="M23" s="183"/>
      <c r="N23" s="197"/>
      <c r="O23" s="197"/>
      <c r="P23" s="161"/>
      <c r="Q23" s="162">
        <f>+Sklop11[[#This Row],[cena/enota brez DDV v EUR]]*Sklop11[[#This Row],[Stopnja DDV (%)]]</f>
        <v>0</v>
      </c>
      <c r="R23" s="162">
        <f>+Sklop11[[#This Row],[cena/enota brez DDV v EUR]]+Sklop11[[#This Row],[Davek (EUR)]]</f>
        <v>0</v>
      </c>
      <c r="S23" s="162">
        <f>+Sklop11[[#This Row],[cena/enota brez DDV v EUR]]*Sklop11[[#This Row],[Okvirna količina]]</f>
        <v>0</v>
      </c>
      <c r="T23" s="162">
        <f>+Sklop11[[#This Row],[Končna cena/enoto mere (EUR) z DDV]]*Sklop11[[#This Row],[Okvirna količina]]</f>
        <v>0</v>
      </c>
      <c r="U23" s="184"/>
    </row>
    <row r="24" spans="1:21" s="55" customFormat="1" ht="12">
      <c r="A24" s="76" t="s">
        <v>10</v>
      </c>
      <c r="B24" s="76"/>
      <c r="C24" s="76">
        <v>141</v>
      </c>
      <c r="D24" s="230" t="s">
        <v>770</v>
      </c>
      <c r="E24" s="231" t="s">
        <v>447</v>
      </c>
      <c r="F24" s="74" t="s">
        <v>0</v>
      </c>
      <c r="G24" s="122"/>
      <c r="H24" s="160">
        <v>100</v>
      </c>
      <c r="I24" s="232" t="s">
        <v>0</v>
      </c>
      <c r="J24" s="200"/>
      <c r="K24" s="233"/>
      <c r="L24" s="233"/>
      <c r="M24" s="183"/>
      <c r="N24" s="197"/>
      <c r="O24" s="197"/>
      <c r="P24" s="161"/>
      <c r="Q24" s="162">
        <f>+Sklop11[[#This Row],[cena/enota brez DDV v EUR]]*Sklop11[[#This Row],[Stopnja DDV (%)]]</f>
        <v>0</v>
      </c>
      <c r="R24" s="162">
        <f>+Sklop11[[#This Row],[cena/enota brez DDV v EUR]]+Sklop11[[#This Row],[Davek (EUR)]]</f>
        <v>0</v>
      </c>
      <c r="S24" s="162">
        <f>+Sklop11[[#This Row],[cena/enota brez DDV v EUR]]*Sklop11[[#This Row],[Okvirna količina]]</f>
        <v>0</v>
      </c>
      <c r="T24" s="162">
        <f>+Sklop11[[#This Row],[Končna cena/enoto mere (EUR) z DDV]]*Sklop11[[#This Row],[Okvirna količina]]</f>
        <v>0</v>
      </c>
      <c r="U24" s="184"/>
    </row>
    <row r="25" spans="1:21" s="55" customFormat="1" ht="12">
      <c r="A25" s="76" t="s">
        <v>11</v>
      </c>
      <c r="B25" s="76">
        <v>2002206</v>
      </c>
      <c r="C25" s="76">
        <v>141</v>
      </c>
      <c r="D25" s="230" t="s">
        <v>771</v>
      </c>
      <c r="E25" s="231">
        <v>1</v>
      </c>
      <c r="F25" s="74" t="s">
        <v>0</v>
      </c>
      <c r="G25" s="122"/>
      <c r="H25" s="160">
        <v>180</v>
      </c>
      <c r="I25" s="232" t="s">
        <v>0</v>
      </c>
      <c r="J25" s="200"/>
      <c r="K25" s="233"/>
      <c r="L25" s="233"/>
      <c r="M25" s="183"/>
      <c r="N25" s="197"/>
      <c r="O25" s="197"/>
      <c r="P25" s="161"/>
      <c r="Q25" s="162">
        <f>+Sklop11[[#This Row],[cena/enota brez DDV v EUR]]*Sklop11[[#This Row],[Stopnja DDV (%)]]</f>
        <v>0</v>
      </c>
      <c r="R25" s="162">
        <f>+Sklop11[[#This Row],[cena/enota brez DDV v EUR]]+Sklop11[[#This Row],[Davek (EUR)]]</f>
        <v>0</v>
      </c>
      <c r="S25" s="162">
        <f>+Sklop11[[#This Row],[cena/enota brez DDV v EUR]]*Sklop11[[#This Row],[Okvirna količina]]</f>
        <v>0</v>
      </c>
      <c r="T25" s="162">
        <f>+Sklop11[[#This Row],[Končna cena/enoto mere (EUR) z DDV]]*Sklop11[[#This Row],[Okvirna količina]]</f>
        <v>0</v>
      </c>
      <c r="U25" s="184"/>
    </row>
    <row r="26" spans="1:21" s="55" customFormat="1" ht="12">
      <c r="A26" s="76" t="s">
        <v>12</v>
      </c>
      <c r="B26" s="76"/>
      <c r="C26" s="76">
        <v>141</v>
      </c>
      <c r="D26" s="230" t="s">
        <v>772</v>
      </c>
      <c r="E26" s="231" t="s">
        <v>447</v>
      </c>
      <c r="F26" s="74" t="s">
        <v>0</v>
      </c>
      <c r="G26" s="122"/>
      <c r="H26" s="160">
        <v>130</v>
      </c>
      <c r="I26" s="232" t="s">
        <v>0</v>
      </c>
      <c r="J26" s="200"/>
      <c r="K26" s="233"/>
      <c r="L26" s="233"/>
      <c r="M26" s="183"/>
      <c r="N26" s="197"/>
      <c r="O26" s="197"/>
      <c r="P26" s="161"/>
      <c r="Q26" s="162">
        <f>+Sklop11[[#This Row],[cena/enota brez DDV v EUR]]*Sklop11[[#This Row],[Stopnja DDV (%)]]</f>
        <v>0</v>
      </c>
      <c r="R26" s="162">
        <f>+Sklop11[[#This Row],[cena/enota brez DDV v EUR]]+Sklop11[[#This Row],[Davek (EUR)]]</f>
        <v>0</v>
      </c>
      <c r="S26" s="162">
        <f>+Sklop11[[#This Row],[cena/enota brez DDV v EUR]]*Sklop11[[#This Row],[Okvirna količina]]</f>
        <v>0</v>
      </c>
      <c r="T26" s="162">
        <f>+Sklop11[[#This Row],[Končna cena/enoto mere (EUR) z DDV]]*Sklop11[[#This Row],[Okvirna količina]]</f>
        <v>0</v>
      </c>
      <c r="U26" s="184"/>
    </row>
    <row r="27" spans="1:21" s="55" customFormat="1" ht="12">
      <c r="A27" s="76" t="s">
        <v>13</v>
      </c>
      <c r="B27" s="76"/>
      <c r="C27" s="76">
        <v>141</v>
      </c>
      <c r="D27" s="230" t="s">
        <v>486</v>
      </c>
      <c r="E27" s="231" t="s">
        <v>447</v>
      </c>
      <c r="F27" s="74" t="s">
        <v>0</v>
      </c>
      <c r="G27" s="122"/>
      <c r="H27" s="160">
        <v>10</v>
      </c>
      <c r="I27" s="232" t="s">
        <v>0</v>
      </c>
      <c r="J27" s="200"/>
      <c r="K27" s="233"/>
      <c r="L27" s="233"/>
      <c r="M27" s="183"/>
      <c r="N27" s="197"/>
      <c r="O27" s="197"/>
      <c r="P27" s="161"/>
      <c r="Q27" s="162">
        <f>+Sklop11[[#This Row],[cena/enota brez DDV v EUR]]*Sklop11[[#This Row],[Stopnja DDV (%)]]</f>
        <v>0</v>
      </c>
      <c r="R27" s="162">
        <f>+Sklop11[[#This Row],[cena/enota brez DDV v EUR]]+Sklop11[[#This Row],[Davek (EUR)]]</f>
        <v>0</v>
      </c>
      <c r="S27" s="162">
        <f>+Sklop11[[#This Row],[cena/enota brez DDV v EUR]]*Sklop11[[#This Row],[Okvirna količina]]</f>
        <v>0</v>
      </c>
      <c r="T27" s="162">
        <f>+Sklop11[[#This Row],[Končna cena/enoto mere (EUR) z DDV]]*Sklop11[[#This Row],[Okvirna količina]]</f>
        <v>0</v>
      </c>
      <c r="U27" s="184"/>
    </row>
    <row r="28" spans="1:21" s="55" customFormat="1" ht="12">
      <c r="A28" s="76" t="s">
        <v>14</v>
      </c>
      <c r="B28" s="76">
        <v>2002585</v>
      </c>
      <c r="C28" s="76">
        <v>141</v>
      </c>
      <c r="D28" s="230" t="s">
        <v>487</v>
      </c>
      <c r="E28" s="231" t="s">
        <v>447</v>
      </c>
      <c r="F28" s="74" t="s">
        <v>0</v>
      </c>
      <c r="G28" s="122"/>
      <c r="H28" s="160">
        <v>280</v>
      </c>
      <c r="I28" s="232" t="s">
        <v>0</v>
      </c>
      <c r="J28" s="200"/>
      <c r="K28" s="233"/>
      <c r="L28" s="233"/>
      <c r="M28" s="183"/>
      <c r="N28" s="197"/>
      <c r="O28" s="197"/>
      <c r="P28" s="161"/>
      <c r="Q28" s="162">
        <f>+Sklop11[[#This Row],[cena/enota brez DDV v EUR]]*Sklop11[[#This Row],[Stopnja DDV (%)]]</f>
        <v>0</v>
      </c>
      <c r="R28" s="162">
        <f>+Sklop11[[#This Row],[cena/enota brez DDV v EUR]]+Sklop11[[#This Row],[Davek (EUR)]]</f>
        <v>0</v>
      </c>
      <c r="S28" s="162">
        <f>+Sklop11[[#This Row],[cena/enota brez DDV v EUR]]*Sklop11[[#This Row],[Okvirna količina]]</f>
        <v>0</v>
      </c>
      <c r="T28" s="162">
        <f>+Sklop11[[#This Row],[Končna cena/enoto mere (EUR) z DDV]]*Sklop11[[#This Row],[Okvirna količina]]</f>
        <v>0</v>
      </c>
      <c r="U28" s="184"/>
    </row>
    <row r="29" spans="1:21" s="55" customFormat="1" ht="12">
      <c r="A29" s="76" t="s">
        <v>15</v>
      </c>
      <c r="B29" s="76">
        <v>2002499</v>
      </c>
      <c r="C29" s="76">
        <v>141</v>
      </c>
      <c r="D29" s="230" t="s">
        <v>773</v>
      </c>
      <c r="E29" s="231" t="s">
        <v>447</v>
      </c>
      <c r="F29" s="74" t="s">
        <v>0</v>
      </c>
      <c r="G29" s="122"/>
      <c r="H29" s="160">
        <v>20</v>
      </c>
      <c r="I29" s="232" t="s">
        <v>0</v>
      </c>
      <c r="J29" s="200"/>
      <c r="K29" s="233"/>
      <c r="L29" s="233"/>
      <c r="M29" s="183"/>
      <c r="N29" s="197"/>
      <c r="O29" s="197"/>
      <c r="P29" s="161"/>
      <c r="Q29" s="162">
        <f>+Sklop11[[#This Row],[cena/enota brez DDV v EUR]]*Sklop11[[#This Row],[Stopnja DDV (%)]]</f>
        <v>0</v>
      </c>
      <c r="R29" s="162">
        <f>+Sklop11[[#This Row],[cena/enota brez DDV v EUR]]+Sklop11[[#This Row],[Davek (EUR)]]</f>
        <v>0</v>
      </c>
      <c r="S29" s="162">
        <f>+Sklop11[[#This Row],[cena/enota brez DDV v EUR]]*Sklop11[[#This Row],[Okvirna količina]]</f>
        <v>0</v>
      </c>
      <c r="T29" s="162">
        <f>+Sklop11[[#This Row],[Končna cena/enoto mere (EUR) z DDV]]*Sklop11[[#This Row],[Okvirna količina]]</f>
        <v>0</v>
      </c>
      <c r="U29" s="184"/>
    </row>
    <row r="30" spans="1:21" s="55" customFormat="1" ht="12">
      <c r="A30" s="76" t="s">
        <v>16</v>
      </c>
      <c r="B30" s="76"/>
      <c r="C30" s="76">
        <v>141</v>
      </c>
      <c r="D30" s="230" t="s">
        <v>488</v>
      </c>
      <c r="E30" s="231" t="s">
        <v>446</v>
      </c>
      <c r="F30" s="74" t="s">
        <v>0</v>
      </c>
      <c r="G30" s="122"/>
      <c r="H30" s="160">
        <v>10</v>
      </c>
      <c r="I30" s="232" t="s">
        <v>0</v>
      </c>
      <c r="J30" s="200"/>
      <c r="K30" s="233"/>
      <c r="L30" s="233"/>
      <c r="M30" s="183"/>
      <c r="N30" s="197"/>
      <c r="O30" s="197"/>
      <c r="P30" s="161"/>
      <c r="Q30" s="162">
        <f>+Sklop11[[#This Row],[cena/enota brez DDV v EUR]]*Sklop11[[#This Row],[Stopnja DDV (%)]]</f>
        <v>0</v>
      </c>
      <c r="R30" s="162">
        <f>+Sklop11[[#This Row],[cena/enota brez DDV v EUR]]+Sklop11[[#This Row],[Davek (EUR)]]</f>
        <v>0</v>
      </c>
      <c r="S30" s="162">
        <f>+Sklop11[[#This Row],[cena/enota brez DDV v EUR]]*Sklop11[[#This Row],[Okvirna količina]]</f>
        <v>0</v>
      </c>
      <c r="T30" s="162">
        <f>+Sklop11[[#This Row],[Končna cena/enoto mere (EUR) z DDV]]*Sklop11[[#This Row],[Okvirna količina]]</f>
        <v>0</v>
      </c>
      <c r="U30" s="184"/>
    </row>
    <row r="31" spans="1:21" s="55" customFormat="1" ht="24">
      <c r="A31" s="422" t="s">
        <v>17</v>
      </c>
      <c r="B31" s="422"/>
      <c r="C31" s="422">
        <v>141</v>
      </c>
      <c r="D31" s="489" t="s">
        <v>489</v>
      </c>
      <c r="E31" s="488" t="s">
        <v>884</v>
      </c>
      <c r="F31" s="424"/>
      <c r="G31" s="122"/>
      <c r="H31" s="160"/>
      <c r="I31" s="232"/>
      <c r="J31" s="200"/>
      <c r="K31" s="233"/>
      <c r="L31" s="233"/>
      <c r="M31" s="183"/>
      <c r="N31" s="197"/>
      <c r="O31" s="197"/>
      <c r="P31" s="161"/>
      <c r="Q31" s="162">
        <f>+Sklop11[[#This Row],[cena/enota brez DDV v EUR]]*Sklop11[[#This Row],[Stopnja DDV (%)]]</f>
        <v>0</v>
      </c>
      <c r="R31" s="162">
        <f>+Sklop11[[#This Row],[cena/enota brez DDV v EUR]]+Sklop11[[#This Row],[Davek (EUR)]]</f>
        <v>0</v>
      </c>
      <c r="S31" s="162">
        <f>+Sklop11[[#This Row],[cena/enota brez DDV v EUR]]*Sklop11[[#This Row],[Okvirna količina]]</f>
        <v>0</v>
      </c>
      <c r="T31" s="162">
        <f>+Sklop11[[#This Row],[Končna cena/enoto mere (EUR) z DDV]]*Sklop11[[#This Row],[Okvirna količina]]</f>
        <v>0</v>
      </c>
      <c r="U31" s="184"/>
    </row>
    <row r="32" spans="1:21" s="55" customFormat="1" ht="12">
      <c r="A32" s="76" t="s">
        <v>18</v>
      </c>
      <c r="B32" s="76"/>
      <c r="C32" s="76">
        <v>141</v>
      </c>
      <c r="D32" s="230" t="s">
        <v>774</v>
      </c>
      <c r="E32" s="231" t="s">
        <v>446</v>
      </c>
      <c r="F32" s="74" t="s">
        <v>0</v>
      </c>
      <c r="G32" s="122"/>
      <c r="H32" s="160">
        <v>10</v>
      </c>
      <c r="I32" s="232" t="s">
        <v>0</v>
      </c>
      <c r="J32" s="200"/>
      <c r="K32" s="233"/>
      <c r="L32" s="233"/>
      <c r="M32" s="183"/>
      <c r="N32" s="197"/>
      <c r="O32" s="197"/>
      <c r="P32" s="161"/>
      <c r="Q32" s="162">
        <f>+Sklop11[[#This Row],[cena/enota brez DDV v EUR]]*Sklop11[[#This Row],[Stopnja DDV (%)]]</f>
        <v>0</v>
      </c>
      <c r="R32" s="162">
        <f>+Sklop11[[#This Row],[cena/enota brez DDV v EUR]]+Sklop11[[#This Row],[Davek (EUR)]]</f>
        <v>0</v>
      </c>
      <c r="S32" s="162">
        <f>+Sklop11[[#This Row],[cena/enota brez DDV v EUR]]*Sklop11[[#This Row],[Okvirna količina]]</f>
        <v>0</v>
      </c>
      <c r="T32" s="162">
        <f>+Sklop11[[#This Row],[Končna cena/enoto mere (EUR) z DDV]]*Sklop11[[#This Row],[Okvirna količina]]</f>
        <v>0</v>
      </c>
      <c r="U32" s="184"/>
    </row>
    <row r="33" spans="1:22" s="55" customFormat="1" ht="24">
      <c r="A33" s="76" t="s">
        <v>19</v>
      </c>
      <c r="B33" s="76"/>
      <c r="C33" s="76">
        <v>141</v>
      </c>
      <c r="D33" s="230" t="s">
        <v>490</v>
      </c>
      <c r="E33" s="231" t="s">
        <v>454</v>
      </c>
      <c r="F33" s="74" t="s">
        <v>0</v>
      </c>
      <c r="G33" s="122"/>
      <c r="H33" s="160">
        <v>500</v>
      </c>
      <c r="I33" s="232" t="s">
        <v>0</v>
      </c>
      <c r="J33" s="200"/>
      <c r="K33" s="233"/>
      <c r="L33" s="233"/>
      <c r="M33" s="183"/>
      <c r="N33" s="197"/>
      <c r="O33" s="197"/>
      <c r="P33" s="161"/>
      <c r="Q33" s="162">
        <f>+Sklop11[[#This Row],[cena/enota brez DDV v EUR]]*Sklop11[[#This Row],[Stopnja DDV (%)]]</f>
        <v>0</v>
      </c>
      <c r="R33" s="162">
        <f>+Sklop11[[#This Row],[cena/enota brez DDV v EUR]]+Sklop11[[#This Row],[Davek (EUR)]]</f>
        <v>0</v>
      </c>
      <c r="S33" s="162">
        <f>+Sklop11[[#This Row],[cena/enota brez DDV v EUR]]*Sklop11[[#This Row],[Okvirna količina]]</f>
        <v>0</v>
      </c>
      <c r="T33" s="162">
        <f>+Sklop11[[#This Row],[Končna cena/enoto mere (EUR) z DDV]]*Sklop11[[#This Row],[Okvirna količina]]</f>
        <v>0</v>
      </c>
      <c r="U33" s="184"/>
    </row>
    <row r="34" spans="1:22">
      <c r="A34" s="340" t="s">
        <v>98</v>
      </c>
      <c r="B34" s="340"/>
      <c r="C34" s="340"/>
      <c r="D34" s="341"/>
      <c r="E34" s="342"/>
      <c r="F34" s="342"/>
      <c r="G34" s="343"/>
      <c r="H34" s="344"/>
      <c r="I34" s="345"/>
      <c r="J34" s="344"/>
      <c r="K34" s="346"/>
      <c r="L34" s="346"/>
      <c r="M34" s="347"/>
      <c r="N34" s="348"/>
      <c r="O34" s="348"/>
      <c r="P34" s="348"/>
      <c r="Q34" s="349"/>
      <c r="R34" s="344"/>
      <c r="S34" s="349">
        <f>SUBTOTAL(109,Sklop11[Vrednost za okvirno količino (EUR) brez DDV])</f>
        <v>0</v>
      </c>
      <c r="T34" s="349">
        <f>SUBTOTAL(109,Sklop11[Vrednost za okvirno količino (EUR) z DDV])</f>
        <v>0</v>
      </c>
      <c r="U34" s="350">
        <f>SUBTOTAL(103,Sklop11[Shema kakovosti
(nacionalne, evropske)
])</f>
        <v>0</v>
      </c>
    </row>
    <row r="35" spans="1:22" ht="15">
      <c r="A35" s="6"/>
      <c r="B35" s="6"/>
      <c r="C35" s="6"/>
      <c r="D35" s="4"/>
      <c r="E35" s="26"/>
      <c r="F35" s="26"/>
      <c r="G35" s="25"/>
      <c r="H35" s="7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48"/>
      <c r="C36" s="48"/>
      <c r="D36" s="16"/>
      <c r="E36" s="28"/>
      <c r="F36" s="28"/>
      <c r="G36" s="90"/>
      <c r="Q36" s="48"/>
      <c r="R36" s="48"/>
      <c r="S36" s="48"/>
      <c r="T36" s="48"/>
    </row>
    <row r="37" spans="1:22">
      <c r="A37" s="11" t="s">
        <v>96</v>
      </c>
      <c r="D37" s="16"/>
      <c r="E37" s="28"/>
      <c r="F37" s="28"/>
      <c r="G37" s="90"/>
    </row>
    <row r="38" spans="1:22">
      <c r="A38" s="85" t="s">
        <v>139</v>
      </c>
      <c r="B38" s="85"/>
      <c r="C38" s="85"/>
      <c r="H38" s="67"/>
      <c r="I38" s="67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55" t="s">
        <v>133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54"/>
      <c r="N39" s="29"/>
      <c r="O39" s="29"/>
      <c r="P39" s="29"/>
      <c r="Q39" s="29"/>
      <c r="R39" s="29"/>
    </row>
    <row r="40" spans="1:22" ht="12.75" customHeight="1">
      <c r="A40" s="440" t="s">
        <v>142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>
      <c r="A42" s="85" t="s">
        <v>37</v>
      </c>
      <c r="B42" s="85"/>
      <c r="C42" s="85"/>
      <c r="H42" s="67"/>
      <c r="I42" s="67" t="s">
        <v>38</v>
      </c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6"/>
      <c r="C43" s="6"/>
      <c r="D43" s="4"/>
      <c r="E43" s="26"/>
      <c r="F43" s="26"/>
      <c r="G43" s="25"/>
      <c r="H43" s="7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>
      <c r="D46" s="16"/>
      <c r="E46" s="28"/>
      <c r="F46" s="28"/>
      <c r="G46" s="90"/>
    </row>
    <row r="47" spans="1:22">
      <c r="D47" s="16"/>
      <c r="E47" s="28"/>
      <c r="F47" s="28"/>
      <c r="G47" s="90"/>
    </row>
    <row r="48" spans="1:22">
      <c r="D48" s="16"/>
      <c r="E48" s="28"/>
      <c r="F48" s="28"/>
      <c r="G48" s="90"/>
    </row>
    <row r="49" spans="1:22">
      <c r="D49" s="16"/>
      <c r="E49" s="28"/>
      <c r="F49" s="28"/>
      <c r="G49" s="90"/>
    </row>
    <row r="50" spans="1:22">
      <c r="D50" s="16"/>
      <c r="E50" s="28"/>
      <c r="F50" s="28"/>
      <c r="G50" s="90"/>
    </row>
    <row r="51" spans="1:22">
      <c r="D51" s="16"/>
      <c r="E51" s="28"/>
      <c r="F51" s="28"/>
      <c r="G51" s="90"/>
    </row>
    <row r="52" spans="1:22">
      <c r="D52" s="16"/>
      <c r="E52" s="28"/>
      <c r="F52" s="28"/>
      <c r="G52" s="90"/>
    </row>
    <row r="53" spans="1:22">
      <c r="D53" s="16"/>
      <c r="E53" s="28"/>
      <c r="F53" s="28"/>
      <c r="G53" s="90"/>
    </row>
    <row r="54" spans="1:22">
      <c r="D54" s="16"/>
      <c r="E54" s="28"/>
      <c r="F54" s="28"/>
      <c r="G54" s="90"/>
    </row>
    <row r="55" spans="1:22">
      <c r="D55" s="16"/>
      <c r="E55" s="28"/>
      <c r="F55" s="28"/>
      <c r="G55" s="90"/>
    </row>
    <row r="56" spans="1:22">
      <c r="D56" s="16"/>
      <c r="E56" s="28"/>
      <c r="F56" s="28"/>
      <c r="G56" s="90"/>
    </row>
    <row r="57" spans="1:22">
      <c r="D57" s="16"/>
      <c r="E57" s="28"/>
      <c r="F57" s="28"/>
      <c r="G57" s="90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</sheetData>
  <sheetProtection insertRows="0" deleteRows="0"/>
  <protectedRanges>
    <protectedRange sqref="J42:P1048576 M39:P39 U42:U1048576 J1:P38 U1:U39" name="Obseg1"/>
    <protectedRange sqref="J39:L39" name="Obseg1_2"/>
    <protectedRange sqref="U41 M41:P41" name="Obseg1_1_1_1_1"/>
    <protectedRange sqref="J41:L41" name="Obseg1_3_1_1"/>
    <protectedRange sqref="U40 M40:P40" name="Obseg1_1_1_1_1_2"/>
    <protectedRange sqref="J40:L40" name="Obseg1_3_1_1_1"/>
  </protectedRanges>
  <mergeCells count="9">
    <mergeCell ref="A40:L40"/>
    <mergeCell ref="A39:L39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7" zoomScale="90" zoomScaleNormal="90" zoomScaleSheetLayoutView="100" workbookViewId="0">
      <selection activeCell="D12" sqref="D12:K13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312" t="s">
        <v>46</v>
      </c>
    </row>
    <row r="2" spans="1:21" ht="15">
      <c r="D2" s="313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313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314"/>
    </row>
    <row r="5" spans="1:21" ht="15">
      <c r="D5" s="312" t="s">
        <v>50</v>
      </c>
    </row>
    <row r="6" spans="1:21" ht="17.25" customHeight="1">
      <c r="D6" s="315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315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315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316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317" t="str">
        <f>+'Ponudbeni pred_rekapitulacija'!A25</f>
        <v>12.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pred_rekapitulacija'!B25</f>
        <v>SADNI SOKOVI, SADNI NEKTARJI IN SADNE KAŠE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332" t="s">
        <v>786</v>
      </c>
      <c r="B16" s="333"/>
      <c r="C16" s="336"/>
      <c r="D16" s="334"/>
      <c r="E16" s="74"/>
      <c r="F16" s="74"/>
      <c r="G16" s="122"/>
      <c r="H16" s="130"/>
      <c r="I16" s="129"/>
      <c r="J16" s="80"/>
      <c r="K16" s="77"/>
      <c r="L16" s="77"/>
      <c r="M16" s="78"/>
      <c r="N16" s="79"/>
      <c r="O16" s="79"/>
      <c r="P16" s="81"/>
      <c r="Q16" s="79">
        <f>+Sklop12[[#This Row],[cena/enota brez DDV v EUR]]*Sklop12[[#This Row],[Stopnja DDV (%)]]</f>
        <v>0</v>
      </c>
      <c r="R16" s="79">
        <f>+Sklop12[[#This Row],[cena/enota brez DDV v EUR]]+Sklop12[[#This Row],[Davek (EUR)]]</f>
        <v>0</v>
      </c>
      <c r="S16" s="79">
        <f>+Sklop12[[#This Row],[cena/enota brez DDV v EUR]]*Sklop12[[#This Row],[Okvirna količina]]</f>
        <v>0</v>
      </c>
      <c r="T16" s="79">
        <f>+Sklop12[[#This Row],[Končna cena/enoto mere (EUR) z DDV]]*Sklop12[[#This Row],[Okvirna količina]]</f>
        <v>0</v>
      </c>
      <c r="U16" s="121"/>
    </row>
    <row r="17" spans="1:21" s="55" customFormat="1" ht="12">
      <c r="A17" s="326">
        <v>1</v>
      </c>
      <c r="B17" s="326">
        <v>2002394</v>
      </c>
      <c r="C17" s="328">
        <v>130</v>
      </c>
      <c r="D17" s="335" t="s">
        <v>775</v>
      </c>
      <c r="E17" s="74">
        <v>1</v>
      </c>
      <c r="F17" s="74" t="s">
        <v>40</v>
      </c>
      <c r="G17" s="89"/>
      <c r="H17" s="171">
        <v>300</v>
      </c>
      <c r="I17" s="232" t="s">
        <v>40</v>
      </c>
      <c r="J17" s="172"/>
      <c r="K17" s="182"/>
      <c r="L17" s="182"/>
      <c r="M17" s="183"/>
      <c r="N17" s="162"/>
      <c r="O17" s="162"/>
      <c r="P17" s="161"/>
      <c r="Q17" s="162">
        <f>+Sklop12[[#This Row],[cena/enota brez DDV v EUR]]*Sklop12[[#This Row],[Stopnja DDV (%)]]</f>
        <v>0</v>
      </c>
      <c r="R17" s="162">
        <f>+Sklop12[[#This Row],[cena/enota brez DDV v EUR]]+Sklop12[[#This Row],[Davek (EUR)]]</f>
        <v>0</v>
      </c>
      <c r="S17" s="162">
        <f>+Sklop12[[#This Row],[cena/enota brez DDV v EUR]]*Sklop12[[#This Row],[Okvirna količina]]</f>
        <v>0</v>
      </c>
      <c r="T17" s="162">
        <f>+Sklop12[[#This Row],[Končna cena/enoto mere (EUR) z DDV]]*Sklop12[[#This Row],[Okvirna količina]]</f>
        <v>0</v>
      </c>
      <c r="U17" s="184"/>
    </row>
    <row r="18" spans="1:21" s="55" customFormat="1" ht="12">
      <c r="A18" s="326">
        <v>2</v>
      </c>
      <c r="B18" s="326">
        <v>2002223</v>
      </c>
      <c r="C18" s="328">
        <v>130</v>
      </c>
      <c r="D18" s="335" t="s">
        <v>776</v>
      </c>
      <c r="E18" s="74">
        <v>0.2</v>
      </c>
      <c r="F18" s="74" t="s">
        <v>40</v>
      </c>
      <c r="G18" s="89"/>
      <c r="H18" s="171">
        <v>100</v>
      </c>
      <c r="I18" s="232" t="s">
        <v>159</v>
      </c>
      <c r="J18" s="253"/>
      <c r="K18" s="254"/>
      <c r="L18" s="254"/>
      <c r="M18" s="255"/>
      <c r="N18" s="256"/>
      <c r="O18" s="256"/>
      <c r="P18" s="257"/>
      <c r="Q18" s="256">
        <f>+Sklop12[[#This Row],[cena/enota brez DDV v EUR]]*Sklop12[[#This Row],[Stopnja DDV (%)]]</f>
        <v>0</v>
      </c>
      <c r="R18" s="256">
        <f>+Sklop12[[#This Row],[cena/enota brez DDV v EUR]]+Sklop12[[#This Row],[Davek (EUR)]]</f>
        <v>0</v>
      </c>
      <c r="S18" s="256">
        <f>+Sklop12[[#This Row],[cena/enota brez DDV v EUR]]*Sklop12[[#This Row],[Okvirna količina]]</f>
        <v>0</v>
      </c>
      <c r="T18" s="256">
        <f>+Sklop12[[#This Row],[Končna cena/enoto mere (EUR) z DDV]]*Sklop12[[#This Row],[Okvirna količina]]</f>
        <v>0</v>
      </c>
      <c r="U18" s="258"/>
    </row>
    <row r="19" spans="1:21" s="55" customFormat="1" ht="12">
      <c r="A19" s="326">
        <v>3</v>
      </c>
      <c r="B19" s="326"/>
      <c r="C19" s="328"/>
      <c r="D19" s="335" t="s">
        <v>777</v>
      </c>
      <c r="E19" s="74">
        <v>1</v>
      </c>
      <c r="F19" s="74" t="s">
        <v>40</v>
      </c>
      <c r="G19" s="89"/>
      <c r="H19" s="171">
        <v>300</v>
      </c>
      <c r="I19" s="232" t="s">
        <v>40</v>
      </c>
      <c r="J19" s="253"/>
      <c r="K19" s="254"/>
      <c r="L19" s="254"/>
      <c r="M19" s="255"/>
      <c r="N19" s="256"/>
      <c r="O19" s="256"/>
      <c r="P19" s="257"/>
      <c r="Q19" s="256">
        <f>+Sklop12[[#This Row],[cena/enota brez DDV v EUR]]*Sklop12[[#This Row],[Stopnja DDV (%)]]</f>
        <v>0</v>
      </c>
      <c r="R19" s="256">
        <f>+Sklop12[[#This Row],[cena/enota brez DDV v EUR]]+Sklop12[[#This Row],[Davek (EUR)]]</f>
        <v>0</v>
      </c>
      <c r="S19" s="256">
        <f>+Sklop12[[#This Row],[cena/enota brez DDV v EUR]]*Sklop12[[#This Row],[Okvirna količina]]</f>
        <v>0</v>
      </c>
      <c r="T19" s="256">
        <f>+Sklop12[[#This Row],[Končna cena/enoto mere (EUR) z DDV]]*Sklop12[[#This Row],[Okvirna količina]]</f>
        <v>0</v>
      </c>
      <c r="U19" s="258"/>
    </row>
    <row r="20" spans="1:21" s="55" customFormat="1" ht="12">
      <c r="A20" s="326">
        <v>4</v>
      </c>
      <c r="B20" s="326"/>
      <c r="C20" s="328"/>
      <c r="D20" s="335" t="s">
        <v>778</v>
      </c>
      <c r="E20" s="74">
        <v>1</v>
      </c>
      <c r="F20" s="74" t="s">
        <v>40</v>
      </c>
      <c r="G20" s="89"/>
      <c r="H20" s="171">
        <v>300</v>
      </c>
      <c r="I20" s="232" t="s">
        <v>40</v>
      </c>
      <c r="J20" s="253"/>
      <c r="K20" s="254"/>
      <c r="L20" s="254"/>
      <c r="M20" s="255"/>
      <c r="N20" s="256"/>
      <c r="O20" s="256"/>
      <c r="P20" s="257"/>
      <c r="Q20" s="256">
        <f>+Sklop12[[#This Row],[cena/enota brez DDV v EUR]]*Sklop12[[#This Row],[Stopnja DDV (%)]]</f>
        <v>0</v>
      </c>
      <c r="R20" s="256">
        <f>+Sklop12[[#This Row],[cena/enota brez DDV v EUR]]+Sklop12[[#This Row],[Davek (EUR)]]</f>
        <v>0</v>
      </c>
      <c r="S20" s="256">
        <f>+Sklop12[[#This Row],[cena/enota brez DDV v EUR]]*Sklop12[[#This Row],[Okvirna količina]]</f>
        <v>0</v>
      </c>
      <c r="T20" s="256">
        <f>+Sklop12[[#This Row],[Končna cena/enoto mere (EUR) z DDV]]*Sklop12[[#This Row],[Okvirna količina]]</f>
        <v>0</v>
      </c>
      <c r="U20" s="258"/>
    </row>
    <row r="21" spans="1:21" s="55" customFormat="1" ht="12">
      <c r="A21" s="326">
        <v>5</v>
      </c>
      <c r="B21" s="326">
        <v>2002246</v>
      </c>
      <c r="C21" s="328">
        <v>130</v>
      </c>
      <c r="D21" s="335" t="s">
        <v>779</v>
      </c>
      <c r="E21" s="74">
        <v>1</v>
      </c>
      <c r="F21" s="74" t="s">
        <v>40</v>
      </c>
      <c r="G21" s="89"/>
      <c r="H21" s="171">
        <v>300</v>
      </c>
      <c r="I21" s="232" t="s">
        <v>40</v>
      </c>
      <c r="J21" s="253"/>
      <c r="K21" s="254"/>
      <c r="L21" s="254"/>
      <c r="M21" s="255"/>
      <c r="N21" s="256"/>
      <c r="O21" s="256"/>
      <c r="P21" s="257"/>
      <c r="Q21" s="256">
        <f>+Sklop12[[#This Row],[cena/enota brez DDV v EUR]]*Sklop12[[#This Row],[Stopnja DDV (%)]]</f>
        <v>0</v>
      </c>
      <c r="R21" s="256">
        <f>+Sklop12[[#This Row],[cena/enota brez DDV v EUR]]+Sklop12[[#This Row],[Davek (EUR)]]</f>
        <v>0</v>
      </c>
      <c r="S21" s="256">
        <f>+Sklop12[[#This Row],[cena/enota brez DDV v EUR]]*Sklop12[[#This Row],[Okvirna količina]]</f>
        <v>0</v>
      </c>
      <c r="T21" s="256">
        <f>+Sklop12[[#This Row],[Končna cena/enoto mere (EUR) z DDV]]*Sklop12[[#This Row],[Okvirna količina]]</f>
        <v>0</v>
      </c>
      <c r="U21" s="258"/>
    </row>
    <row r="22" spans="1:21" s="55" customFormat="1" ht="12">
      <c r="A22" s="326">
        <v>6</v>
      </c>
      <c r="B22" s="326">
        <v>2002252</v>
      </c>
      <c r="C22" s="328">
        <v>130</v>
      </c>
      <c r="D22" s="335" t="s">
        <v>492</v>
      </c>
      <c r="E22" s="74">
        <v>0.2</v>
      </c>
      <c r="F22" s="74" t="s">
        <v>40</v>
      </c>
      <c r="G22" s="89"/>
      <c r="H22" s="171">
        <v>100</v>
      </c>
      <c r="I22" s="232" t="s">
        <v>159</v>
      </c>
      <c r="J22" s="253"/>
      <c r="K22" s="254"/>
      <c r="L22" s="254"/>
      <c r="M22" s="255"/>
      <c r="N22" s="256"/>
      <c r="O22" s="256"/>
      <c r="P22" s="257"/>
      <c r="Q22" s="256">
        <f>+Sklop12[[#This Row],[cena/enota brez DDV v EUR]]*Sklop12[[#This Row],[Stopnja DDV (%)]]</f>
        <v>0</v>
      </c>
      <c r="R22" s="256">
        <f>+Sklop12[[#This Row],[cena/enota brez DDV v EUR]]+Sklop12[[#This Row],[Davek (EUR)]]</f>
        <v>0</v>
      </c>
      <c r="S22" s="256">
        <f>+Sklop12[[#This Row],[cena/enota brez DDV v EUR]]*Sklop12[[#This Row],[Okvirna količina]]</f>
        <v>0</v>
      </c>
      <c r="T22" s="256">
        <f>+Sklop12[[#This Row],[Končna cena/enoto mere (EUR) z DDV]]*Sklop12[[#This Row],[Okvirna količina]]</f>
        <v>0</v>
      </c>
      <c r="U22" s="258"/>
    </row>
    <row r="23" spans="1:21" s="55" customFormat="1" ht="12">
      <c r="A23" s="326">
        <v>7</v>
      </c>
      <c r="B23" s="326">
        <v>2002471</v>
      </c>
      <c r="C23" s="328">
        <v>130</v>
      </c>
      <c r="D23" s="335" t="s">
        <v>493</v>
      </c>
      <c r="E23" s="74">
        <v>1</v>
      </c>
      <c r="F23" s="74" t="s">
        <v>40</v>
      </c>
      <c r="G23" s="89"/>
      <c r="H23" s="171">
        <v>300</v>
      </c>
      <c r="I23" s="232" t="s">
        <v>40</v>
      </c>
      <c r="J23" s="253"/>
      <c r="K23" s="254"/>
      <c r="L23" s="254"/>
      <c r="M23" s="255"/>
      <c r="N23" s="256"/>
      <c r="O23" s="256"/>
      <c r="P23" s="257"/>
      <c r="Q23" s="256">
        <f>+Sklop12[[#This Row],[cena/enota brez DDV v EUR]]*Sklop12[[#This Row],[Stopnja DDV (%)]]</f>
        <v>0</v>
      </c>
      <c r="R23" s="256">
        <f>+Sklop12[[#This Row],[cena/enota brez DDV v EUR]]+Sklop12[[#This Row],[Davek (EUR)]]</f>
        <v>0</v>
      </c>
      <c r="S23" s="256">
        <f>+Sklop12[[#This Row],[cena/enota brez DDV v EUR]]*Sklop12[[#This Row],[Okvirna količina]]</f>
        <v>0</v>
      </c>
      <c r="T23" s="256">
        <f>+Sklop12[[#This Row],[Končna cena/enoto mere (EUR) z DDV]]*Sklop12[[#This Row],[Okvirna količina]]</f>
        <v>0</v>
      </c>
      <c r="U23" s="258"/>
    </row>
    <row r="24" spans="1:21" s="55" customFormat="1" ht="12">
      <c r="A24" s="319">
        <v>8</v>
      </c>
      <c r="B24" s="76">
        <v>2002434</v>
      </c>
      <c r="C24" s="387">
        <v>130</v>
      </c>
      <c r="D24" s="327" t="s">
        <v>780</v>
      </c>
      <c r="E24" s="140">
        <v>0.2</v>
      </c>
      <c r="F24" s="74" t="s">
        <v>40</v>
      </c>
      <c r="G24" s="89"/>
      <c r="H24" s="298">
        <v>100</v>
      </c>
      <c r="I24" s="386" t="s">
        <v>159</v>
      </c>
      <c r="J24" s="287"/>
      <c r="K24" s="322"/>
      <c r="L24" s="322"/>
      <c r="M24" s="293"/>
      <c r="N24" s="289"/>
      <c r="O24" s="289"/>
      <c r="P24" s="295"/>
      <c r="Q24" s="289">
        <f>+Sklop12[[#This Row],[cena/enota brez DDV v EUR]]*Sklop12[[#This Row],[Stopnja DDV (%)]]</f>
        <v>0</v>
      </c>
      <c r="R24" s="289">
        <f>+Sklop12[[#This Row],[cena/enota brez DDV v EUR]]+Sklop12[[#This Row],[Davek (EUR)]]</f>
        <v>0</v>
      </c>
      <c r="S24" s="289">
        <f>+Sklop12[[#This Row],[cena/enota brez DDV v EUR]]*Sklop12[[#This Row],[Okvirna količina]]</f>
        <v>0</v>
      </c>
      <c r="T24" s="289">
        <f>+Sklop12[[#This Row],[Končna cena/enoto mere (EUR) z DDV]]*Sklop12[[#This Row],[Okvirna količina]]</f>
        <v>0</v>
      </c>
      <c r="U24" s="184"/>
    </row>
    <row r="25" spans="1:21" s="55" customFormat="1" ht="12">
      <c r="A25" s="332" t="s">
        <v>787</v>
      </c>
      <c r="B25" s="333"/>
      <c r="C25" s="336"/>
      <c r="D25" s="334"/>
      <c r="E25" s="74"/>
      <c r="F25" s="74"/>
      <c r="G25" s="89"/>
      <c r="H25" s="171"/>
      <c r="I25" s="232"/>
      <c r="J25" s="253"/>
      <c r="K25" s="254"/>
      <c r="L25" s="254"/>
      <c r="M25" s="255"/>
      <c r="N25" s="256"/>
      <c r="O25" s="256"/>
      <c r="P25" s="257"/>
      <c r="Q25" s="256">
        <f>+Sklop12[[#This Row],[cena/enota brez DDV v EUR]]*Sklop12[[#This Row],[Stopnja DDV (%)]]</f>
        <v>0</v>
      </c>
      <c r="R25" s="256">
        <f>+Sklop12[[#This Row],[cena/enota brez DDV v EUR]]+Sklop12[[#This Row],[Davek (EUR)]]</f>
        <v>0</v>
      </c>
      <c r="S25" s="256">
        <f>+Sklop12[[#This Row],[cena/enota brez DDV v EUR]]*Sklop12[[#This Row],[Okvirna količina]]</f>
        <v>0</v>
      </c>
      <c r="T25" s="256">
        <f>+Sklop12[[#This Row],[Končna cena/enoto mere (EUR) z DDV]]*Sklop12[[#This Row],[Okvirna količina]]</f>
        <v>0</v>
      </c>
      <c r="U25" s="258"/>
    </row>
    <row r="26" spans="1:21" s="55" customFormat="1" ht="12">
      <c r="A26" s="326">
        <v>9</v>
      </c>
      <c r="B26" s="326"/>
      <c r="C26" s="328">
        <v>130</v>
      </c>
      <c r="D26" s="335" t="s">
        <v>785</v>
      </c>
      <c r="E26" s="74">
        <v>1</v>
      </c>
      <c r="F26" s="74" t="s">
        <v>40</v>
      </c>
      <c r="G26" s="89" t="s">
        <v>859</v>
      </c>
      <c r="H26" s="171">
        <v>600</v>
      </c>
      <c r="I26" s="232" t="s">
        <v>40</v>
      </c>
      <c r="J26" s="253"/>
      <c r="K26" s="254"/>
      <c r="L26" s="254"/>
      <c r="M26" s="255"/>
      <c r="N26" s="256"/>
      <c r="O26" s="256"/>
      <c r="P26" s="257"/>
      <c r="Q26" s="256">
        <f>+Sklop12[[#This Row],[cena/enota brez DDV v EUR]]*Sklop12[[#This Row],[Stopnja DDV (%)]]</f>
        <v>0</v>
      </c>
      <c r="R26" s="256">
        <f>+Sklop12[[#This Row],[cena/enota brez DDV v EUR]]+Sklop12[[#This Row],[Davek (EUR)]]</f>
        <v>0</v>
      </c>
      <c r="S26" s="256">
        <f>+Sklop12[[#This Row],[cena/enota brez DDV v EUR]]*Sklop12[[#This Row],[Okvirna količina]]</f>
        <v>0</v>
      </c>
      <c r="T26" s="256">
        <f>+Sklop12[[#This Row],[Končna cena/enoto mere (EUR) z DDV]]*Sklop12[[#This Row],[Okvirna količina]]</f>
        <v>0</v>
      </c>
      <c r="U26" s="258"/>
    </row>
    <row r="27" spans="1:21" s="55" customFormat="1" ht="12">
      <c r="A27" s="326">
        <v>10</v>
      </c>
      <c r="B27" s="326"/>
      <c r="C27" s="328"/>
      <c r="D27" s="335" t="s">
        <v>784</v>
      </c>
      <c r="E27" s="74">
        <v>1</v>
      </c>
      <c r="F27" s="74" t="s">
        <v>40</v>
      </c>
      <c r="G27" s="89" t="s">
        <v>859</v>
      </c>
      <c r="H27" s="171">
        <v>600</v>
      </c>
      <c r="I27" s="232" t="s">
        <v>40</v>
      </c>
      <c r="J27" s="253"/>
      <c r="K27" s="254"/>
      <c r="L27" s="254"/>
      <c r="M27" s="255"/>
      <c r="N27" s="256"/>
      <c r="O27" s="256"/>
      <c r="P27" s="257"/>
      <c r="Q27" s="256">
        <f>+Sklop12[[#This Row],[cena/enota brez DDV v EUR]]*Sklop12[[#This Row],[Stopnja DDV (%)]]</f>
        <v>0</v>
      </c>
      <c r="R27" s="256">
        <f>+Sklop12[[#This Row],[cena/enota brez DDV v EUR]]+Sklop12[[#This Row],[Davek (EUR)]]</f>
        <v>0</v>
      </c>
      <c r="S27" s="256">
        <f>+Sklop12[[#This Row],[cena/enota brez DDV v EUR]]*Sklop12[[#This Row],[Okvirna količina]]</f>
        <v>0</v>
      </c>
      <c r="T27" s="256">
        <f>+Sklop12[[#This Row],[Končna cena/enoto mere (EUR) z DDV]]*Sklop12[[#This Row],[Okvirna količina]]</f>
        <v>0</v>
      </c>
      <c r="U27" s="258"/>
    </row>
    <row r="28" spans="1:21" s="55" customFormat="1" ht="25.5" customHeight="1">
      <c r="A28" s="326">
        <v>11</v>
      </c>
      <c r="B28" s="326"/>
      <c r="C28" s="328">
        <v>130</v>
      </c>
      <c r="D28" s="335" t="s">
        <v>494</v>
      </c>
      <c r="E28" s="74">
        <v>1</v>
      </c>
      <c r="F28" s="74" t="s">
        <v>40</v>
      </c>
      <c r="G28" s="89" t="s">
        <v>859</v>
      </c>
      <c r="H28" s="171">
        <v>600</v>
      </c>
      <c r="I28" s="232" t="s">
        <v>40</v>
      </c>
      <c r="J28" s="253"/>
      <c r="K28" s="254"/>
      <c r="L28" s="254"/>
      <c r="M28" s="255"/>
      <c r="N28" s="256"/>
      <c r="O28" s="256"/>
      <c r="P28" s="257"/>
      <c r="Q28" s="256">
        <f>+Sklop12[[#This Row],[cena/enota brez DDV v EUR]]*Sklop12[[#This Row],[Stopnja DDV (%)]]</f>
        <v>0</v>
      </c>
      <c r="R28" s="256">
        <f>+Sklop12[[#This Row],[cena/enota brez DDV v EUR]]+Sklop12[[#This Row],[Davek (EUR)]]</f>
        <v>0</v>
      </c>
      <c r="S28" s="256">
        <f>+Sklop12[[#This Row],[cena/enota brez DDV v EUR]]*Sklop12[[#This Row],[Okvirna količina]]</f>
        <v>0</v>
      </c>
      <c r="T28" s="256">
        <f>+Sklop12[[#This Row],[Končna cena/enoto mere (EUR) z DDV]]*Sklop12[[#This Row],[Okvirna količina]]</f>
        <v>0</v>
      </c>
      <c r="U28" s="258"/>
    </row>
    <row r="29" spans="1:21" s="55" customFormat="1" ht="24">
      <c r="A29" s="326">
        <v>12</v>
      </c>
      <c r="B29" s="326"/>
      <c r="C29" s="328">
        <v>130</v>
      </c>
      <c r="D29" s="335" t="s">
        <v>783</v>
      </c>
      <c r="E29" s="74">
        <v>0.2</v>
      </c>
      <c r="F29" s="74" t="s">
        <v>40</v>
      </c>
      <c r="G29" s="89" t="s">
        <v>859</v>
      </c>
      <c r="H29" s="171">
        <v>100</v>
      </c>
      <c r="I29" s="232" t="s">
        <v>159</v>
      </c>
      <c r="J29" s="253"/>
      <c r="K29" s="254"/>
      <c r="L29" s="254"/>
      <c r="M29" s="255"/>
      <c r="N29" s="256"/>
      <c r="O29" s="256"/>
      <c r="P29" s="257"/>
      <c r="Q29" s="256">
        <f>+Sklop12[[#This Row],[cena/enota brez DDV v EUR]]*Sklop12[[#This Row],[Stopnja DDV (%)]]</f>
        <v>0</v>
      </c>
      <c r="R29" s="256">
        <f>+Sklop12[[#This Row],[cena/enota brez DDV v EUR]]+Sklop12[[#This Row],[Davek (EUR)]]</f>
        <v>0</v>
      </c>
      <c r="S29" s="256">
        <f>+Sklop12[[#This Row],[cena/enota brez DDV v EUR]]*Sklop12[[#This Row],[Okvirna količina]]</f>
        <v>0</v>
      </c>
      <c r="T29" s="256">
        <f>+Sklop12[[#This Row],[Končna cena/enoto mere (EUR) z DDV]]*Sklop12[[#This Row],[Okvirna količina]]</f>
        <v>0</v>
      </c>
      <c r="U29" s="258"/>
    </row>
    <row r="30" spans="1:21" s="55" customFormat="1" ht="24">
      <c r="A30" s="326">
        <v>13</v>
      </c>
      <c r="B30" s="326"/>
      <c r="C30" s="328">
        <v>130</v>
      </c>
      <c r="D30" s="335" t="s">
        <v>495</v>
      </c>
      <c r="E30" s="74">
        <v>1</v>
      </c>
      <c r="F30" s="74" t="s">
        <v>40</v>
      </c>
      <c r="G30" s="89" t="s">
        <v>859</v>
      </c>
      <c r="H30" s="171">
        <v>600</v>
      </c>
      <c r="I30" s="232" t="s">
        <v>40</v>
      </c>
      <c r="J30" s="253"/>
      <c r="K30" s="254"/>
      <c r="L30" s="254"/>
      <c r="M30" s="255"/>
      <c r="N30" s="256"/>
      <c r="O30" s="256"/>
      <c r="P30" s="257"/>
      <c r="Q30" s="256">
        <f>+Sklop12[[#This Row],[cena/enota brez DDV v EUR]]*Sklop12[[#This Row],[Stopnja DDV (%)]]</f>
        <v>0</v>
      </c>
      <c r="R30" s="256">
        <f>+Sklop12[[#This Row],[cena/enota brez DDV v EUR]]+Sklop12[[#This Row],[Davek (EUR)]]</f>
        <v>0</v>
      </c>
      <c r="S30" s="256">
        <f>+Sklop12[[#This Row],[cena/enota brez DDV v EUR]]*Sklop12[[#This Row],[Okvirna količina]]</f>
        <v>0</v>
      </c>
      <c r="T30" s="256">
        <f>+Sklop12[[#This Row],[Končna cena/enoto mere (EUR) z DDV]]*Sklop12[[#This Row],[Okvirna količina]]</f>
        <v>0</v>
      </c>
      <c r="U30" s="258"/>
    </row>
    <row r="31" spans="1:21" s="55" customFormat="1" ht="12">
      <c r="A31" s="332" t="s">
        <v>491</v>
      </c>
      <c r="B31" s="333"/>
      <c r="C31" s="336"/>
      <c r="D31" s="334"/>
      <c r="E31" s="150"/>
      <c r="F31" s="74"/>
      <c r="G31" s="89"/>
      <c r="H31" s="171"/>
      <c r="I31" s="232"/>
      <c r="J31" s="172"/>
      <c r="K31" s="182"/>
      <c r="L31" s="182"/>
      <c r="M31" s="183"/>
      <c r="N31" s="162"/>
      <c r="O31" s="162"/>
      <c r="P31" s="161"/>
      <c r="Q31" s="162">
        <f>+Sklop12[[#This Row],[cena/enota brez DDV v EUR]]*Sklop12[[#This Row],[Stopnja DDV (%)]]</f>
        <v>0</v>
      </c>
      <c r="R31" s="162">
        <f>+Sklop12[[#This Row],[cena/enota brez DDV v EUR]]+Sklop12[[#This Row],[Davek (EUR)]]</f>
        <v>0</v>
      </c>
      <c r="S31" s="162">
        <f>+Sklop12[[#This Row],[cena/enota brez DDV v EUR]]*Sklop12[[#This Row],[Okvirna količina]]</f>
        <v>0</v>
      </c>
      <c r="T31" s="162">
        <f>+Sklop12[[#This Row],[Končna cena/enoto mere (EUR) z DDV]]*Sklop12[[#This Row],[Okvirna količina]]</f>
        <v>0</v>
      </c>
      <c r="U31" s="184"/>
    </row>
    <row r="32" spans="1:21" s="55" customFormat="1" ht="12">
      <c r="A32" s="326">
        <v>14</v>
      </c>
      <c r="B32" s="326">
        <v>2002448</v>
      </c>
      <c r="C32" s="328">
        <v>130</v>
      </c>
      <c r="D32" s="335" t="s">
        <v>496</v>
      </c>
      <c r="E32" s="150">
        <v>1</v>
      </c>
      <c r="F32" s="74" t="s">
        <v>40</v>
      </c>
      <c r="G32" s="89"/>
      <c r="H32" s="171">
        <v>800</v>
      </c>
      <c r="I32" s="232" t="s">
        <v>40</v>
      </c>
      <c r="J32" s="172"/>
      <c r="K32" s="182"/>
      <c r="L32" s="182"/>
      <c r="M32" s="183"/>
      <c r="N32" s="162"/>
      <c r="O32" s="162"/>
      <c r="P32" s="161"/>
      <c r="Q32" s="162">
        <f>+Sklop12[[#This Row],[cena/enota brez DDV v EUR]]*Sklop12[[#This Row],[Stopnja DDV (%)]]</f>
        <v>0</v>
      </c>
      <c r="R32" s="162">
        <f>+Sklop12[[#This Row],[cena/enota brez DDV v EUR]]+Sklop12[[#This Row],[Davek (EUR)]]</f>
        <v>0</v>
      </c>
      <c r="S32" s="162">
        <f>+Sklop12[[#This Row],[cena/enota brez DDV v EUR]]*Sklop12[[#This Row],[Okvirna količina]]</f>
        <v>0</v>
      </c>
      <c r="T32" s="162">
        <f>+Sklop12[[#This Row],[Končna cena/enoto mere (EUR) z DDV]]*Sklop12[[#This Row],[Okvirna količina]]</f>
        <v>0</v>
      </c>
      <c r="U32" s="184"/>
    </row>
    <row r="33" spans="1:22" s="55" customFormat="1" ht="24">
      <c r="A33" s="326">
        <v>15</v>
      </c>
      <c r="B33" s="326">
        <v>2003250</v>
      </c>
      <c r="C33" s="328">
        <v>130</v>
      </c>
      <c r="D33" s="335" t="s">
        <v>782</v>
      </c>
      <c r="E33" s="150">
        <v>120</v>
      </c>
      <c r="F33" s="74" t="s">
        <v>75</v>
      </c>
      <c r="G33" s="89"/>
      <c r="H33" s="171">
        <v>20</v>
      </c>
      <c r="I33" s="232" t="s">
        <v>159</v>
      </c>
      <c r="J33" s="172"/>
      <c r="K33" s="182"/>
      <c r="L33" s="182"/>
      <c r="M33" s="183"/>
      <c r="N33" s="162"/>
      <c r="O33" s="162"/>
      <c r="P33" s="161"/>
      <c r="Q33" s="162">
        <f>+Sklop12[[#This Row],[cena/enota brez DDV v EUR]]*Sklop12[[#This Row],[Stopnja DDV (%)]]</f>
        <v>0</v>
      </c>
      <c r="R33" s="162">
        <f>+Sklop12[[#This Row],[cena/enota brez DDV v EUR]]+Sklop12[[#This Row],[Davek (EUR)]]</f>
        <v>0</v>
      </c>
      <c r="S33" s="162">
        <f>+Sklop12[[#This Row],[cena/enota brez DDV v EUR]]*Sklop12[[#This Row],[Okvirna količina]]</f>
        <v>0</v>
      </c>
      <c r="T33" s="162">
        <f>+Sklop12[[#This Row],[Končna cena/enoto mere (EUR) z DDV]]*Sklop12[[#This Row],[Okvirna količina]]</f>
        <v>0</v>
      </c>
      <c r="U33" s="184"/>
    </row>
    <row r="34" spans="1:22" s="55" customFormat="1" ht="12">
      <c r="A34" s="326">
        <v>16</v>
      </c>
      <c r="B34" s="326"/>
      <c r="C34" s="328">
        <v>130</v>
      </c>
      <c r="D34" s="335" t="s">
        <v>781</v>
      </c>
      <c r="E34" s="150">
        <v>0.2</v>
      </c>
      <c r="F34" s="74" t="s">
        <v>40</v>
      </c>
      <c r="G34" s="89"/>
      <c r="H34" s="171">
        <v>50</v>
      </c>
      <c r="I34" s="232" t="s">
        <v>159</v>
      </c>
      <c r="J34" s="172"/>
      <c r="K34" s="182"/>
      <c r="L34" s="182"/>
      <c r="M34" s="183"/>
      <c r="N34" s="162"/>
      <c r="O34" s="162"/>
      <c r="P34" s="161"/>
      <c r="Q34" s="162">
        <f>+Sklop12[[#This Row],[cena/enota brez DDV v EUR]]*Sklop12[[#This Row],[Stopnja DDV (%)]]</f>
        <v>0</v>
      </c>
      <c r="R34" s="162">
        <f>+Sklop12[[#This Row],[cena/enota brez DDV v EUR]]+Sklop12[[#This Row],[Davek (EUR)]]</f>
        <v>0</v>
      </c>
      <c r="S34" s="162">
        <f>+Sklop12[[#This Row],[cena/enota brez DDV v EUR]]*Sklop12[[#This Row],[Okvirna količina]]</f>
        <v>0</v>
      </c>
      <c r="T34" s="162">
        <f>+Sklop12[[#This Row],[Končna cena/enoto mere (EUR) z DDV]]*Sklop12[[#This Row],[Okvirna količina]]</f>
        <v>0</v>
      </c>
      <c r="U34" s="184"/>
    </row>
    <row r="35" spans="1:22">
      <c r="A35" s="340" t="s">
        <v>98</v>
      </c>
      <c r="B35" s="340"/>
      <c r="C35" s="340"/>
      <c r="D35" s="341"/>
      <c r="E35" s="342"/>
      <c r="F35" s="342"/>
      <c r="G35" s="343"/>
      <c r="H35" s="344"/>
      <c r="I35" s="345"/>
      <c r="J35" s="344"/>
      <c r="K35" s="346"/>
      <c r="L35" s="346"/>
      <c r="M35" s="347"/>
      <c r="N35" s="348"/>
      <c r="O35" s="348"/>
      <c r="P35" s="348"/>
      <c r="Q35" s="349"/>
      <c r="R35" s="344"/>
      <c r="S35" s="349">
        <f>SUBTOTAL(109,Sklop12[Vrednost za okvirno količino (EUR) brez DDV])</f>
        <v>0</v>
      </c>
      <c r="T35" s="349">
        <f>SUBTOTAL(109,Sklop12[Vrednost za okvirno količino (EUR) z DDV])</f>
        <v>0</v>
      </c>
      <c r="U35" s="350" t="s">
        <v>143</v>
      </c>
    </row>
    <row r="36" spans="1:22" s="196" customFormat="1">
      <c r="A36" s="185"/>
      <c r="B36" s="185"/>
      <c r="C36" s="185"/>
      <c r="D36" s="186"/>
      <c r="E36" s="187"/>
      <c r="F36" s="187"/>
      <c r="G36" s="188"/>
      <c r="H36" s="189"/>
      <c r="I36" s="190"/>
      <c r="J36" s="189"/>
      <c r="K36" s="191"/>
      <c r="L36" s="191"/>
      <c r="M36" s="192"/>
      <c r="N36" s="193"/>
      <c r="O36" s="193"/>
      <c r="P36" s="193"/>
      <c r="Q36" s="194"/>
      <c r="R36" s="189"/>
      <c r="S36" s="194"/>
      <c r="T36" s="194"/>
      <c r="U36" s="195"/>
    </row>
    <row r="37" spans="1:22">
      <c r="A37" s="48" t="s">
        <v>94</v>
      </c>
      <c r="B37" s="48"/>
      <c r="C37" s="48"/>
      <c r="D37" s="16"/>
      <c r="E37" s="28"/>
      <c r="F37" s="28"/>
      <c r="G37" s="90"/>
      <c r="Q37" s="48"/>
      <c r="R37" s="48"/>
      <c r="S37" s="48"/>
      <c r="T37" s="48"/>
    </row>
    <row r="38" spans="1:22">
      <c r="A38" s="11" t="s">
        <v>96</v>
      </c>
      <c r="D38" s="16"/>
      <c r="E38" s="28"/>
      <c r="F38" s="28"/>
      <c r="G38" s="90"/>
    </row>
    <row r="39" spans="1:22">
      <c r="A39" s="85" t="s">
        <v>139</v>
      </c>
      <c r="B39" s="85"/>
      <c r="C39" s="85"/>
      <c r="H39" s="67"/>
      <c r="I39" s="67"/>
      <c r="J39" s="29"/>
      <c r="K39" s="29"/>
      <c r="L39" s="54"/>
      <c r="M39" s="54"/>
      <c r="N39" s="29"/>
      <c r="O39" s="29"/>
      <c r="P39" s="29"/>
      <c r="Q39" s="29"/>
      <c r="R39" s="29"/>
      <c r="V39" s="95"/>
    </row>
    <row r="40" spans="1:22">
      <c r="A40" s="455" t="s">
        <v>133</v>
      </c>
      <c r="B40" s="455"/>
      <c r="C40" s="455"/>
      <c r="D40" s="455"/>
      <c r="E40" s="455"/>
      <c r="F40" s="455"/>
      <c r="G40" s="455"/>
      <c r="H40" s="455"/>
      <c r="I40" s="455"/>
      <c r="J40" s="455"/>
      <c r="K40" s="455"/>
      <c r="L40" s="455"/>
      <c r="M40" s="54"/>
      <c r="N40" s="29"/>
      <c r="O40" s="29"/>
      <c r="P40" s="29"/>
      <c r="Q40" s="29"/>
      <c r="R40" s="29"/>
    </row>
    <row r="41" spans="1:22" ht="12.75" customHeight="1">
      <c r="A41" s="440"/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>
      <c r="N42" s="29"/>
      <c r="O42" s="29"/>
      <c r="P42" s="29"/>
      <c r="Q42" s="29"/>
      <c r="R42" s="29"/>
    </row>
    <row r="43" spans="1:22">
      <c r="A43" s="85" t="s">
        <v>37</v>
      </c>
      <c r="B43" s="85"/>
      <c r="C43" s="85"/>
      <c r="H43" s="67"/>
      <c r="I43" s="67" t="s">
        <v>38</v>
      </c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6"/>
      <c r="C44" s="6"/>
      <c r="D44" s="4"/>
      <c r="E44" s="26"/>
      <c r="F44" s="26"/>
      <c r="G44" s="25"/>
      <c r="H44" s="7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D45" s="16"/>
      <c r="E45" s="28"/>
      <c r="F45" s="28"/>
      <c r="G45" s="90"/>
    </row>
    <row r="46" spans="1:22">
      <c r="D46" s="16"/>
      <c r="E46" s="28"/>
      <c r="F46" s="28"/>
      <c r="G46" s="90"/>
    </row>
    <row r="47" spans="1:22">
      <c r="D47" s="16"/>
      <c r="E47" s="28"/>
      <c r="F47" s="28"/>
      <c r="G47" s="90"/>
    </row>
    <row r="48" spans="1:22">
      <c r="D48" s="16"/>
      <c r="E48" s="28"/>
      <c r="F48" s="28"/>
      <c r="G48" s="90"/>
    </row>
    <row r="49" spans="1:22">
      <c r="D49" s="16"/>
      <c r="E49" s="28"/>
      <c r="F49" s="28"/>
      <c r="G49" s="90"/>
    </row>
    <row r="50" spans="1:22">
      <c r="D50" s="16"/>
      <c r="E50" s="28"/>
      <c r="F50" s="28"/>
      <c r="G50" s="90"/>
    </row>
    <row r="51" spans="1:22">
      <c r="D51" s="16"/>
      <c r="E51" s="28"/>
      <c r="F51" s="28"/>
      <c r="G51" s="90"/>
    </row>
    <row r="52" spans="1:22">
      <c r="D52" s="16"/>
      <c r="E52" s="28"/>
      <c r="F52" s="28"/>
      <c r="G52" s="90"/>
    </row>
    <row r="53" spans="1:22">
      <c r="D53" s="16"/>
      <c r="E53" s="28"/>
      <c r="F53" s="28"/>
      <c r="G53" s="90"/>
    </row>
    <row r="54" spans="1:22">
      <c r="D54" s="16"/>
      <c r="E54" s="28"/>
      <c r="F54" s="28"/>
      <c r="G54" s="90"/>
    </row>
    <row r="55" spans="1:22">
      <c r="D55" s="16"/>
      <c r="E55" s="28"/>
      <c r="F55" s="28"/>
      <c r="G55" s="90"/>
    </row>
    <row r="56" spans="1:22">
      <c r="D56" s="16"/>
      <c r="E56" s="28"/>
      <c r="F56" s="28"/>
      <c r="G56" s="90"/>
    </row>
    <row r="57" spans="1:22">
      <c r="D57" s="16"/>
      <c r="E57" s="28"/>
      <c r="F57" s="28"/>
      <c r="G57" s="90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>
      <c r="D267" s="16"/>
      <c r="E267" s="28"/>
      <c r="F267" s="28"/>
      <c r="G267" s="90"/>
    </row>
  </sheetData>
  <sheetProtection insertRows="0" deleteRows="0"/>
  <protectedRanges>
    <protectedRange sqref="J42:P1048576 U42:U1048576 J1:P39 U1:U39" name="Obseg1"/>
    <protectedRange sqref="M40:P40 U40" name="Obseg1_1"/>
    <protectedRange sqref="J40:L40" name="Obseg1_2_2"/>
    <protectedRange sqref="U41 M41:P41" name="Obseg1_1_1_1_1_2"/>
    <protectedRange sqref="J41:L41" name="Obseg1_3_1_1_2"/>
  </protectedRanges>
  <mergeCells count="9">
    <mergeCell ref="A41:L41"/>
    <mergeCell ref="A40:L40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2"/>
  <sheetViews>
    <sheetView topLeftCell="A6" zoomScaleNormal="100" zoomScaleSheetLayoutView="100" workbookViewId="0">
      <selection activeCell="Q31" sqref="Q31"/>
    </sheetView>
  </sheetViews>
  <sheetFormatPr defaultColWidth="8.85546875" defaultRowHeight="12.75"/>
  <cols>
    <col min="1" max="1" width="4.42578125" style="11" customWidth="1"/>
    <col min="2" max="3" width="8.28515625" style="11" customWidth="1"/>
    <col min="4" max="4" width="40.570312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4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pred_rekapitulacija'!A26</f>
        <v>13.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pred_rekapitulacija'!B26</f>
        <v xml:space="preserve">MED 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47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>
        <v>2002140</v>
      </c>
      <c r="C16" s="76">
        <v>118</v>
      </c>
      <c r="D16" s="73" t="s">
        <v>498</v>
      </c>
      <c r="E16" s="198" t="s">
        <v>445</v>
      </c>
      <c r="F16" s="74" t="s">
        <v>0</v>
      </c>
      <c r="G16" s="144"/>
      <c r="H16" s="74">
        <v>50</v>
      </c>
      <c r="I16" s="145" t="s">
        <v>0</v>
      </c>
      <c r="J16" s="80"/>
      <c r="K16" s="77"/>
      <c r="L16" s="77"/>
      <c r="M16" s="78"/>
      <c r="N16" s="79"/>
      <c r="O16" s="79"/>
      <c r="P16" s="81"/>
      <c r="Q16" s="79">
        <f>+Sklop13[[#This Row],[cena/enota brez DDV v EUR]]*Sklop13[[#This Row],[Stopnja DDV (%)]]</f>
        <v>0</v>
      </c>
      <c r="R16" s="79">
        <f>+Sklop13[[#This Row],[cena/enota brez DDV v EUR]]+Sklop13[[#This Row],[Davek (EUR)]]</f>
        <v>0</v>
      </c>
      <c r="S16" s="79">
        <f>+Sklop13[[#This Row],[cena/enota brez DDV v EUR]]*Sklop13[[#This Row],[Okvirna količina]]</f>
        <v>0</v>
      </c>
      <c r="T16" s="79">
        <f>+Sklop13[[#This Row],[Končna cena/enoto mere (EUR) z DDV]]*Sklop13[[#This Row],[Okvirna količina]]</f>
        <v>0</v>
      </c>
      <c r="U16" s="82"/>
    </row>
    <row r="17" spans="1:22" s="55" customFormat="1" ht="12">
      <c r="A17" s="76">
        <v>2</v>
      </c>
      <c r="B17" s="76">
        <v>2002199</v>
      </c>
      <c r="C17" s="76">
        <v>118</v>
      </c>
      <c r="D17" s="163" t="s">
        <v>497</v>
      </c>
      <c r="E17" s="198" t="s">
        <v>445</v>
      </c>
      <c r="F17" s="74" t="s">
        <v>0</v>
      </c>
      <c r="G17" s="170"/>
      <c r="H17" s="234">
        <v>50</v>
      </c>
      <c r="I17" s="232" t="s">
        <v>0</v>
      </c>
      <c r="J17" s="172"/>
      <c r="K17" s="182"/>
      <c r="L17" s="182"/>
      <c r="M17" s="183"/>
      <c r="N17" s="162"/>
      <c r="O17" s="162"/>
      <c r="P17" s="161"/>
      <c r="Q17" s="162">
        <f>+Sklop13[[#This Row],[cena/enota brez DDV v EUR]]*Sklop13[[#This Row],[Stopnja DDV (%)]]</f>
        <v>0</v>
      </c>
      <c r="R17" s="162">
        <f>+Sklop13[[#This Row],[cena/enota brez DDV v EUR]]+Sklop13[[#This Row],[Davek (EUR)]]</f>
        <v>0</v>
      </c>
      <c r="S17" s="162">
        <f>+Sklop13[[#This Row],[cena/enota brez DDV v EUR]]*Sklop13[[#This Row],[Okvirna količina]]</f>
        <v>0</v>
      </c>
      <c r="T17" s="173">
        <f>+Sklop13[[#This Row],[Končna cena/enoto mere (EUR) z DDV]]*Sklop13[[#This Row],[Okvirna količina]]</f>
        <v>0</v>
      </c>
      <c r="U17" s="235"/>
    </row>
    <row r="18" spans="1:22" s="55" customFormat="1" ht="12">
      <c r="A18" s="76">
        <v>3</v>
      </c>
      <c r="B18" s="76">
        <v>2003157</v>
      </c>
      <c r="C18" s="76">
        <v>118</v>
      </c>
      <c r="D18" s="163" t="s">
        <v>499</v>
      </c>
      <c r="E18" s="198" t="s">
        <v>445</v>
      </c>
      <c r="F18" s="74" t="s">
        <v>0</v>
      </c>
      <c r="G18" s="170"/>
      <c r="H18" s="234">
        <v>10</v>
      </c>
      <c r="I18" s="232" t="s">
        <v>0</v>
      </c>
      <c r="J18" s="172"/>
      <c r="K18" s="182"/>
      <c r="L18" s="182"/>
      <c r="M18" s="183"/>
      <c r="N18" s="162"/>
      <c r="O18" s="162"/>
      <c r="P18" s="161"/>
      <c r="Q18" s="162">
        <f>+Sklop13[[#This Row],[cena/enota brez DDV v EUR]]*Sklop13[[#This Row],[Stopnja DDV (%)]]</f>
        <v>0</v>
      </c>
      <c r="R18" s="162">
        <f>+Sklop13[[#This Row],[cena/enota brez DDV v EUR]]+Sklop13[[#This Row],[Davek (EUR)]]</f>
        <v>0</v>
      </c>
      <c r="S18" s="162">
        <f>+Sklop13[[#This Row],[cena/enota brez DDV v EUR]]*Sklop13[[#This Row],[Okvirna količina]]</f>
        <v>0</v>
      </c>
      <c r="T18" s="173">
        <f>+Sklop13[[#This Row],[Končna cena/enoto mere (EUR) z DDV]]*Sklop13[[#This Row],[Okvirna količina]]</f>
        <v>0</v>
      </c>
      <c r="U18" s="235"/>
    </row>
    <row r="19" spans="1:22" s="55" customFormat="1" ht="12">
      <c r="A19" s="76">
        <v>4</v>
      </c>
      <c r="B19" s="76">
        <v>2003251</v>
      </c>
      <c r="C19" s="76">
        <v>118</v>
      </c>
      <c r="D19" s="163" t="s">
        <v>500</v>
      </c>
      <c r="E19" s="198" t="s">
        <v>445</v>
      </c>
      <c r="F19" s="74" t="s">
        <v>0</v>
      </c>
      <c r="G19" s="170"/>
      <c r="H19" s="234">
        <v>10</v>
      </c>
      <c r="I19" s="232" t="s">
        <v>0</v>
      </c>
      <c r="J19" s="172"/>
      <c r="K19" s="182"/>
      <c r="L19" s="182"/>
      <c r="M19" s="183"/>
      <c r="N19" s="162"/>
      <c r="O19" s="162"/>
      <c r="P19" s="161"/>
      <c r="Q19" s="162">
        <f>+Sklop13[[#This Row],[cena/enota brez DDV v EUR]]*Sklop13[[#This Row],[Stopnja DDV (%)]]</f>
        <v>0</v>
      </c>
      <c r="R19" s="162">
        <f>+Sklop13[[#This Row],[cena/enota brez DDV v EUR]]+Sklop13[[#This Row],[Davek (EUR)]]</f>
        <v>0</v>
      </c>
      <c r="S19" s="162">
        <f>+Sklop13[[#This Row],[cena/enota brez DDV v EUR]]*Sklop13[[#This Row],[Okvirna količina]]</f>
        <v>0</v>
      </c>
      <c r="T19" s="173">
        <f>+Sklop13[[#This Row],[Končna cena/enoto mere (EUR) z DDV]]*Sklop13[[#This Row],[Okvirna količina]]</f>
        <v>0</v>
      </c>
      <c r="U19" s="235"/>
    </row>
    <row r="20" spans="1:22">
      <c r="A20" s="340" t="s">
        <v>98</v>
      </c>
      <c r="B20" s="340"/>
      <c r="C20" s="340"/>
      <c r="D20" s="341"/>
      <c r="E20" s="342"/>
      <c r="F20" s="342"/>
      <c r="G20" s="343"/>
      <c r="H20" s="384"/>
      <c r="I20" s="345"/>
      <c r="J20" s="344"/>
      <c r="K20" s="346"/>
      <c r="L20" s="346"/>
      <c r="M20" s="347"/>
      <c r="N20" s="348"/>
      <c r="O20" s="348"/>
      <c r="P20" s="348"/>
      <c r="Q20" s="349"/>
      <c r="R20" s="344"/>
      <c r="S20" s="349">
        <f>SUBTOTAL(109,Sklop13[Vrednost za okvirno količino (EUR) brez DDV])</f>
        <v>0</v>
      </c>
      <c r="T20" s="349">
        <f>SUBTOTAL(109,Sklop13[Vrednost za okvirno količino (EUR) z DDV])</f>
        <v>0</v>
      </c>
      <c r="U20" s="350" t="s">
        <v>143</v>
      </c>
    </row>
    <row r="21" spans="1:22" s="196" customFormat="1">
      <c r="A21" s="185"/>
      <c r="B21" s="185"/>
      <c r="C21" s="185"/>
      <c r="D21" s="186"/>
      <c r="E21" s="187"/>
      <c r="F21" s="187"/>
      <c r="G21" s="188"/>
      <c r="H21" s="199"/>
      <c r="I21" s="190"/>
      <c r="J21" s="189"/>
      <c r="K21" s="191"/>
      <c r="L21" s="191"/>
      <c r="M21" s="192"/>
      <c r="N21" s="193"/>
      <c r="O21" s="193"/>
      <c r="P21" s="193"/>
      <c r="Q21" s="194"/>
      <c r="R21" s="189"/>
      <c r="S21" s="194"/>
      <c r="T21" s="194"/>
      <c r="U21" s="195"/>
    </row>
    <row r="22" spans="1:22">
      <c r="A22" s="48" t="s">
        <v>94</v>
      </c>
      <c r="B22" s="48"/>
      <c r="C22" s="48"/>
      <c r="D22" s="16"/>
      <c r="E22" s="28"/>
      <c r="F22" s="28"/>
      <c r="G22" s="90"/>
      <c r="Q22" s="48"/>
      <c r="R22" s="48"/>
      <c r="S22" s="48"/>
      <c r="T22" s="48"/>
    </row>
    <row r="23" spans="1:22">
      <c r="A23" s="11" t="s">
        <v>96</v>
      </c>
      <c r="D23" s="16"/>
      <c r="E23" s="28"/>
      <c r="F23" s="28"/>
      <c r="G23" s="90"/>
    </row>
    <row r="24" spans="1:22">
      <c r="A24" s="85" t="s">
        <v>139</v>
      </c>
      <c r="B24" s="85"/>
      <c r="C24" s="85"/>
      <c r="H24" s="67"/>
      <c r="I24" s="67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55" t="s">
        <v>133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54"/>
      <c r="N25" s="29"/>
      <c r="O25" s="29"/>
      <c r="P25" s="29"/>
      <c r="Q25" s="29"/>
      <c r="R25" s="29"/>
    </row>
    <row r="26" spans="1:22" ht="12.75" customHeight="1">
      <c r="A26" s="440" t="s">
        <v>142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5" t="s">
        <v>37</v>
      </c>
      <c r="B28" s="85"/>
      <c r="C28" s="85"/>
      <c r="H28" s="67"/>
      <c r="I28" s="67" t="s">
        <v>38</v>
      </c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</sheetData>
  <sheetProtection insertRows="0" deleteRows="0"/>
  <protectedRanges>
    <protectedRange sqref="J27:P1048576 U27:U1048576 U20:U24 J1:P19 U1:U19 J20:P24" name="Obseg1"/>
    <protectedRange sqref="M25:P25 U25" name="Obseg1_1"/>
    <protectedRange sqref="J25:L25" name="Obseg1_2_1"/>
    <protectedRange sqref="U26 M26:P26" name="Obseg1_1_1_1_1"/>
    <protectedRange sqref="J26:L26" name="Obseg1_3_1_1"/>
  </protectedRanges>
  <mergeCells count="9">
    <mergeCell ref="A26:L26"/>
    <mergeCell ref="A25:L25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91"/>
  <sheetViews>
    <sheetView topLeftCell="A94" zoomScale="96" zoomScaleNormal="96" zoomScaleSheetLayoutView="100" workbookViewId="0">
      <selection activeCell="Z104" sqref="Z104"/>
    </sheetView>
  </sheetViews>
  <sheetFormatPr defaultColWidth="8.85546875" defaultRowHeight="12.75"/>
  <cols>
    <col min="1" max="1" width="4" style="11" customWidth="1"/>
    <col min="2" max="2" width="8.140625" style="11" customWidth="1"/>
    <col min="3" max="3" width="11.28515625" style="11" customWidth="1"/>
    <col min="4" max="4" width="27.7109375" style="17" bestFit="1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56" t="str">
        <f>+'prva stran'!B6</f>
        <v>VRTEC KOPER</v>
      </c>
      <c r="F2" s="457"/>
      <c r="G2" s="457"/>
      <c r="H2" s="457"/>
      <c r="I2" s="457"/>
      <c r="J2" s="457"/>
    </row>
    <row r="3" spans="1:21" ht="15">
      <c r="D3" s="50" t="s">
        <v>48</v>
      </c>
      <c r="E3" s="458" t="str">
        <f>+'prva stran'!B7</f>
        <v>Kettejeva ulica 13, 6000 KOPER</v>
      </c>
      <c r="F3" s="459"/>
      <c r="G3" s="459"/>
      <c r="H3" s="459"/>
      <c r="I3" s="459"/>
      <c r="J3" s="459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60">
        <f>+'prva stran'!B10</f>
        <v>0</v>
      </c>
      <c r="F6" s="461"/>
      <c r="G6" s="461"/>
      <c r="H6" s="461"/>
      <c r="I6" s="461"/>
      <c r="J6" s="461"/>
    </row>
    <row r="7" spans="1:21" ht="17.25" customHeight="1">
      <c r="D7" s="51" t="s">
        <v>48</v>
      </c>
      <c r="E7" s="462">
        <f>+'prva stran'!B11</f>
        <v>0</v>
      </c>
      <c r="F7" s="463"/>
      <c r="G7" s="463"/>
      <c r="H7" s="463"/>
      <c r="I7" s="463"/>
      <c r="J7" s="463"/>
    </row>
    <row r="8" spans="1:21" ht="17.25" customHeight="1">
      <c r="D8" s="51" t="s">
        <v>49</v>
      </c>
      <c r="E8" s="462">
        <f>+'prva stran'!B12</f>
        <v>0</v>
      </c>
      <c r="F8" s="463"/>
      <c r="G8" s="463"/>
      <c r="H8" s="463"/>
      <c r="I8" s="463"/>
      <c r="J8" s="463"/>
    </row>
    <row r="9" spans="1:21" s="12" customFormat="1" ht="17.25" customHeight="1">
      <c r="A9" s="9"/>
      <c r="B9" s="9"/>
      <c r="C9" s="9"/>
      <c r="D9" s="52" t="s">
        <v>51</v>
      </c>
      <c r="E9" s="464">
        <f>+'prva stran'!B13</f>
        <v>0</v>
      </c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pred_rekapitulacija'!A27</f>
        <v>14.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pred_rekapitulacija'!B27</f>
        <v>RAZNO PREHRAMBENO BLAGO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>
        <v>2002175</v>
      </c>
      <c r="C16" s="76">
        <v>136</v>
      </c>
      <c r="D16" s="138" t="s">
        <v>584</v>
      </c>
      <c r="E16" s="118" t="s">
        <v>509</v>
      </c>
      <c r="F16" s="74" t="s">
        <v>75</v>
      </c>
      <c r="G16" s="122"/>
      <c r="H16" s="236">
        <v>3</v>
      </c>
      <c r="I16" s="214" t="s">
        <v>0</v>
      </c>
      <c r="J16" s="80"/>
      <c r="K16" s="77"/>
      <c r="L16" s="77"/>
      <c r="M16" s="78"/>
      <c r="N16" s="79"/>
      <c r="O16" s="79"/>
      <c r="P16" s="81"/>
      <c r="Q16" s="79">
        <f>+Sklop14[[#This Row],[cena/enota brez DDV v EUR]]*Sklop14[[#This Row],[Stopnja DDV (%)]]</f>
        <v>0</v>
      </c>
      <c r="R16" s="79">
        <f>+Sklop14[[#This Row],[cena/enota brez DDV v EUR]]+Sklop14[[#This Row],[Davek (EUR)]]</f>
        <v>0</v>
      </c>
      <c r="S16" s="79">
        <f>+Sklop14[[#This Row],[cena/enota brez DDV v EUR]]*Sklop14[[#This Row],[Okvirna količina]]</f>
        <v>0</v>
      </c>
      <c r="T16" s="79">
        <f>+Sklop14[[#This Row],[Končna cena/enoto mere (EUR) z DDV]]*Sklop14[[#This Row],[Okvirna količina]]</f>
        <v>0</v>
      </c>
      <c r="U16" s="121"/>
    </row>
    <row r="17" spans="1:21" s="55" customFormat="1" ht="12">
      <c r="A17" s="76">
        <v>2</v>
      </c>
      <c r="B17" s="76">
        <v>2002176</v>
      </c>
      <c r="C17" s="76">
        <v>136</v>
      </c>
      <c r="D17" s="320" t="s">
        <v>583</v>
      </c>
      <c r="E17" s="140" t="s">
        <v>510</v>
      </c>
      <c r="F17" s="74" t="s">
        <v>75</v>
      </c>
      <c r="G17" s="122"/>
      <c r="H17" s="298">
        <v>3</v>
      </c>
      <c r="I17" s="321" t="s">
        <v>0</v>
      </c>
      <c r="J17" s="287"/>
      <c r="K17" s="322"/>
      <c r="L17" s="322"/>
      <c r="M17" s="293"/>
      <c r="N17" s="289"/>
      <c r="O17" s="289"/>
      <c r="P17" s="295"/>
      <c r="Q17" s="289">
        <f>+Sklop14[[#This Row],[cena/enota brez DDV v EUR]]*Sklop14[[#This Row],[Stopnja DDV (%)]]</f>
        <v>0</v>
      </c>
      <c r="R17" s="289">
        <f>+Sklop14[[#This Row],[cena/enota brez DDV v EUR]]+Sklop14[[#This Row],[Davek (EUR)]]</f>
        <v>0</v>
      </c>
      <c r="S17" s="289">
        <f>+Sklop14[[#This Row],[cena/enota brez DDV v EUR]]*Sklop14[[#This Row],[Okvirna količina]]</f>
        <v>0</v>
      </c>
      <c r="T17" s="289">
        <f>+Sklop14[[#This Row],[Končna cena/enoto mere (EUR) z DDV]]*Sklop14[[#This Row],[Okvirna količina]]</f>
        <v>0</v>
      </c>
      <c r="U17" s="290"/>
    </row>
    <row r="18" spans="1:21" s="55" customFormat="1" ht="12">
      <c r="A18" s="76">
        <v>3</v>
      </c>
      <c r="B18" s="76">
        <v>2002178</v>
      </c>
      <c r="C18" s="76">
        <v>136</v>
      </c>
      <c r="D18" s="320" t="s">
        <v>582</v>
      </c>
      <c r="E18" s="140" t="s">
        <v>399</v>
      </c>
      <c r="F18" s="74" t="s">
        <v>75</v>
      </c>
      <c r="G18" s="122"/>
      <c r="H18" s="298">
        <v>5</v>
      </c>
      <c r="I18" s="321" t="s">
        <v>0</v>
      </c>
      <c r="J18" s="287"/>
      <c r="K18" s="322"/>
      <c r="L18" s="322"/>
      <c r="M18" s="293"/>
      <c r="N18" s="289"/>
      <c r="O18" s="289"/>
      <c r="P18" s="295"/>
      <c r="Q18" s="289">
        <f>+Sklop14[[#This Row],[cena/enota brez DDV v EUR]]*Sklop14[[#This Row],[Stopnja DDV (%)]]</f>
        <v>0</v>
      </c>
      <c r="R18" s="289">
        <f>+Sklop14[[#This Row],[cena/enota brez DDV v EUR]]+Sklop14[[#This Row],[Davek (EUR)]]</f>
        <v>0</v>
      </c>
      <c r="S18" s="289">
        <f>+Sklop14[[#This Row],[cena/enota brez DDV v EUR]]*Sklop14[[#This Row],[Okvirna količina]]</f>
        <v>0</v>
      </c>
      <c r="T18" s="289">
        <f>+Sklop14[[#This Row],[Končna cena/enoto mere (EUR) z DDV]]*Sklop14[[#This Row],[Okvirna količina]]</f>
        <v>0</v>
      </c>
      <c r="U18" s="290"/>
    </row>
    <row r="19" spans="1:21" s="55" customFormat="1" ht="12">
      <c r="A19" s="76">
        <v>4</v>
      </c>
      <c r="B19" s="76">
        <v>2002179</v>
      </c>
      <c r="C19" s="76">
        <v>136</v>
      </c>
      <c r="D19" s="320" t="s">
        <v>581</v>
      </c>
      <c r="E19" s="140" t="s">
        <v>399</v>
      </c>
      <c r="F19" s="74" t="s">
        <v>75</v>
      </c>
      <c r="G19" s="122"/>
      <c r="H19" s="298">
        <v>2</v>
      </c>
      <c r="I19" s="321" t="s">
        <v>0</v>
      </c>
      <c r="J19" s="287"/>
      <c r="K19" s="322"/>
      <c r="L19" s="322"/>
      <c r="M19" s="293"/>
      <c r="N19" s="289"/>
      <c r="O19" s="289"/>
      <c r="P19" s="295"/>
      <c r="Q19" s="289">
        <f>+Sklop14[[#This Row],[cena/enota brez DDV v EUR]]*Sklop14[[#This Row],[Stopnja DDV (%)]]</f>
        <v>0</v>
      </c>
      <c r="R19" s="289">
        <f>+Sklop14[[#This Row],[cena/enota brez DDV v EUR]]+Sklop14[[#This Row],[Davek (EUR)]]</f>
        <v>0</v>
      </c>
      <c r="S19" s="289">
        <f>+Sklop14[[#This Row],[cena/enota brez DDV v EUR]]*Sklop14[[#This Row],[Okvirna količina]]</f>
        <v>0</v>
      </c>
      <c r="T19" s="289">
        <f>+Sklop14[[#This Row],[Končna cena/enoto mere (EUR) z DDV]]*Sklop14[[#This Row],[Okvirna količina]]</f>
        <v>0</v>
      </c>
      <c r="U19" s="290"/>
    </row>
    <row r="20" spans="1:21" s="55" customFormat="1" ht="12">
      <c r="A20" s="76">
        <v>5</v>
      </c>
      <c r="B20" s="76">
        <v>2002180</v>
      </c>
      <c r="C20" s="76">
        <v>136</v>
      </c>
      <c r="D20" s="320" t="s">
        <v>580</v>
      </c>
      <c r="E20" s="140" t="s">
        <v>512</v>
      </c>
      <c r="F20" s="74" t="s">
        <v>75</v>
      </c>
      <c r="G20" s="122"/>
      <c r="H20" s="298">
        <v>2</v>
      </c>
      <c r="I20" s="321" t="s">
        <v>0</v>
      </c>
      <c r="J20" s="287"/>
      <c r="K20" s="322"/>
      <c r="L20" s="322"/>
      <c r="M20" s="293"/>
      <c r="N20" s="289"/>
      <c r="O20" s="289"/>
      <c r="P20" s="295"/>
      <c r="Q20" s="289">
        <f>+Sklop14[[#This Row],[cena/enota brez DDV v EUR]]*Sklop14[[#This Row],[Stopnja DDV (%)]]</f>
        <v>0</v>
      </c>
      <c r="R20" s="289">
        <f>+Sklop14[[#This Row],[cena/enota brez DDV v EUR]]+Sklop14[[#This Row],[Davek (EUR)]]</f>
        <v>0</v>
      </c>
      <c r="S20" s="289">
        <f>+Sklop14[[#This Row],[cena/enota brez DDV v EUR]]*Sklop14[[#This Row],[Okvirna količina]]</f>
        <v>0</v>
      </c>
      <c r="T20" s="289">
        <f>+Sklop14[[#This Row],[Končna cena/enoto mere (EUR) z DDV]]*Sklop14[[#This Row],[Okvirna količina]]</f>
        <v>0</v>
      </c>
      <c r="U20" s="290"/>
    </row>
    <row r="21" spans="1:21" s="55" customFormat="1" ht="12">
      <c r="A21" s="76">
        <v>6</v>
      </c>
      <c r="B21" s="76">
        <v>2002181</v>
      </c>
      <c r="C21" s="76">
        <v>136</v>
      </c>
      <c r="D21" s="320" t="s">
        <v>579</v>
      </c>
      <c r="E21" s="140">
        <v>1000</v>
      </c>
      <c r="F21" s="74" t="s">
        <v>75</v>
      </c>
      <c r="G21" s="122"/>
      <c r="H21" s="298">
        <v>1900</v>
      </c>
      <c r="I21" s="321" t="s">
        <v>0</v>
      </c>
      <c r="J21" s="287"/>
      <c r="K21" s="322"/>
      <c r="L21" s="322"/>
      <c r="M21" s="293"/>
      <c r="N21" s="289"/>
      <c r="O21" s="289"/>
      <c r="P21" s="295"/>
      <c r="Q21" s="289">
        <f>+Sklop14[[#This Row],[cena/enota brez DDV v EUR]]*Sklop14[[#This Row],[Stopnja DDV (%)]]</f>
        <v>0</v>
      </c>
      <c r="R21" s="289">
        <f>+Sklop14[[#This Row],[cena/enota brez DDV v EUR]]+Sklop14[[#This Row],[Davek (EUR)]]</f>
        <v>0</v>
      </c>
      <c r="S21" s="289">
        <f>+Sklop14[[#This Row],[cena/enota brez DDV v EUR]]*Sklop14[[#This Row],[Okvirna količina]]</f>
        <v>0</v>
      </c>
      <c r="T21" s="289">
        <f>+Sklop14[[#This Row],[Končna cena/enoto mere (EUR) z DDV]]*Sklop14[[#This Row],[Okvirna količina]]</f>
        <v>0</v>
      </c>
      <c r="U21" s="290"/>
    </row>
    <row r="22" spans="1:21" s="55" customFormat="1" ht="12">
      <c r="A22" s="76">
        <v>7</v>
      </c>
      <c r="B22" s="76">
        <v>2002241</v>
      </c>
      <c r="C22" s="76">
        <v>136</v>
      </c>
      <c r="D22" s="320" t="s">
        <v>789</v>
      </c>
      <c r="E22" s="140" t="s">
        <v>790</v>
      </c>
      <c r="F22" s="74" t="s">
        <v>75</v>
      </c>
      <c r="G22" s="122"/>
      <c r="H22" s="298">
        <v>1</v>
      </c>
      <c r="I22" s="321" t="s">
        <v>0</v>
      </c>
      <c r="J22" s="287"/>
      <c r="K22" s="322"/>
      <c r="L22" s="322"/>
      <c r="M22" s="293"/>
      <c r="N22" s="289"/>
      <c r="O22" s="289"/>
      <c r="P22" s="295"/>
      <c r="Q22" s="289">
        <f>+Sklop14[[#This Row],[cena/enota brez DDV v EUR]]*Sklop14[[#This Row],[Stopnja DDV (%)]]</f>
        <v>0</v>
      </c>
      <c r="R22" s="289">
        <f>+Sklop14[[#This Row],[cena/enota brez DDV v EUR]]+Sklop14[[#This Row],[Davek (EUR)]]</f>
        <v>0</v>
      </c>
      <c r="S22" s="289">
        <f>+Sklop14[[#This Row],[cena/enota brez DDV v EUR]]*Sklop14[[#This Row],[Okvirna količina]]</f>
        <v>0</v>
      </c>
      <c r="T22" s="289">
        <f>+Sklop14[[#This Row],[Končna cena/enoto mere (EUR) z DDV]]*Sklop14[[#This Row],[Okvirna količina]]</f>
        <v>0</v>
      </c>
      <c r="U22" s="290"/>
    </row>
    <row r="23" spans="1:21" s="55" customFormat="1" ht="12">
      <c r="A23" s="76">
        <v>8</v>
      </c>
      <c r="B23" s="76"/>
      <c r="C23" s="76"/>
      <c r="D23" s="320" t="s">
        <v>791</v>
      </c>
      <c r="E23" s="323" t="s">
        <v>793</v>
      </c>
      <c r="F23" s="74" t="s">
        <v>75</v>
      </c>
      <c r="G23" s="122"/>
      <c r="H23" s="298">
        <v>1</v>
      </c>
      <c r="I23" s="321" t="s">
        <v>0</v>
      </c>
      <c r="J23" s="287"/>
      <c r="K23" s="322"/>
      <c r="L23" s="322"/>
      <c r="M23" s="293"/>
      <c r="N23" s="289"/>
      <c r="O23" s="289"/>
      <c r="P23" s="295"/>
      <c r="Q23" s="289">
        <f>+Sklop14[[#This Row],[cena/enota brez DDV v EUR]]*Sklop14[[#This Row],[Stopnja DDV (%)]]</f>
        <v>0</v>
      </c>
      <c r="R23" s="289">
        <f>+Sklop14[[#This Row],[cena/enota brez DDV v EUR]]+Sklop14[[#This Row],[Davek (EUR)]]</f>
        <v>0</v>
      </c>
      <c r="S23" s="289">
        <f>+Sklop14[[#This Row],[cena/enota brez DDV v EUR]]*Sklop14[[#This Row],[Okvirna količina]]</f>
        <v>0</v>
      </c>
      <c r="T23" s="289">
        <f>+Sklop14[[#This Row],[Končna cena/enoto mere (EUR) z DDV]]*Sklop14[[#This Row],[Okvirna količina]]</f>
        <v>0</v>
      </c>
      <c r="U23" s="290"/>
    </row>
    <row r="24" spans="1:21" s="55" customFormat="1" ht="12">
      <c r="A24" s="76">
        <v>9</v>
      </c>
      <c r="B24" s="76">
        <v>2002346</v>
      </c>
      <c r="C24" s="76">
        <v>136</v>
      </c>
      <c r="D24" s="320" t="s">
        <v>792</v>
      </c>
      <c r="E24" s="140">
        <v>1000</v>
      </c>
      <c r="F24" s="74" t="s">
        <v>75</v>
      </c>
      <c r="G24" s="122"/>
      <c r="H24" s="298">
        <v>6</v>
      </c>
      <c r="I24" s="321" t="s">
        <v>0</v>
      </c>
      <c r="J24" s="287"/>
      <c r="K24" s="322"/>
      <c r="L24" s="322"/>
      <c r="M24" s="293"/>
      <c r="N24" s="289"/>
      <c r="O24" s="289"/>
      <c r="P24" s="295"/>
      <c r="Q24" s="289">
        <f>+Sklop14[[#This Row],[cena/enota brez DDV v EUR]]*Sklop14[[#This Row],[Stopnja DDV (%)]]</f>
        <v>0</v>
      </c>
      <c r="R24" s="289">
        <f>+Sklop14[[#This Row],[cena/enota brez DDV v EUR]]+Sklop14[[#This Row],[Davek (EUR)]]</f>
        <v>0</v>
      </c>
      <c r="S24" s="289">
        <f>+Sklop14[[#This Row],[cena/enota brez DDV v EUR]]*Sklop14[[#This Row],[Okvirna količina]]</f>
        <v>0</v>
      </c>
      <c r="T24" s="289">
        <f>+Sklop14[[#This Row],[Končna cena/enoto mere (EUR) z DDV]]*Sklop14[[#This Row],[Okvirna količina]]</f>
        <v>0</v>
      </c>
      <c r="U24" s="290"/>
    </row>
    <row r="25" spans="1:21" s="55" customFormat="1" ht="12">
      <c r="A25" s="76">
        <v>10</v>
      </c>
      <c r="B25" s="76">
        <v>2002476</v>
      </c>
      <c r="C25" s="76">
        <v>136</v>
      </c>
      <c r="D25" s="320" t="s">
        <v>204</v>
      </c>
      <c r="E25" s="140" t="s">
        <v>511</v>
      </c>
      <c r="F25" s="74" t="s">
        <v>75</v>
      </c>
      <c r="G25" s="122"/>
      <c r="H25" s="298">
        <v>2</v>
      </c>
      <c r="I25" s="321" t="s">
        <v>0</v>
      </c>
      <c r="J25" s="287"/>
      <c r="K25" s="322"/>
      <c r="L25" s="322"/>
      <c r="M25" s="293"/>
      <c r="N25" s="289"/>
      <c r="O25" s="289"/>
      <c r="P25" s="295"/>
      <c r="Q25" s="289">
        <f>+Sklop14[[#This Row],[cena/enota brez DDV v EUR]]*Sklop14[[#This Row],[Stopnja DDV (%)]]</f>
        <v>0</v>
      </c>
      <c r="R25" s="289">
        <f>+Sklop14[[#This Row],[cena/enota brez DDV v EUR]]+Sklop14[[#This Row],[Davek (EUR)]]</f>
        <v>0</v>
      </c>
      <c r="S25" s="289">
        <f>+Sklop14[[#This Row],[cena/enota brez DDV v EUR]]*Sklop14[[#This Row],[Okvirna količina]]</f>
        <v>0</v>
      </c>
      <c r="T25" s="289">
        <f>+Sklop14[[#This Row],[Končna cena/enoto mere (EUR) z DDV]]*Sklop14[[#This Row],[Okvirna količina]]</f>
        <v>0</v>
      </c>
      <c r="U25" s="290"/>
    </row>
    <row r="26" spans="1:21" s="55" customFormat="1" ht="12">
      <c r="A26" s="76">
        <v>11</v>
      </c>
      <c r="B26" s="76">
        <v>2002477</v>
      </c>
      <c r="C26" s="76">
        <v>136</v>
      </c>
      <c r="D26" s="320" t="s">
        <v>578</v>
      </c>
      <c r="E26" s="140" t="s">
        <v>511</v>
      </c>
      <c r="F26" s="74" t="s">
        <v>75</v>
      </c>
      <c r="G26" s="122"/>
      <c r="H26" s="298">
        <v>1</v>
      </c>
      <c r="I26" s="321" t="s">
        <v>0</v>
      </c>
      <c r="J26" s="287"/>
      <c r="K26" s="322"/>
      <c r="L26" s="322"/>
      <c r="M26" s="293"/>
      <c r="N26" s="289"/>
      <c r="O26" s="289"/>
      <c r="P26" s="295"/>
      <c r="Q26" s="289">
        <f>+Sklop14[[#This Row],[cena/enota brez DDV v EUR]]*Sklop14[[#This Row],[Stopnja DDV (%)]]</f>
        <v>0</v>
      </c>
      <c r="R26" s="289">
        <f>+Sklop14[[#This Row],[cena/enota brez DDV v EUR]]+Sklop14[[#This Row],[Davek (EUR)]]</f>
        <v>0</v>
      </c>
      <c r="S26" s="289">
        <f>+Sklop14[[#This Row],[cena/enota brez DDV v EUR]]*Sklop14[[#This Row],[Okvirna količina]]</f>
        <v>0</v>
      </c>
      <c r="T26" s="289">
        <f>+Sklop14[[#This Row],[Končna cena/enoto mere (EUR) z DDV]]*Sklop14[[#This Row],[Okvirna količina]]</f>
        <v>0</v>
      </c>
      <c r="U26" s="290"/>
    </row>
    <row r="27" spans="1:21" s="55" customFormat="1" ht="12">
      <c r="A27" s="76">
        <v>12</v>
      </c>
      <c r="B27" s="76">
        <v>2002478</v>
      </c>
      <c r="C27" s="76">
        <v>136</v>
      </c>
      <c r="D27" s="320" t="s">
        <v>577</v>
      </c>
      <c r="E27" s="140" t="s">
        <v>511</v>
      </c>
      <c r="F27" s="74" t="s">
        <v>75</v>
      </c>
      <c r="G27" s="122"/>
      <c r="H27" s="298">
        <v>1</v>
      </c>
      <c r="I27" s="321" t="s">
        <v>0</v>
      </c>
      <c r="J27" s="287"/>
      <c r="K27" s="322"/>
      <c r="L27" s="322"/>
      <c r="M27" s="293"/>
      <c r="N27" s="289"/>
      <c r="O27" s="289"/>
      <c r="P27" s="295"/>
      <c r="Q27" s="289">
        <f>+Sklop14[[#This Row],[cena/enota brez DDV v EUR]]*Sklop14[[#This Row],[Stopnja DDV (%)]]</f>
        <v>0</v>
      </c>
      <c r="R27" s="289">
        <f>+Sklop14[[#This Row],[cena/enota brez DDV v EUR]]+Sklop14[[#This Row],[Davek (EUR)]]</f>
        <v>0</v>
      </c>
      <c r="S27" s="289">
        <f>+Sklop14[[#This Row],[cena/enota brez DDV v EUR]]*Sklop14[[#This Row],[Okvirna količina]]</f>
        <v>0</v>
      </c>
      <c r="T27" s="289">
        <f>+Sklop14[[#This Row],[Končna cena/enoto mere (EUR) z DDV]]*Sklop14[[#This Row],[Okvirna količina]]</f>
        <v>0</v>
      </c>
      <c r="U27" s="290"/>
    </row>
    <row r="28" spans="1:21" s="55" customFormat="1" ht="12">
      <c r="A28" s="76">
        <v>13</v>
      </c>
      <c r="B28" s="76">
        <v>2003209</v>
      </c>
      <c r="C28" s="76">
        <v>136</v>
      </c>
      <c r="D28" s="320" t="s">
        <v>576</v>
      </c>
      <c r="E28" s="140" t="s">
        <v>511</v>
      </c>
      <c r="F28" s="74" t="s">
        <v>75</v>
      </c>
      <c r="G28" s="122"/>
      <c r="H28" s="298">
        <v>2</v>
      </c>
      <c r="I28" s="321" t="s">
        <v>0</v>
      </c>
      <c r="J28" s="287"/>
      <c r="K28" s="322"/>
      <c r="L28" s="322"/>
      <c r="M28" s="293"/>
      <c r="N28" s="289"/>
      <c r="O28" s="289"/>
      <c r="P28" s="295"/>
      <c r="Q28" s="289">
        <f>+Sklop14[[#This Row],[cena/enota brez DDV v EUR]]*Sklop14[[#This Row],[Stopnja DDV (%)]]</f>
        <v>0</v>
      </c>
      <c r="R28" s="289">
        <f>+Sklop14[[#This Row],[cena/enota brez DDV v EUR]]+Sklop14[[#This Row],[Davek (EUR)]]</f>
        <v>0</v>
      </c>
      <c r="S28" s="289">
        <f>+Sklop14[[#This Row],[cena/enota brez DDV v EUR]]*Sklop14[[#This Row],[Okvirna količina]]</f>
        <v>0</v>
      </c>
      <c r="T28" s="289">
        <f>+Sklop14[[#This Row],[Končna cena/enoto mere (EUR) z DDV]]*Sklop14[[#This Row],[Okvirna količina]]</f>
        <v>0</v>
      </c>
      <c r="U28" s="290"/>
    </row>
    <row r="29" spans="1:21" s="55" customFormat="1" ht="12">
      <c r="A29" s="76">
        <v>14</v>
      </c>
      <c r="B29" s="76">
        <v>2002439</v>
      </c>
      <c r="C29" s="76">
        <v>136</v>
      </c>
      <c r="D29" s="320" t="s">
        <v>208</v>
      </c>
      <c r="E29" s="323" t="s">
        <v>161</v>
      </c>
      <c r="F29" s="74" t="s">
        <v>75</v>
      </c>
      <c r="G29" s="122"/>
      <c r="H29" s="298">
        <v>3</v>
      </c>
      <c r="I29" s="321" t="s">
        <v>0</v>
      </c>
      <c r="J29" s="287"/>
      <c r="K29" s="322"/>
      <c r="L29" s="322"/>
      <c r="M29" s="293"/>
      <c r="N29" s="289"/>
      <c r="O29" s="289"/>
      <c r="P29" s="295"/>
      <c r="Q29" s="289">
        <f>+Sklop14[[#This Row],[cena/enota brez DDV v EUR]]*Sklop14[[#This Row],[Stopnja DDV (%)]]</f>
        <v>0</v>
      </c>
      <c r="R29" s="289">
        <f>+Sklop14[[#This Row],[cena/enota brez DDV v EUR]]+Sklop14[[#This Row],[Davek (EUR)]]</f>
        <v>0</v>
      </c>
      <c r="S29" s="289">
        <f>+Sklop14[[#This Row],[cena/enota brez DDV v EUR]]*Sklop14[[#This Row],[Okvirna količina]]</f>
        <v>0</v>
      </c>
      <c r="T29" s="289">
        <f>+Sklop14[[#This Row],[Končna cena/enoto mere (EUR) z DDV]]*Sklop14[[#This Row],[Okvirna količina]]</f>
        <v>0</v>
      </c>
      <c r="U29" s="290"/>
    </row>
    <row r="30" spans="1:21" s="55" customFormat="1" ht="12">
      <c r="A30" s="76">
        <v>15</v>
      </c>
      <c r="B30" s="76"/>
      <c r="C30" s="76"/>
      <c r="D30" s="320" t="s">
        <v>798</v>
      </c>
      <c r="E30" s="140" t="s">
        <v>794</v>
      </c>
      <c r="F30" s="74" t="s">
        <v>75</v>
      </c>
      <c r="G30" s="122"/>
      <c r="H30" s="298">
        <v>2</v>
      </c>
      <c r="I30" s="321" t="s">
        <v>0</v>
      </c>
      <c r="J30" s="287"/>
      <c r="K30" s="322"/>
      <c r="L30" s="322"/>
      <c r="M30" s="293"/>
      <c r="N30" s="289"/>
      <c r="O30" s="289"/>
      <c r="P30" s="295"/>
      <c r="Q30" s="289">
        <f>+Sklop14[[#This Row],[cena/enota brez DDV v EUR]]*Sklop14[[#This Row],[Stopnja DDV (%)]]</f>
        <v>0</v>
      </c>
      <c r="R30" s="289">
        <f>+Sklop14[[#This Row],[cena/enota brez DDV v EUR]]+Sklop14[[#This Row],[Davek (EUR)]]</f>
        <v>0</v>
      </c>
      <c r="S30" s="289">
        <f>+Sklop14[[#This Row],[cena/enota brez DDV v EUR]]*Sklop14[[#This Row],[Okvirna količina]]</f>
        <v>0</v>
      </c>
      <c r="T30" s="289">
        <f>+Sklop14[[#This Row],[Končna cena/enoto mere (EUR) z DDV]]*Sklop14[[#This Row],[Okvirna količina]]</f>
        <v>0</v>
      </c>
      <c r="U30" s="290"/>
    </row>
    <row r="31" spans="1:21" s="55" customFormat="1" ht="12">
      <c r="A31" s="76">
        <v>16</v>
      </c>
      <c r="B31" s="76">
        <v>2003210</v>
      </c>
      <c r="C31" s="76">
        <v>136</v>
      </c>
      <c r="D31" s="320" t="s">
        <v>575</v>
      </c>
      <c r="E31" s="323" t="s">
        <v>514</v>
      </c>
      <c r="F31" s="74" t="s">
        <v>75</v>
      </c>
      <c r="G31" s="122"/>
      <c r="H31" s="298">
        <v>2</v>
      </c>
      <c r="I31" s="321" t="s">
        <v>0</v>
      </c>
      <c r="J31" s="287"/>
      <c r="K31" s="322"/>
      <c r="L31" s="322"/>
      <c r="M31" s="293"/>
      <c r="N31" s="289"/>
      <c r="O31" s="289"/>
      <c r="P31" s="295"/>
      <c r="Q31" s="289">
        <f>+Sklop14[[#This Row],[cena/enota brez DDV v EUR]]*Sklop14[[#This Row],[Stopnja DDV (%)]]</f>
        <v>0</v>
      </c>
      <c r="R31" s="289">
        <f>+Sklop14[[#This Row],[cena/enota brez DDV v EUR]]+Sklop14[[#This Row],[Davek (EUR)]]</f>
        <v>0</v>
      </c>
      <c r="S31" s="289">
        <f>+Sklop14[[#This Row],[cena/enota brez DDV v EUR]]*Sklop14[[#This Row],[Okvirna količina]]</f>
        <v>0</v>
      </c>
      <c r="T31" s="289">
        <f>+Sklop14[[#This Row],[Končna cena/enoto mere (EUR) z DDV]]*Sklop14[[#This Row],[Okvirna količina]]</f>
        <v>0</v>
      </c>
      <c r="U31" s="290"/>
    </row>
    <row r="32" spans="1:21" s="55" customFormat="1" ht="12">
      <c r="A32" s="76">
        <v>17</v>
      </c>
      <c r="B32" s="76"/>
      <c r="C32" s="76"/>
      <c r="D32" s="320" t="s">
        <v>799</v>
      </c>
      <c r="E32" s="140" t="s">
        <v>795</v>
      </c>
      <c r="F32" s="74" t="s">
        <v>75</v>
      </c>
      <c r="G32" s="122"/>
      <c r="H32" s="298">
        <v>4</v>
      </c>
      <c r="I32" s="321" t="s">
        <v>0</v>
      </c>
      <c r="J32" s="287"/>
      <c r="K32" s="322"/>
      <c r="L32" s="322"/>
      <c r="M32" s="293"/>
      <c r="N32" s="289"/>
      <c r="O32" s="289"/>
      <c r="P32" s="295"/>
      <c r="Q32" s="289">
        <f>+Sklop14[[#This Row],[cena/enota brez DDV v EUR]]*Sklop14[[#This Row],[Stopnja DDV (%)]]</f>
        <v>0</v>
      </c>
      <c r="R32" s="289">
        <f>+Sklop14[[#This Row],[cena/enota brez DDV v EUR]]+Sklop14[[#This Row],[Davek (EUR)]]</f>
        <v>0</v>
      </c>
      <c r="S32" s="289">
        <f>+Sklop14[[#This Row],[cena/enota brez DDV v EUR]]*Sklop14[[#This Row],[Okvirna količina]]</f>
        <v>0</v>
      </c>
      <c r="T32" s="289">
        <f>+Sklop14[[#This Row],[Končna cena/enoto mere (EUR) z DDV]]*Sklop14[[#This Row],[Okvirna količina]]</f>
        <v>0</v>
      </c>
      <c r="U32" s="290"/>
    </row>
    <row r="33" spans="1:21" s="55" customFormat="1" ht="12">
      <c r="A33" s="76">
        <v>18</v>
      </c>
      <c r="B33" s="76">
        <v>2003664</v>
      </c>
      <c r="C33" s="76">
        <v>136</v>
      </c>
      <c r="D33" s="320" t="s">
        <v>208</v>
      </c>
      <c r="E33" s="140" t="s">
        <v>794</v>
      </c>
      <c r="F33" s="74" t="s">
        <v>75</v>
      </c>
      <c r="G33" s="122"/>
      <c r="H33" s="298">
        <v>3</v>
      </c>
      <c r="I33" s="321" t="s">
        <v>0</v>
      </c>
      <c r="J33" s="287"/>
      <c r="K33" s="322"/>
      <c r="L33" s="322"/>
      <c r="M33" s="293"/>
      <c r="N33" s="289"/>
      <c r="O33" s="289"/>
      <c r="P33" s="295"/>
      <c r="Q33" s="289">
        <f>+Sklop14[[#This Row],[cena/enota brez DDV v EUR]]*Sklop14[[#This Row],[Stopnja DDV (%)]]</f>
        <v>0</v>
      </c>
      <c r="R33" s="289">
        <f>+Sklop14[[#This Row],[cena/enota brez DDV v EUR]]+Sklop14[[#This Row],[Davek (EUR)]]</f>
        <v>0</v>
      </c>
      <c r="S33" s="289">
        <f>+Sklop14[[#This Row],[cena/enota brez DDV v EUR]]*Sklop14[[#This Row],[Okvirna količina]]</f>
        <v>0</v>
      </c>
      <c r="T33" s="289">
        <f>+Sklop14[[#This Row],[Končna cena/enoto mere (EUR) z DDV]]*Sklop14[[#This Row],[Okvirna količina]]</f>
        <v>0</v>
      </c>
      <c r="U33" s="290"/>
    </row>
    <row r="34" spans="1:21" s="55" customFormat="1" ht="12">
      <c r="A34" s="76">
        <v>19</v>
      </c>
      <c r="B34" s="76">
        <v>2003665</v>
      </c>
      <c r="C34" s="76">
        <v>136</v>
      </c>
      <c r="D34" s="320" t="s">
        <v>574</v>
      </c>
      <c r="E34" s="140">
        <v>1000</v>
      </c>
      <c r="F34" s="74" t="s">
        <v>75</v>
      </c>
      <c r="G34" s="122"/>
      <c r="H34" s="298">
        <v>90</v>
      </c>
      <c r="I34" s="321" t="s">
        <v>0</v>
      </c>
      <c r="J34" s="287"/>
      <c r="K34" s="322"/>
      <c r="L34" s="322"/>
      <c r="M34" s="293"/>
      <c r="N34" s="289"/>
      <c r="O34" s="289"/>
      <c r="P34" s="295"/>
      <c r="Q34" s="289">
        <f>+Sklop14[[#This Row],[cena/enota brez DDV v EUR]]*Sklop14[[#This Row],[Stopnja DDV (%)]]</f>
        <v>0</v>
      </c>
      <c r="R34" s="289">
        <f>+Sklop14[[#This Row],[cena/enota brez DDV v EUR]]+Sklop14[[#This Row],[Davek (EUR)]]</f>
        <v>0</v>
      </c>
      <c r="S34" s="289">
        <f>+Sklop14[[#This Row],[cena/enota brez DDV v EUR]]*Sklop14[[#This Row],[Okvirna količina]]</f>
        <v>0</v>
      </c>
      <c r="T34" s="289">
        <f>+Sklop14[[#This Row],[Končna cena/enoto mere (EUR) z DDV]]*Sklop14[[#This Row],[Okvirna količina]]</f>
        <v>0</v>
      </c>
      <c r="U34" s="290"/>
    </row>
    <row r="35" spans="1:21" s="55" customFormat="1" ht="12">
      <c r="A35" s="76">
        <v>20</v>
      </c>
      <c r="B35" s="76">
        <v>2003666</v>
      </c>
      <c r="C35" s="76">
        <v>136</v>
      </c>
      <c r="D35" s="320" t="s">
        <v>573</v>
      </c>
      <c r="E35" s="140" t="s">
        <v>512</v>
      </c>
      <c r="F35" s="74" t="s">
        <v>75</v>
      </c>
      <c r="G35" s="122"/>
      <c r="H35" s="298">
        <v>2</v>
      </c>
      <c r="I35" s="321" t="s">
        <v>0</v>
      </c>
      <c r="J35" s="287"/>
      <c r="K35" s="322"/>
      <c r="L35" s="322"/>
      <c r="M35" s="293"/>
      <c r="N35" s="289"/>
      <c r="O35" s="289"/>
      <c r="P35" s="295"/>
      <c r="Q35" s="289">
        <f>+Sklop14[[#This Row],[cena/enota brez DDV v EUR]]*Sklop14[[#This Row],[Stopnja DDV (%)]]</f>
        <v>0</v>
      </c>
      <c r="R35" s="289">
        <f>+Sklop14[[#This Row],[cena/enota brez DDV v EUR]]+Sklop14[[#This Row],[Davek (EUR)]]</f>
        <v>0</v>
      </c>
      <c r="S35" s="289">
        <f>+Sklop14[[#This Row],[cena/enota brez DDV v EUR]]*Sklop14[[#This Row],[Okvirna količina]]</f>
        <v>0</v>
      </c>
      <c r="T35" s="289">
        <f>+Sklop14[[#This Row],[Končna cena/enoto mere (EUR) z DDV]]*Sklop14[[#This Row],[Okvirna količina]]</f>
        <v>0</v>
      </c>
      <c r="U35" s="290"/>
    </row>
    <row r="36" spans="1:21" s="55" customFormat="1" ht="12">
      <c r="A36" s="76">
        <v>21</v>
      </c>
      <c r="B36" s="76"/>
      <c r="C36" s="76">
        <v>136</v>
      </c>
      <c r="D36" s="320" t="s">
        <v>572</v>
      </c>
      <c r="E36" s="140" t="s">
        <v>513</v>
      </c>
      <c r="F36" s="74" t="s">
        <v>75</v>
      </c>
      <c r="G36" s="122"/>
      <c r="H36" s="298">
        <v>2</v>
      </c>
      <c r="I36" s="321" t="s">
        <v>0</v>
      </c>
      <c r="J36" s="287"/>
      <c r="K36" s="322"/>
      <c r="L36" s="322"/>
      <c r="M36" s="293"/>
      <c r="N36" s="289"/>
      <c r="O36" s="289"/>
      <c r="P36" s="295"/>
      <c r="Q36" s="289">
        <f>+Sklop14[[#This Row],[cena/enota brez DDV v EUR]]*Sklop14[[#This Row],[Stopnja DDV (%)]]</f>
        <v>0</v>
      </c>
      <c r="R36" s="289">
        <f>+Sklop14[[#This Row],[cena/enota brez DDV v EUR]]+Sklop14[[#This Row],[Davek (EUR)]]</f>
        <v>0</v>
      </c>
      <c r="S36" s="289">
        <f>+Sklop14[[#This Row],[cena/enota brez DDV v EUR]]*Sklop14[[#This Row],[Okvirna količina]]</f>
        <v>0</v>
      </c>
      <c r="T36" s="289">
        <f>+Sklop14[[#This Row],[Končna cena/enoto mere (EUR) z DDV]]*Sklop14[[#This Row],[Okvirna količina]]</f>
        <v>0</v>
      </c>
      <c r="U36" s="290"/>
    </row>
    <row r="37" spans="1:21" s="55" customFormat="1" ht="24">
      <c r="A37" s="76">
        <v>22</v>
      </c>
      <c r="B37" s="76">
        <v>2002134</v>
      </c>
      <c r="C37" s="76">
        <v>114</v>
      </c>
      <c r="D37" s="320" t="s">
        <v>800</v>
      </c>
      <c r="E37" s="140" t="s">
        <v>515</v>
      </c>
      <c r="F37" s="74" t="s">
        <v>75</v>
      </c>
      <c r="G37" s="122"/>
      <c r="H37" s="298">
        <v>40</v>
      </c>
      <c r="I37" s="321" t="s">
        <v>0</v>
      </c>
      <c r="J37" s="287"/>
      <c r="K37" s="322"/>
      <c r="L37" s="322"/>
      <c r="M37" s="293"/>
      <c r="N37" s="289"/>
      <c r="O37" s="289"/>
      <c r="P37" s="295"/>
      <c r="Q37" s="289">
        <f>+Sklop14[[#This Row],[cena/enota brez DDV v EUR]]*Sklop14[[#This Row],[Stopnja DDV (%)]]</f>
        <v>0</v>
      </c>
      <c r="R37" s="289">
        <f>+Sklop14[[#This Row],[cena/enota brez DDV v EUR]]+Sklop14[[#This Row],[Davek (EUR)]]</f>
        <v>0</v>
      </c>
      <c r="S37" s="289">
        <f>+Sklop14[[#This Row],[cena/enota brez DDV v EUR]]*Sklop14[[#This Row],[Okvirna količina]]</f>
        <v>0</v>
      </c>
      <c r="T37" s="289">
        <f>+Sklop14[[#This Row],[Končna cena/enoto mere (EUR) z DDV]]*Sklop14[[#This Row],[Okvirna količina]]</f>
        <v>0</v>
      </c>
      <c r="U37" s="290"/>
    </row>
    <row r="38" spans="1:21" s="55" customFormat="1" ht="24">
      <c r="A38" s="76">
        <v>23</v>
      </c>
      <c r="B38" s="76">
        <v>2002141</v>
      </c>
      <c r="C38" s="76">
        <v>114</v>
      </c>
      <c r="D38" s="320" t="s">
        <v>571</v>
      </c>
      <c r="E38" s="140" t="s">
        <v>516</v>
      </c>
      <c r="F38" s="74" t="s">
        <v>75</v>
      </c>
      <c r="G38" s="122"/>
      <c r="H38" s="298">
        <v>600</v>
      </c>
      <c r="I38" s="321" t="s">
        <v>0</v>
      </c>
      <c r="J38" s="287"/>
      <c r="K38" s="322"/>
      <c r="L38" s="322"/>
      <c r="M38" s="293"/>
      <c r="N38" s="289"/>
      <c r="O38" s="289"/>
      <c r="P38" s="295"/>
      <c r="Q38" s="289">
        <f>+Sklop14[[#This Row],[cena/enota brez DDV v EUR]]*Sklop14[[#This Row],[Stopnja DDV (%)]]</f>
        <v>0</v>
      </c>
      <c r="R38" s="289">
        <f>+Sklop14[[#This Row],[cena/enota brez DDV v EUR]]+Sklop14[[#This Row],[Davek (EUR)]]</f>
        <v>0</v>
      </c>
      <c r="S38" s="289">
        <f>+Sklop14[[#This Row],[cena/enota brez DDV v EUR]]*Sklop14[[#This Row],[Okvirna količina]]</f>
        <v>0</v>
      </c>
      <c r="T38" s="289">
        <f>+Sklop14[[#This Row],[Končna cena/enoto mere (EUR) z DDV]]*Sklop14[[#This Row],[Okvirna količina]]</f>
        <v>0</v>
      </c>
      <c r="U38" s="290"/>
    </row>
    <row r="39" spans="1:21" s="55" customFormat="1" ht="36">
      <c r="A39" s="76">
        <v>24</v>
      </c>
      <c r="B39" s="76">
        <v>2002135</v>
      </c>
      <c r="C39" s="76">
        <v>114</v>
      </c>
      <c r="D39" s="320" t="s">
        <v>801</v>
      </c>
      <c r="E39" s="140" t="s">
        <v>161</v>
      </c>
      <c r="F39" s="74" t="s">
        <v>75</v>
      </c>
      <c r="G39" s="122"/>
      <c r="H39" s="298">
        <v>600</v>
      </c>
      <c r="I39" s="321" t="s">
        <v>0</v>
      </c>
      <c r="J39" s="287"/>
      <c r="K39" s="322"/>
      <c r="L39" s="322"/>
      <c r="M39" s="293"/>
      <c r="N39" s="289"/>
      <c r="O39" s="289"/>
      <c r="P39" s="295"/>
      <c r="Q39" s="289">
        <f>+Sklop14[[#This Row],[cena/enota brez DDV v EUR]]*Sklop14[[#This Row],[Stopnja DDV (%)]]</f>
        <v>0</v>
      </c>
      <c r="R39" s="289">
        <f>+Sklop14[[#This Row],[cena/enota brez DDV v EUR]]+Sklop14[[#This Row],[Davek (EUR)]]</f>
        <v>0</v>
      </c>
      <c r="S39" s="289">
        <f>+Sklop14[[#This Row],[cena/enota brez DDV v EUR]]*Sklop14[[#This Row],[Okvirna količina]]</f>
        <v>0</v>
      </c>
      <c r="T39" s="289">
        <f>+Sklop14[[#This Row],[Končna cena/enoto mere (EUR) z DDV]]*Sklop14[[#This Row],[Okvirna količina]]</f>
        <v>0</v>
      </c>
      <c r="U39" s="290"/>
    </row>
    <row r="40" spans="1:21" s="55" customFormat="1" ht="24">
      <c r="A40" s="76">
        <v>25</v>
      </c>
      <c r="B40" s="76">
        <v>2002137</v>
      </c>
      <c r="C40" s="76">
        <v>114</v>
      </c>
      <c r="D40" s="320" t="s">
        <v>802</v>
      </c>
      <c r="E40" s="140" t="s">
        <v>161</v>
      </c>
      <c r="F40" s="74" t="s">
        <v>75</v>
      </c>
      <c r="G40" s="122"/>
      <c r="H40" s="298">
        <v>80</v>
      </c>
      <c r="I40" s="321" t="s">
        <v>0</v>
      </c>
      <c r="J40" s="287"/>
      <c r="K40" s="322"/>
      <c r="L40" s="322"/>
      <c r="M40" s="293"/>
      <c r="N40" s="289"/>
      <c r="O40" s="289"/>
      <c r="P40" s="295"/>
      <c r="Q40" s="289">
        <f>+Sklop14[[#This Row],[cena/enota brez DDV v EUR]]*Sklop14[[#This Row],[Stopnja DDV (%)]]</f>
        <v>0</v>
      </c>
      <c r="R40" s="289">
        <f>+Sklop14[[#This Row],[cena/enota brez DDV v EUR]]+Sklop14[[#This Row],[Davek (EUR)]]</f>
        <v>0</v>
      </c>
      <c r="S40" s="289">
        <f>+Sklop14[[#This Row],[cena/enota brez DDV v EUR]]*Sklop14[[#This Row],[Okvirna količina]]</f>
        <v>0</v>
      </c>
      <c r="T40" s="289">
        <f>+Sklop14[[#This Row],[Končna cena/enoto mere (EUR) z DDV]]*Sklop14[[#This Row],[Okvirna količina]]</f>
        <v>0</v>
      </c>
      <c r="U40" s="290"/>
    </row>
    <row r="41" spans="1:21" s="55" customFormat="1" ht="24">
      <c r="A41" s="76">
        <v>26</v>
      </c>
      <c r="B41" s="76"/>
      <c r="C41" s="76">
        <v>114</v>
      </c>
      <c r="D41" s="320" t="s">
        <v>803</v>
      </c>
      <c r="E41" s="140" t="s">
        <v>161</v>
      </c>
      <c r="F41" s="74" t="s">
        <v>75</v>
      </c>
      <c r="G41" s="122"/>
      <c r="H41" s="298">
        <v>40</v>
      </c>
      <c r="I41" s="321" t="s">
        <v>0</v>
      </c>
      <c r="J41" s="287"/>
      <c r="K41" s="322"/>
      <c r="L41" s="322"/>
      <c r="M41" s="293"/>
      <c r="N41" s="289"/>
      <c r="O41" s="289"/>
      <c r="P41" s="295"/>
      <c r="Q41" s="289">
        <f>+Sklop14[[#This Row],[cena/enota brez DDV v EUR]]*Sklop14[[#This Row],[Stopnja DDV (%)]]</f>
        <v>0</v>
      </c>
      <c r="R41" s="289">
        <f>+Sklop14[[#This Row],[cena/enota brez DDV v EUR]]+Sklop14[[#This Row],[Davek (EUR)]]</f>
        <v>0</v>
      </c>
      <c r="S41" s="289">
        <f>+Sklop14[[#This Row],[cena/enota brez DDV v EUR]]*Sklop14[[#This Row],[Okvirna količina]]</f>
        <v>0</v>
      </c>
      <c r="T41" s="289">
        <f>+Sklop14[[#This Row],[Končna cena/enoto mere (EUR) z DDV]]*Sklop14[[#This Row],[Okvirna količina]]</f>
        <v>0</v>
      </c>
      <c r="U41" s="290"/>
    </row>
    <row r="42" spans="1:21" s="55" customFormat="1" ht="24">
      <c r="A42" s="76">
        <v>27</v>
      </c>
      <c r="B42" s="76"/>
      <c r="C42" s="76">
        <v>114</v>
      </c>
      <c r="D42" s="320" t="s">
        <v>570</v>
      </c>
      <c r="E42" s="419" t="s">
        <v>401</v>
      </c>
      <c r="F42" s="420" t="s">
        <v>75</v>
      </c>
      <c r="G42" s="122"/>
      <c r="H42" s="298">
        <v>3500</v>
      </c>
      <c r="I42" s="321" t="s">
        <v>0</v>
      </c>
      <c r="J42" s="287"/>
      <c r="K42" s="322"/>
      <c r="L42" s="322"/>
      <c r="M42" s="293"/>
      <c r="N42" s="289"/>
      <c r="O42" s="289"/>
      <c r="P42" s="295"/>
      <c r="Q42" s="289">
        <f>+Sklop14[[#This Row],[cena/enota brez DDV v EUR]]*Sklop14[[#This Row],[Stopnja DDV (%)]]</f>
        <v>0</v>
      </c>
      <c r="R42" s="289">
        <f>+Sklop14[[#This Row],[cena/enota brez DDV v EUR]]+Sklop14[[#This Row],[Davek (EUR)]]</f>
        <v>0</v>
      </c>
      <c r="S42" s="289">
        <f>+Sklop14[[#This Row],[cena/enota brez DDV v EUR]]*Sklop14[[#This Row],[Okvirna količina]]</f>
        <v>0</v>
      </c>
      <c r="T42" s="289">
        <f>+Sklop14[[#This Row],[Končna cena/enoto mere (EUR) z DDV]]*Sklop14[[#This Row],[Okvirna količina]]</f>
        <v>0</v>
      </c>
      <c r="U42" s="290"/>
    </row>
    <row r="43" spans="1:21" s="55" customFormat="1" ht="36">
      <c r="A43" s="76">
        <v>28</v>
      </c>
      <c r="B43" s="76"/>
      <c r="C43" s="76">
        <v>114</v>
      </c>
      <c r="D43" s="320" t="s">
        <v>804</v>
      </c>
      <c r="E43" s="140" t="s">
        <v>161</v>
      </c>
      <c r="F43" s="74" t="s">
        <v>75</v>
      </c>
      <c r="G43" s="122"/>
      <c r="H43" s="298">
        <v>300</v>
      </c>
      <c r="I43" s="321" t="s">
        <v>0</v>
      </c>
      <c r="J43" s="287"/>
      <c r="K43" s="322"/>
      <c r="L43" s="322"/>
      <c r="M43" s="293"/>
      <c r="N43" s="289"/>
      <c r="O43" s="289"/>
      <c r="P43" s="295"/>
      <c r="Q43" s="289">
        <f>+Sklop14[[#This Row],[cena/enota brez DDV v EUR]]*Sklop14[[#This Row],[Stopnja DDV (%)]]</f>
        <v>0</v>
      </c>
      <c r="R43" s="289">
        <f>+Sklop14[[#This Row],[cena/enota brez DDV v EUR]]+Sklop14[[#This Row],[Davek (EUR)]]</f>
        <v>0</v>
      </c>
      <c r="S43" s="289">
        <f>+Sklop14[[#This Row],[cena/enota brez DDV v EUR]]*Sklop14[[#This Row],[Okvirna količina]]</f>
        <v>0</v>
      </c>
      <c r="T43" s="289">
        <f>+Sklop14[[#This Row],[Končna cena/enoto mere (EUR) z DDV]]*Sklop14[[#This Row],[Okvirna količina]]</f>
        <v>0</v>
      </c>
      <c r="U43" s="290"/>
    </row>
    <row r="44" spans="1:21" s="55" customFormat="1" ht="24">
      <c r="A44" s="76">
        <v>29</v>
      </c>
      <c r="B44" s="76"/>
      <c r="C44" s="76">
        <v>114</v>
      </c>
      <c r="D44" s="320" t="s">
        <v>805</v>
      </c>
      <c r="E44" s="140" t="s">
        <v>161</v>
      </c>
      <c r="F44" s="74" t="s">
        <v>75</v>
      </c>
      <c r="G44" s="122"/>
      <c r="H44" s="298">
        <v>20</v>
      </c>
      <c r="I44" s="321" t="s">
        <v>0</v>
      </c>
      <c r="J44" s="287"/>
      <c r="K44" s="322"/>
      <c r="L44" s="322"/>
      <c r="M44" s="293"/>
      <c r="N44" s="289"/>
      <c r="O44" s="289"/>
      <c r="P44" s="295"/>
      <c r="Q44" s="289">
        <f>+Sklop14[[#This Row],[cena/enota brez DDV v EUR]]*Sklop14[[#This Row],[Stopnja DDV (%)]]</f>
        <v>0</v>
      </c>
      <c r="R44" s="289">
        <f>+Sklop14[[#This Row],[cena/enota brez DDV v EUR]]+Sklop14[[#This Row],[Davek (EUR)]]</f>
        <v>0</v>
      </c>
      <c r="S44" s="289">
        <f>+Sklop14[[#This Row],[cena/enota brez DDV v EUR]]*Sklop14[[#This Row],[Okvirna količina]]</f>
        <v>0</v>
      </c>
      <c r="T44" s="289">
        <f>+Sklop14[[#This Row],[Končna cena/enoto mere (EUR) z DDV]]*Sklop14[[#This Row],[Okvirna količina]]</f>
        <v>0</v>
      </c>
      <c r="U44" s="290"/>
    </row>
    <row r="45" spans="1:21" s="55" customFormat="1" ht="24">
      <c r="A45" s="76">
        <v>30</v>
      </c>
      <c r="B45" s="76">
        <v>2002172</v>
      </c>
      <c r="C45" s="76">
        <v>114</v>
      </c>
      <c r="D45" s="320" t="s">
        <v>806</v>
      </c>
      <c r="E45" s="140" t="s">
        <v>161</v>
      </c>
      <c r="F45" s="74" t="s">
        <v>75</v>
      </c>
      <c r="G45" s="122"/>
      <c r="H45" s="298">
        <v>40</v>
      </c>
      <c r="I45" s="321" t="s">
        <v>0</v>
      </c>
      <c r="J45" s="287"/>
      <c r="K45" s="322"/>
      <c r="L45" s="322"/>
      <c r="M45" s="293"/>
      <c r="N45" s="289"/>
      <c r="O45" s="289"/>
      <c r="P45" s="295"/>
      <c r="Q45" s="289">
        <f>+Sklop14[[#This Row],[cena/enota brez DDV v EUR]]*Sklop14[[#This Row],[Stopnja DDV (%)]]</f>
        <v>0</v>
      </c>
      <c r="R45" s="289">
        <f>+Sklop14[[#This Row],[cena/enota brez DDV v EUR]]+Sklop14[[#This Row],[Davek (EUR)]]</f>
        <v>0</v>
      </c>
      <c r="S45" s="289">
        <f>+Sklop14[[#This Row],[cena/enota brez DDV v EUR]]*Sklop14[[#This Row],[Okvirna količina]]</f>
        <v>0</v>
      </c>
      <c r="T45" s="289">
        <f>+Sklop14[[#This Row],[Končna cena/enoto mere (EUR) z DDV]]*Sklop14[[#This Row],[Okvirna količina]]</f>
        <v>0</v>
      </c>
      <c r="U45" s="290"/>
    </row>
    <row r="46" spans="1:21" s="55" customFormat="1" ht="12">
      <c r="A46" s="76">
        <v>31</v>
      </c>
      <c r="B46" s="76">
        <v>2002496</v>
      </c>
      <c r="C46" s="76">
        <v>114</v>
      </c>
      <c r="D46" s="320" t="s">
        <v>807</v>
      </c>
      <c r="E46" s="140" t="s">
        <v>161</v>
      </c>
      <c r="F46" s="74" t="s">
        <v>75</v>
      </c>
      <c r="G46" s="122"/>
      <c r="H46" s="298">
        <v>380</v>
      </c>
      <c r="I46" s="321" t="s">
        <v>0</v>
      </c>
      <c r="J46" s="287"/>
      <c r="K46" s="322"/>
      <c r="L46" s="322"/>
      <c r="M46" s="293"/>
      <c r="N46" s="289"/>
      <c r="O46" s="289"/>
      <c r="P46" s="295"/>
      <c r="Q46" s="289">
        <f>+Sklop14[[#This Row],[cena/enota brez DDV v EUR]]*Sklop14[[#This Row],[Stopnja DDV (%)]]</f>
        <v>0</v>
      </c>
      <c r="R46" s="289">
        <f>+Sklop14[[#This Row],[cena/enota brez DDV v EUR]]+Sklop14[[#This Row],[Davek (EUR)]]</f>
        <v>0</v>
      </c>
      <c r="S46" s="289">
        <f>+Sklop14[[#This Row],[cena/enota brez DDV v EUR]]*Sklop14[[#This Row],[Okvirna količina]]</f>
        <v>0</v>
      </c>
      <c r="T46" s="289">
        <f>+Sklop14[[#This Row],[Končna cena/enoto mere (EUR) z DDV]]*Sklop14[[#This Row],[Okvirna količina]]</f>
        <v>0</v>
      </c>
      <c r="U46" s="290"/>
    </row>
    <row r="47" spans="1:21" s="55" customFormat="1" ht="24">
      <c r="A47" s="76">
        <v>32</v>
      </c>
      <c r="B47" s="76">
        <v>2002551</v>
      </c>
      <c r="C47" s="76">
        <v>114</v>
      </c>
      <c r="D47" s="320" t="s">
        <v>569</v>
      </c>
      <c r="E47" s="140" t="s">
        <v>516</v>
      </c>
      <c r="F47" s="74" t="s">
        <v>75</v>
      </c>
      <c r="G47" s="122"/>
      <c r="H47" s="298">
        <v>2600</v>
      </c>
      <c r="I47" s="321" t="s">
        <v>0</v>
      </c>
      <c r="J47" s="287"/>
      <c r="K47" s="322"/>
      <c r="L47" s="322"/>
      <c r="M47" s="293"/>
      <c r="N47" s="289"/>
      <c r="O47" s="289"/>
      <c r="P47" s="295"/>
      <c r="Q47" s="289">
        <f>+Sklop14[[#This Row],[cena/enota brez DDV v EUR]]*Sklop14[[#This Row],[Stopnja DDV (%)]]</f>
        <v>0</v>
      </c>
      <c r="R47" s="289">
        <f>+Sklop14[[#This Row],[cena/enota brez DDV v EUR]]+Sklop14[[#This Row],[Davek (EUR)]]</f>
        <v>0</v>
      </c>
      <c r="S47" s="289">
        <f>+Sklop14[[#This Row],[cena/enota brez DDV v EUR]]*Sklop14[[#This Row],[Okvirna količina]]</f>
        <v>0</v>
      </c>
      <c r="T47" s="289">
        <f>+Sklop14[[#This Row],[Končna cena/enoto mere (EUR) z DDV]]*Sklop14[[#This Row],[Okvirna količina]]</f>
        <v>0</v>
      </c>
      <c r="U47" s="290"/>
    </row>
    <row r="48" spans="1:21" s="55" customFormat="1" ht="12">
      <c r="A48" s="76">
        <v>33</v>
      </c>
      <c r="B48" s="76">
        <v>2003779</v>
      </c>
      <c r="C48" s="76">
        <v>114</v>
      </c>
      <c r="D48" s="320" t="s">
        <v>568</v>
      </c>
      <c r="E48" s="140" t="s">
        <v>517</v>
      </c>
      <c r="F48" s="74" t="s">
        <v>75</v>
      </c>
      <c r="G48" s="122"/>
      <c r="H48" s="298">
        <v>800</v>
      </c>
      <c r="I48" s="321" t="s">
        <v>0</v>
      </c>
      <c r="J48" s="287"/>
      <c r="K48" s="322"/>
      <c r="L48" s="322"/>
      <c r="M48" s="293"/>
      <c r="N48" s="289"/>
      <c r="O48" s="289"/>
      <c r="P48" s="295"/>
      <c r="Q48" s="289">
        <f>+Sklop14[[#This Row],[cena/enota brez DDV v EUR]]*Sklop14[[#This Row],[Stopnja DDV (%)]]</f>
        <v>0</v>
      </c>
      <c r="R48" s="289">
        <f>+Sklop14[[#This Row],[cena/enota brez DDV v EUR]]+Sklop14[[#This Row],[Davek (EUR)]]</f>
        <v>0</v>
      </c>
      <c r="S48" s="289">
        <f>+Sklop14[[#This Row],[cena/enota brez DDV v EUR]]*Sklop14[[#This Row],[Okvirna količina]]</f>
        <v>0</v>
      </c>
      <c r="T48" s="289">
        <f>+Sklop14[[#This Row],[Končna cena/enoto mere (EUR) z DDV]]*Sklop14[[#This Row],[Okvirna količina]]</f>
        <v>0</v>
      </c>
      <c r="U48" s="290"/>
    </row>
    <row r="49" spans="1:21" s="55" customFormat="1" ht="12">
      <c r="A49" s="76">
        <v>34</v>
      </c>
      <c r="B49" s="76"/>
      <c r="C49" s="76">
        <v>114</v>
      </c>
      <c r="D49" s="320" t="s">
        <v>567</v>
      </c>
      <c r="E49" s="140" t="s">
        <v>517</v>
      </c>
      <c r="F49" s="74" t="s">
        <v>75</v>
      </c>
      <c r="G49" s="122"/>
      <c r="H49" s="298">
        <v>100</v>
      </c>
      <c r="I49" s="321" t="s">
        <v>508</v>
      </c>
      <c r="J49" s="287"/>
      <c r="K49" s="322"/>
      <c r="L49" s="322"/>
      <c r="M49" s="293"/>
      <c r="N49" s="289"/>
      <c r="O49" s="289"/>
      <c r="P49" s="295"/>
      <c r="Q49" s="289">
        <f>+Sklop14[[#This Row],[cena/enota brez DDV v EUR]]*Sklop14[[#This Row],[Stopnja DDV (%)]]</f>
        <v>0</v>
      </c>
      <c r="R49" s="289">
        <f>+Sklop14[[#This Row],[cena/enota brez DDV v EUR]]+Sklop14[[#This Row],[Davek (EUR)]]</f>
        <v>0</v>
      </c>
      <c r="S49" s="289">
        <f>+Sklop14[[#This Row],[cena/enota brez DDV v EUR]]*Sklop14[[#This Row],[Okvirna količina]]</f>
        <v>0</v>
      </c>
      <c r="T49" s="289">
        <f>+Sklop14[[#This Row],[Končna cena/enoto mere (EUR) z DDV]]*Sklop14[[#This Row],[Okvirna količina]]</f>
        <v>0</v>
      </c>
      <c r="U49" s="290"/>
    </row>
    <row r="50" spans="1:21" s="55" customFormat="1" ht="12">
      <c r="A50" s="76">
        <v>35</v>
      </c>
      <c r="B50" s="76"/>
      <c r="C50" s="76">
        <v>114</v>
      </c>
      <c r="D50" s="320" t="s">
        <v>566</v>
      </c>
      <c r="E50" s="140" t="s">
        <v>517</v>
      </c>
      <c r="F50" s="74" t="s">
        <v>75</v>
      </c>
      <c r="G50" s="122"/>
      <c r="H50" s="298">
        <v>150</v>
      </c>
      <c r="I50" s="321" t="s">
        <v>0</v>
      </c>
      <c r="J50" s="287"/>
      <c r="K50" s="322"/>
      <c r="L50" s="322"/>
      <c r="M50" s="293"/>
      <c r="N50" s="289"/>
      <c r="O50" s="289"/>
      <c r="P50" s="295"/>
      <c r="Q50" s="289">
        <f>+Sklop14[[#This Row],[cena/enota brez DDV v EUR]]*Sklop14[[#This Row],[Stopnja DDV (%)]]</f>
        <v>0</v>
      </c>
      <c r="R50" s="289">
        <f>+Sklop14[[#This Row],[cena/enota brez DDV v EUR]]+Sklop14[[#This Row],[Davek (EUR)]]</f>
        <v>0</v>
      </c>
      <c r="S50" s="289">
        <f>+Sklop14[[#This Row],[cena/enota brez DDV v EUR]]*Sklop14[[#This Row],[Okvirna količina]]</f>
        <v>0</v>
      </c>
      <c r="T50" s="289">
        <f>+Sklop14[[#This Row],[Končna cena/enoto mere (EUR) z DDV]]*Sklop14[[#This Row],[Okvirna količina]]</f>
        <v>0</v>
      </c>
      <c r="U50" s="290"/>
    </row>
    <row r="51" spans="1:21" s="55" customFormat="1" ht="12">
      <c r="A51" s="76"/>
      <c r="B51" s="76"/>
      <c r="C51" s="76">
        <v>114</v>
      </c>
      <c r="D51" s="320" t="s">
        <v>808</v>
      </c>
      <c r="E51" s="140" t="s">
        <v>517</v>
      </c>
      <c r="F51" s="74" t="s">
        <v>75</v>
      </c>
      <c r="G51" s="122"/>
      <c r="H51" s="298">
        <v>100</v>
      </c>
      <c r="I51" s="321" t="s">
        <v>0</v>
      </c>
      <c r="J51" s="287"/>
      <c r="K51" s="322"/>
      <c r="L51" s="322"/>
      <c r="M51" s="293"/>
      <c r="N51" s="289"/>
      <c r="O51" s="289"/>
      <c r="P51" s="295"/>
      <c r="Q51" s="289">
        <f>+Sklop14[[#This Row],[cena/enota brez DDV v EUR]]*Sklop14[[#This Row],[Stopnja DDV (%)]]</f>
        <v>0</v>
      </c>
      <c r="R51" s="289">
        <f>+Sklop14[[#This Row],[cena/enota brez DDV v EUR]]+Sklop14[[#This Row],[Davek (EUR)]]</f>
        <v>0</v>
      </c>
      <c r="S51" s="289">
        <f>+Sklop14[[#This Row],[cena/enota brez DDV v EUR]]*Sklop14[[#This Row],[Okvirna količina]]</f>
        <v>0</v>
      </c>
      <c r="T51" s="289">
        <f>+Sklop14[[#This Row],[Končna cena/enoto mere (EUR) z DDV]]*Sklop14[[#This Row],[Okvirna količina]]</f>
        <v>0</v>
      </c>
      <c r="U51" s="290"/>
    </row>
    <row r="52" spans="1:21" s="55" customFormat="1" ht="12">
      <c r="A52" s="76">
        <v>36</v>
      </c>
      <c r="B52" s="76">
        <v>2002184</v>
      </c>
      <c r="C52" s="76">
        <v>103</v>
      </c>
      <c r="D52" s="320" t="s">
        <v>565</v>
      </c>
      <c r="E52" s="140" t="s">
        <v>518</v>
      </c>
      <c r="F52" s="74" t="s">
        <v>75</v>
      </c>
      <c r="G52" s="122"/>
      <c r="H52" s="298">
        <v>30</v>
      </c>
      <c r="I52" s="321" t="s">
        <v>0</v>
      </c>
      <c r="J52" s="287"/>
      <c r="K52" s="322"/>
      <c r="L52" s="322"/>
      <c r="M52" s="293"/>
      <c r="N52" s="289"/>
      <c r="O52" s="289"/>
      <c r="P52" s="295"/>
      <c r="Q52" s="289">
        <f>+Sklop14[[#This Row],[cena/enota brez DDV v EUR]]*Sklop14[[#This Row],[Stopnja DDV (%)]]</f>
        <v>0</v>
      </c>
      <c r="R52" s="289">
        <f>+Sklop14[[#This Row],[cena/enota brez DDV v EUR]]+Sklop14[[#This Row],[Davek (EUR)]]</f>
        <v>0</v>
      </c>
      <c r="S52" s="289">
        <f>+Sklop14[[#This Row],[cena/enota brez DDV v EUR]]*Sklop14[[#This Row],[Okvirna količina]]</f>
        <v>0</v>
      </c>
      <c r="T52" s="289">
        <f>+Sklop14[[#This Row],[Končna cena/enoto mere (EUR) z DDV]]*Sklop14[[#This Row],[Okvirna količina]]</f>
        <v>0</v>
      </c>
      <c r="U52" s="290"/>
    </row>
    <row r="53" spans="1:21" s="55" customFormat="1" ht="12">
      <c r="A53" s="76">
        <v>37</v>
      </c>
      <c r="B53" s="76">
        <v>2002239</v>
      </c>
      <c r="C53" s="76">
        <v>106</v>
      </c>
      <c r="D53" s="320" t="s">
        <v>564</v>
      </c>
      <c r="E53" s="140" t="s">
        <v>161</v>
      </c>
      <c r="F53" s="74" t="s">
        <v>75</v>
      </c>
      <c r="G53" s="122"/>
      <c r="H53" s="298">
        <v>220</v>
      </c>
      <c r="I53" s="321" t="s">
        <v>0</v>
      </c>
      <c r="J53" s="287"/>
      <c r="K53" s="322"/>
      <c r="L53" s="322"/>
      <c r="M53" s="293"/>
      <c r="N53" s="289"/>
      <c r="O53" s="289"/>
      <c r="P53" s="295"/>
      <c r="Q53" s="289">
        <f>+Sklop14[[#This Row],[cena/enota brez DDV v EUR]]*Sklop14[[#This Row],[Stopnja DDV (%)]]</f>
        <v>0</v>
      </c>
      <c r="R53" s="289">
        <f>+Sklop14[[#This Row],[cena/enota brez DDV v EUR]]+Sklop14[[#This Row],[Davek (EUR)]]</f>
        <v>0</v>
      </c>
      <c r="S53" s="289">
        <f>+Sklop14[[#This Row],[cena/enota brez DDV v EUR]]*Sklop14[[#This Row],[Okvirna količina]]</f>
        <v>0</v>
      </c>
      <c r="T53" s="289">
        <f>+Sklop14[[#This Row],[Končna cena/enoto mere (EUR) z DDV]]*Sklop14[[#This Row],[Okvirna količina]]</f>
        <v>0</v>
      </c>
      <c r="U53" s="290"/>
    </row>
    <row r="54" spans="1:21" s="55" customFormat="1" ht="12">
      <c r="A54" s="76">
        <v>38</v>
      </c>
      <c r="B54" s="76">
        <v>2002123</v>
      </c>
      <c r="C54" s="76">
        <v>115</v>
      </c>
      <c r="D54" s="320" t="s">
        <v>809</v>
      </c>
      <c r="E54" s="140" t="s">
        <v>161</v>
      </c>
      <c r="F54" s="74" t="s">
        <v>75</v>
      </c>
      <c r="G54" s="122"/>
      <c r="H54" s="298">
        <v>10</v>
      </c>
      <c r="I54" s="321" t="s">
        <v>0</v>
      </c>
      <c r="J54" s="287"/>
      <c r="K54" s="322"/>
      <c r="L54" s="322"/>
      <c r="M54" s="293"/>
      <c r="N54" s="289"/>
      <c r="O54" s="289"/>
      <c r="P54" s="295"/>
      <c r="Q54" s="289">
        <f>+Sklop14[[#This Row],[cena/enota brez DDV v EUR]]*Sklop14[[#This Row],[Stopnja DDV (%)]]</f>
        <v>0</v>
      </c>
      <c r="R54" s="289">
        <f>+Sklop14[[#This Row],[cena/enota brez DDV v EUR]]+Sklop14[[#This Row],[Davek (EUR)]]</f>
        <v>0</v>
      </c>
      <c r="S54" s="289">
        <f>+Sklop14[[#This Row],[cena/enota brez DDV v EUR]]*Sklop14[[#This Row],[Okvirna količina]]</f>
        <v>0</v>
      </c>
      <c r="T54" s="289">
        <f>+Sklop14[[#This Row],[Končna cena/enoto mere (EUR) z DDV]]*Sklop14[[#This Row],[Okvirna količina]]</f>
        <v>0</v>
      </c>
      <c r="U54" s="290"/>
    </row>
    <row r="55" spans="1:21" s="55" customFormat="1" ht="12">
      <c r="A55" s="76">
        <v>39</v>
      </c>
      <c r="B55" s="76">
        <v>2002122</v>
      </c>
      <c r="C55" s="76">
        <v>115</v>
      </c>
      <c r="D55" s="320" t="s">
        <v>809</v>
      </c>
      <c r="E55" s="140" t="s">
        <v>519</v>
      </c>
      <c r="F55" s="74" t="s">
        <v>75</v>
      </c>
      <c r="G55" s="122"/>
      <c r="H55" s="298">
        <v>300</v>
      </c>
      <c r="I55" s="321" t="s">
        <v>0</v>
      </c>
      <c r="J55" s="287"/>
      <c r="K55" s="322"/>
      <c r="L55" s="322"/>
      <c r="M55" s="293"/>
      <c r="N55" s="289"/>
      <c r="O55" s="289"/>
      <c r="P55" s="295"/>
      <c r="Q55" s="289">
        <f>+Sklop14[[#This Row],[cena/enota brez DDV v EUR]]*Sklop14[[#This Row],[Stopnja DDV (%)]]</f>
        <v>0</v>
      </c>
      <c r="R55" s="289">
        <f>+Sklop14[[#This Row],[cena/enota brez DDV v EUR]]+Sklop14[[#This Row],[Davek (EUR)]]</f>
        <v>0</v>
      </c>
      <c r="S55" s="289">
        <f>+Sklop14[[#This Row],[cena/enota brez DDV v EUR]]*Sklop14[[#This Row],[Okvirna količina]]</f>
        <v>0</v>
      </c>
      <c r="T55" s="289">
        <f>+Sklop14[[#This Row],[Končna cena/enoto mere (EUR) z DDV]]*Sklop14[[#This Row],[Okvirna količina]]</f>
        <v>0</v>
      </c>
      <c r="U55" s="290"/>
    </row>
    <row r="56" spans="1:21" s="55" customFormat="1" ht="12">
      <c r="A56" s="76">
        <v>40</v>
      </c>
      <c r="B56" s="76">
        <v>2002124</v>
      </c>
      <c r="C56" s="76">
        <v>115</v>
      </c>
      <c r="D56" s="320" t="s">
        <v>810</v>
      </c>
      <c r="E56" s="140" t="s">
        <v>161</v>
      </c>
      <c r="F56" s="74" t="s">
        <v>75</v>
      </c>
      <c r="G56" s="122"/>
      <c r="H56" s="298">
        <v>40</v>
      </c>
      <c r="I56" s="321" t="s">
        <v>0</v>
      </c>
      <c r="J56" s="287"/>
      <c r="K56" s="322"/>
      <c r="L56" s="322"/>
      <c r="M56" s="293"/>
      <c r="N56" s="289"/>
      <c r="O56" s="289"/>
      <c r="P56" s="295"/>
      <c r="Q56" s="289">
        <f>+Sklop14[[#This Row],[cena/enota brez DDV v EUR]]*Sklop14[[#This Row],[Stopnja DDV (%)]]</f>
        <v>0</v>
      </c>
      <c r="R56" s="289">
        <f>+Sklop14[[#This Row],[cena/enota brez DDV v EUR]]+Sklop14[[#This Row],[Davek (EUR)]]</f>
        <v>0</v>
      </c>
      <c r="S56" s="289">
        <f>+Sklop14[[#This Row],[cena/enota brez DDV v EUR]]*Sklop14[[#This Row],[Okvirna količina]]</f>
        <v>0</v>
      </c>
      <c r="T56" s="289">
        <f>+Sklop14[[#This Row],[Končna cena/enoto mere (EUR) z DDV]]*Sklop14[[#This Row],[Okvirna količina]]</f>
        <v>0</v>
      </c>
      <c r="U56" s="290"/>
    </row>
    <row r="57" spans="1:21" s="55" customFormat="1" ht="12">
      <c r="A57" s="76">
        <v>41</v>
      </c>
      <c r="B57" s="76">
        <v>2002125</v>
      </c>
      <c r="C57" s="76">
        <v>115</v>
      </c>
      <c r="D57" s="320" t="s">
        <v>811</v>
      </c>
      <c r="E57" s="140" t="s">
        <v>519</v>
      </c>
      <c r="F57" s="74" t="s">
        <v>75</v>
      </c>
      <c r="G57" s="122"/>
      <c r="H57" s="298">
        <v>300</v>
      </c>
      <c r="I57" s="321" t="s">
        <v>0</v>
      </c>
      <c r="J57" s="287"/>
      <c r="K57" s="322"/>
      <c r="L57" s="322"/>
      <c r="M57" s="293"/>
      <c r="N57" s="289"/>
      <c r="O57" s="289"/>
      <c r="P57" s="295"/>
      <c r="Q57" s="289">
        <f>+Sklop14[[#This Row],[cena/enota brez DDV v EUR]]*Sklop14[[#This Row],[Stopnja DDV (%)]]</f>
        <v>0</v>
      </c>
      <c r="R57" s="289">
        <f>+Sklop14[[#This Row],[cena/enota brez DDV v EUR]]+Sklop14[[#This Row],[Davek (EUR)]]</f>
        <v>0</v>
      </c>
      <c r="S57" s="289">
        <f>+Sklop14[[#This Row],[cena/enota brez DDV v EUR]]*Sklop14[[#This Row],[Okvirna količina]]</f>
        <v>0</v>
      </c>
      <c r="T57" s="289">
        <f>+Sklop14[[#This Row],[Končna cena/enoto mere (EUR) z DDV]]*Sklop14[[#This Row],[Okvirna količina]]</f>
        <v>0</v>
      </c>
      <c r="U57" s="290"/>
    </row>
    <row r="58" spans="1:21" s="55" customFormat="1" ht="12">
      <c r="A58" s="76">
        <v>42</v>
      </c>
      <c r="B58" s="76">
        <v>2002126</v>
      </c>
      <c r="C58" s="76">
        <v>115</v>
      </c>
      <c r="D58" s="320" t="s">
        <v>812</v>
      </c>
      <c r="E58" s="140" t="s">
        <v>161</v>
      </c>
      <c r="F58" s="74" t="s">
        <v>75</v>
      </c>
      <c r="G58" s="122"/>
      <c r="H58" s="298">
        <v>10</v>
      </c>
      <c r="I58" s="321" t="s">
        <v>0</v>
      </c>
      <c r="J58" s="287"/>
      <c r="K58" s="322"/>
      <c r="L58" s="322"/>
      <c r="M58" s="293"/>
      <c r="N58" s="289"/>
      <c r="O58" s="289"/>
      <c r="P58" s="295"/>
      <c r="Q58" s="289">
        <f>+Sklop14[[#This Row],[cena/enota brez DDV v EUR]]*Sklop14[[#This Row],[Stopnja DDV (%)]]</f>
        <v>0</v>
      </c>
      <c r="R58" s="289">
        <f>+Sklop14[[#This Row],[cena/enota brez DDV v EUR]]+Sklop14[[#This Row],[Davek (EUR)]]</f>
        <v>0</v>
      </c>
      <c r="S58" s="289">
        <f>+Sklop14[[#This Row],[cena/enota brez DDV v EUR]]*Sklop14[[#This Row],[Okvirna količina]]</f>
        <v>0</v>
      </c>
      <c r="T58" s="289">
        <f>+Sklop14[[#This Row],[Končna cena/enoto mere (EUR) z DDV]]*Sklop14[[#This Row],[Okvirna količina]]</f>
        <v>0</v>
      </c>
      <c r="U58" s="290"/>
    </row>
    <row r="59" spans="1:21" s="55" customFormat="1" ht="12">
      <c r="A59" s="76">
        <v>43</v>
      </c>
      <c r="B59" s="76">
        <v>2002527</v>
      </c>
      <c r="C59" s="76">
        <v>115</v>
      </c>
      <c r="D59" s="320" t="s">
        <v>812</v>
      </c>
      <c r="E59" s="140" t="s">
        <v>520</v>
      </c>
      <c r="F59" s="74" t="s">
        <v>75</v>
      </c>
      <c r="G59" s="122"/>
      <c r="H59" s="298">
        <v>10</v>
      </c>
      <c r="I59" s="321" t="s">
        <v>0</v>
      </c>
      <c r="J59" s="287"/>
      <c r="K59" s="322"/>
      <c r="L59" s="322"/>
      <c r="M59" s="293"/>
      <c r="N59" s="289"/>
      <c r="O59" s="289"/>
      <c r="P59" s="295"/>
      <c r="Q59" s="289">
        <f>+Sklop14[[#This Row],[cena/enota brez DDV v EUR]]*Sklop14[[#This Row],[Stopnja DDV (%)]]</f>
        <v>0</v>
      </c>
      <c r="R59" s="289">
        <f>+Sklop14[[#This Row],[cena/enota brez DDV v EUR]]+Sklop14[[#This Row],[Davek (EUR)]]</f>
        <v>0</v>
      </c>
      <c r="S59" s="289">
        <f>+Sklop14[[#This Row],[cena/enota brez DDV v EUR]]*Sklop14[[#This Row],[Okvirna količina]]</f>
        <v>0</v>
      </c>
      <c r="T59" s="289">
        <f>+Sklop14[[#This Row],[Končna cena/enoto mere (EUR) z DDV]]*Sklop14[[#This Row],[Okvirna količina]]</f>
        <v>0</v>
      </c>
      <c r="U59" s="290"/>
    </row>
    <row r="60" spans="1:21" s="55" customFormat="1" ht="12">
      <c r="A60" s="76">
        <v>44</v>
      </c>
      <c r="B60" s="76">
        <v>2003539</v>
      </c>
      <c r="C60" s="76">
        <v>115</v>
      </c>
      <c r="D60" s="320" t="s">
        <v>811</v>
      </c>
      <c r="E60" s="140" t="s">
        <v>161</v>
      </c>
      <c r="F60" s="74" t="s">
        <v>75</v>
      </c>
      <c r="G60" s="122"/>
      <c r="H60" s="298">
        <v>10</v>
      </c>
      <c r="I60" s="321" t="s">
        <v>0</v>
      </c>
      <c r="J60" s="287"/>
      <c r="K60" s="322"/>
      <c r="L60" s="322"/>
      <c r="M60" s="293"/>
      <c r="N60" s="289"/>
      <c r="O60" s="289"/>
      <c r="P60" s="295"/>
      <c r="Q60" s="289">
        <f>+Sklop14[[#This Row],[cena/enota brez DDV v EUR]]*Sklop14[[#This Row],[Stopnja DDV (%)]]</f>
        <v>0</v>
      </c>
      <c r="R60" s="289">
        <f>+Sklop14[[#This Row],[cena/enota brez DDV v EUR]]+Sklop14[[#This Row],[Davek (EUR)]]</f>
        <v>0</v>
      </c>
      <c r="S60" s="289">
        <f>+Sklop14[[#This Row],[cena/enota brez DDV v EUR]]*Sklop14[[#This Row],[Okvirna količina]]</f>
        <v>0</v>
      </c>
      <c r="T60" s="289">
        <f>+Sklop14[[#This Row],[Končna cena/enoto mere (EUR) z DDV]]*Sklop14[[#This Row],[Okvirna količina]]</f>
        <v>0</v>
      </c>
      <c r="U60" s="290"/>
    </row>
    <row r="61" spans="1:21" s="55" customFormat="1" ht="12">
      <c r="A61" s="76">
        <v>45</v>
      </c>
      <c r="B61" s="76">
        <v>2003656</v>
      </c>
      <c r="C61" s="76">
        <v>115</v>
      </c>
      <c r="D61" s="320" t="s">
        <v>810</v>
      </c>
      <c r="E61" s="140" t="s">
        <v>519</v>
      </c>
      <c r="F61" s="74" t="s">
        <v>75</v>
      </c>
      <c r="G61" s="122"/>
      <c r="H61" s="298">
        <v>180</v>
      </c>
      <c r="I61" s="321" t="s">
        <v>0</v>
      </c>
      <c r="J61" s="287"/>
      <c r="K61" s="322"/>
      <c r="L61" s="322"/>
      <c r="M61" s="293"/>
      <c r="N61" s="289"/>
      <c r="O61" s="289"/>
      <c r="P61" s="295"/>
      <c r="Q61" s="289">
        <f>+Sklop14[[#This Row],[cena/enota brez DDV v EUR]]*Sklop14[[#This Row],[Stopnja DDV (%)]]</f>
        <v>0</v>
      </c>
      <c r="R61" s="289">
        <f>+Sklop14[[#This Row],[cena/enota brez DDV v EUR]]+Sklop14[[#This Row],[Davek (EUR)]]</f>
        <v>0</v>
      </c>
      <c r="S61" s="289">
        <f>+Sklop14[[#This Row],[cena/enota brez DDV v EUR]]*Sklop14[[#This Row],[Okvirna količina]]</f>
        <v>0</v>
      </c>
      <c r="T61" s="289">
        <f>+Sklop14[[#This Row],[Končna cena/enoto mere (EUR) z DDV]]*Sklop14[[#This Row],[Okvirna količina]]</f>
        <v>0</v>
      </c>
      <c r="U61" s="290"/>
    </row>
    <row r="62" spans="1:21" s="55" customFormat="1" ht="12">
      <c r="A62" s="76">
        <v>46</v>
      </c>
      <c r="B62" s="76">
        <v>2002230</v>
      </c>
      <c r="C62" s="76">
        <v>115</v>
      </c>
      <c r="D62" s="320" t="s">
        <v>813</v>
      </c>
      <c r="E62" s="140" t="s">
        <v>519</v>
      </c>
      <c r="F62" s="74" t="s">
        <v>40</v>
      </c>
      <c r="G62" s="122"/>
      <c r="H62" s="298">
        <v>320</v>
      </c>
      <c r="I62" s="321" t="s">
        <v>0</v>
      </c>
      <c r="J62" s="287"/>
      <c r="K62" s="322"/>
      <c r="L62" s="322"/>
      <c r="M62" s="293"/>
      <c r="N62" s="289"/>
      <c r="O62" s="289"/>
      <c r="P62" s="295"/>
      <c r="Q62" s="289">
        <f>+Sklop14[[#This Row],[cena/enota brez DDV v EUR]]*Sklop14[[#This Row],[Stopnja DDV (%)]]</f>
        <v>0</v>
      </c>
      <c r="R62" s="289">
        <f>+Sklop14[[#This Row],[cena/enota brez DDV v EUR]]+Sklop14[[#This Row],[Davek (EUR)]]</f>
        <v>0</v>
      </c>
      <c r="S62" s="289">
        <f>+Sklop14[[#This Row],[cena/enota brez DDV v EUR]]*Sklop14[[#This Row],[Okvirna količina]]</f>
        <v>0</v>
      </c>
      <c r="T62" s="289">
        <f>+Sklop14[[#This Row],[Končna cena/enoto mere (EUR) z DDV]]*Sklop14[[#This Row],[Okvirna količina]]</f>
        <v>0</v>
      </c>
      <c r="U62" s="290"/>
    </row>
    <row r="63" spans="1:21" s="55" customFormat="1" ht="12">
      <c r="A63" s="76">
        <v>47</v>
      </c>
      <c r="B63" s="76">
        <v>2002602</v>
      </c>
      <c r="C63" s="76">
        <v>115</v>
      </c>
      <c r="D63" s="320" t="s">
        <v>813</v>
      </c>
      <c r="E63" s="140" t="s">
        <v>161</v>
      </c>
      <c r="F63" s="74" t="s">
        <v>40</v>
      </c>
      <c r="G63" s="122"/>
      <c r="H63" s="298">
        <v>40</v>
      </c>
      <c r="I63" s="321" t="s">
        <v>0</v>
      </c>
      <c r="J63" s="287"/>
      <c r="K63" s="322"/>
      <c r="L63" s="322"/>
      <c r="M63" s="293"/>
      <c r="N63" s="289"/>
      <c r="O63" s="289"/>
      <c r="P63" s="295"/>
      <c r="Q63" s="289">
        <f>+Sklop14[[#This Row],[cena/enota brez DDV v EUR]]*Sklop14[[#This Row],[Stopnja DDV (%)]]</f>
        <v>0</v>
      </c>
      <c r="R63" s="289">
        <f>+Sklop14[[#This Row],[cena/enota brez DDV v EUR]]+Sklop14[[#This Row],[Davek (EUR)]]</f>
        <v>0</v>
      </c>
      <c r="S63" s="289">
        <f>+Sklop14[[#This Row],[cena/enota brez DDV v EUR]]*Sklop14[[#This Row],[Okvirna količina]]</f>
        <v>0</v>
      </c>
      <c r="T63" s="289">
        <f>+Sklop14[[#This Row],[Končna cena/enoto mere (EUR) z DDV]]*Sklop14[[#This Row],[Okvirna količina]]</f>
        <v>0</v>
      </c>
      <c r="U63" s="290"/>
    </row>
    <row r="64" spans="1:21" s="55" customFormat="1" ht="12">
      <c r="A64" s="76">
        <v>48</v>
      </c>
      <c r="B64" s="76">
        <v>2002432</v>
      </c>
      <c r="C64" s="76">
        <v>115</v>
      </c>
      <c r="D64" s="320" t="s">
        <v>814</v>
      </c>
      <c r="E64" s="140" t="s">
        <v>519</v>
      </c>
      <c r="F64" s="74" t="s">
        <v>40</v>
      </c>
      <c r="G64" s="122"/>
      <c r="H64" s="298">
        <v>440</v>
      </c>
      <c r="I64" s="321" t="s">
        <v>0</v>
      </c>
      <c r="J64" s="287"/>
      <c r="K64" s="322"/>
      <c r="L64" s="322"/>
      <c r="M64" s="293"/>
      <c r="N64" s="289"/>
      <c r="O64" s="289"/>
      <c r="P64" s="295"/>
      <c r="Q64" s="289">
        <f>+Sklop14[[#This Row],[cena/enota brez DDV v EUR]]*Sklop14[[#This Row],[Stopnja DDV (%)]]</f>
        <v>0</v>
      </c>
      <c r="R64" s="289">
        <f>+Sklop14[[#This Row],[cena/enota brez DDV v EUR]]+Sklop14[[#This Row],[Davek (EUR)]]</f>
        <v>0</v>
      </c>
      <c r="S64" s="289">
        <f>+Sklop14[[#This Row],[cena/enota brez DDV v EUR]]*Sklop14[[#This Row],[Okvirna količina]]</f>
        <v>0</v>
      </c>
      <c r="T64" s="289">
        <f>+Sklop14[[#This Row],[Končna cena/enoto mere (EUR) z DDV]]*Sklop14[[#This Row],[Okvirna količina]]</f>
        <v>0</v>
      </c>
      <c r="U64" s="290"/>
    </row>
    <row r="65" spans="1:21" s="55" customFormat="1" ht="12">
      <c r="A65" s="76">
        <v>49</v>
      </c>
      <c r="B65" s="76"/>
      <c r="C65" s="76">
        <v>115</v>
      </c>
      <c r="D65" s="320" t="s">
        <v>815</v>
      </c>
      <c r="E65" s="140" t="s">
        <v>401</v>
      </c>
      <c r="F65" s="74" t="s">
        <v>40</v>
      </c>
      <c r="G65" s="122"/>
      <c r="H65" s="298">
        <v>500</v>
      </c>
      <c r="I65" s="321" t="s">
        <v>0</v>
      </c>
      <c r="J65" s="287"/>
      <c r="K65" s="322"/>
      <c r="L65" s="322"/>
      <c r="M65" s="293"/>
      <c r="N65" s="289"/>
      <c r="O65" s="289"/>
      <c r="P65" s="295"/>
      <c r="Q65" s="289">
        <f>+Sklop14[[#This Row],[cena/enota brez DDV v EUR]]*Sklop14[[#This Row],[Stopnja DDV (%)]]</f>
        <v>0</v>
      </c>
      <c r="R65" s="289">
        <f>+Sklop14[[#This Row],[cena/enota brez DDV v EUR]]+Sklop14[[#This Row],[Davek (EUR)]]</f>
        <v>0</v>
      </c>
      <c r="S65" s="289">
        <f>+Sklop14[[#This Row],[cena/enota brez DDV v EUR]]*Sklop14[[#This Row],[Okvirna količina]]</f>
        <v>0</v>
      </c>
      <c r="T65" s="289">
        <f>+Sklop14[[#This Row],[Končna cena/enoto mere (EUR) z DDV]]*Sklop14[[#This Row],[Okvirna količina]]</f>
        <v>0</v>
      </c>
      <c r="U65" s="290"/>
    </row>
    <row r="66" spans="1:21" s="55" customFormat="1" ht="24">
      <c r="A66" s="76">
        <v>50</v>
      </c>
      <c r="B66" s="76">
        <v>2002165</v>
      </c>
      <c r="C66" s="76">
        <v>123</v>
      </c>
      <c r="D66" s="320" t="s">
        <v>816</v>
      </c>
      <c r="E66" s="140" t="s">
        <v>147</v>
      </c>
      <c r="F66" s="74" t="s">
        <v>40</v>
      </c>
      <c r="G66" s="122"/>
      <c r="H66" s="298">
        <v>160</v>
      </c>
      <c r="I66" s="321" t="s">
        <v>40</v>
      </c>
      <c r="J66" s="287"/>
      <c r="K66" s="322"/>
      <c r="L66" s="322"/>
      <c r="M66" s="293"/>
      <c r="N66" s="289"/>
      <c r="O66" s="289"/>
      <c r="P66" s="295"/>
      <c r="Q66" s="289">
        <f>+Sklop14[[#This Row],[cena/enota brez DDV v EUR]]*Sklop14[[#This Row],[Stopnja DDV (%)]]</f>
        <v>0</v>
      </c>
      <c r="R66" s="289">
        <f>+Sklop14[[#This Row],[cena/enota brez DDV v EUR]]+Sklop14[[#This Row],[Davek (EUR)]]</f>
        <v>0</v>
      </c>
      <c r="S66" s="289">
        <f>+Sklop14[[#This Row],[cena/enota brez DDV v EUR]]*Sklop14[[#This Row],[Okvirna količina]]</f>
        <v>0</v>
      </c>
      <c r="T66" s="289">
        <f>+Sklop14[[#This Row],[Končna cena/enoto mere (EUR) z DDV]]*Sklop14[[#This Row],[Okvirna količina]]</f>
        <v>0</v>
      </c>
      <c r="U66" s="290"/>
    </row>
    <row r="67" spans="1:21" s="55" customFormat="1" ht="24">
      <c r="A67" s="76">
        <v>51</v>
      </c>
      <c r="B67" s="76">
        <v>2002165</v>
      </c>
      <c r="C67" s="76">
        <v>123</v>
      </c>
      <c r="D67" s="320" t="s">
        <v>563</v>
      </c>
      <c r="E67" s="140" t="s">
        <v>452</v>
      </c>
      <c r="F67" s="74" t="s">
        <v>40</v>
      </c>
      <c r="G67" s="122"/>
      <c r="H67" s="298">
        <v>40</v>
      </c>
      <c r="I67" s="321" t="s">
        <v>40</v>
      </c>
      <c r="J67" s="287"/>
      <c r="K67" s="322"/>
      <c r="L67" s="322"/>
      <c r="M67" s="293"/>
      <c r="N67" s="289"/>
      <c r="O67" s="289"/>
      <c r="P67" s="295"/>
      <c r="Q67" s="289">
        <f>+Sklop14[[#This Row],[cena/enota brez DDV v EUR]]*Sklop14[[#This Row],[Stopnja DDV (%)]]</f>
        <v>0</v>
      </c>
      <c r="R67" s="289">
        <f>+Sklop14[[#This Row],[cena/enota brez DDV v EUR]]+Sklop14[[#This Row],[Davek (EUR)]]</f>
        <v>0</v>
      </c>
      <c r="S67" s="289">
        <f>+Sklop14[[#This Row],[cena/enota brez DDV v EUR]]*Sklop14[[#This Row],[Okvirna količina]]</f>
        <v>0</v>
      </c>
      <c r="T67" s="289">
        <f>+Sklop14[[#This Row],[Končna cena/enoto mere (EUR) z DDV]]*Sklop14[[#This Row],[Okvirna količina]]</f>
        <v>0</v>
      </c>
      <c r="U67" s="290"/>
    </row>
    <row r="68" spans="1:21" s="55" customFormat="1" ht="24">
      <c r="A68" s="76">
        <v>52</v>
      </c>
      <c r="B68" s="76"/>
      <c r="C68" s="76">
        <v>123</v>
      </c>
      <c r="D68" s="320" t="s">
        <v>563</v>
      </c>
      <c r="E68" s="140" t="s">
        <v>796</v>
      </c>
      <c r="F68" s="74" t="s">
        <v>40</v>
      </c>
      <c r="G68" s="122"/>
      <c r="H68" s="298">
        <v>20</v>
      </c>
      <c r="I68" s="321" t="s">
        <v>40</v>
      </c>
      <c r="J68" s="287"/>
      <c r="K68" s="322"/>
      <c r="L68" s="322"/>
      <c r="M68" s="293"/>
      <c r="N68" s="289"/>
      <c r="O68" s="289"/>
      <c r="P68" s="295"/>
      <c r="Q68" s="289">
        <f>+Sklop14[[#This Row],[cena/enota brez DDV v EUR]]*Sklop14[[#This Row],[Stopnja DDV (%)]]</f>
        <v>0</v>
      </c>
      <c r="R68" s="289">
        <f>+Sklop14[[#This Row],[cena/enota brez DDV v EUR]]+Sklop14[[#This Row],[Davek (EUR)]]</f>
        <v>0</v>
      </c>
      <c r="S68" s="289">
        <f>+Sklop14[[#This Row],[cena/enota brez DDV v EUR]]*Sklop14[[#This Row],[Okvirna količina]]</f>
        <v>0</v>
      </c>
      <c r="T68" s="289">
        <f>+Sklop14[[#This Row],[Končna cena/enoto mere (EUR) z DDV]]*Sklop14[[#This Row],[Okvirna količina]]</f>
        <v>0</v>
      </c>
      <c r="U68" s="290"/>
    </row>
    <row r="69" spans="1:21" s="55" customFormat="1" ht="24">
      <c r="A69" s="76">
        <v>53</v>
      </c>
      <c r="B69" s="76">
        <v>2002250</v>
      </c>
      <c r="C69" s="76">
        <v>123</v>
      </c>
      <c r="D69" s="320" t="s">
        <v>562</v>
      </c>
      <c r="E69" s="140">
        <v>1</v>
      </c>
      <c r="F69" s="74" t="s">
        <v>40</v>
      </c>
      <c r="G69" s="122"/>
      <c r="H69" s="298">
        <v>2500</v>
      </c>
      <c r="I69" s="321" t="s">
        <v>40</v>
      </c>
      <c r="J69" s="287"/>
      <c r="K69" s="322"/>
      <c r="L69" s="322"/>
      <c r="M69" s="293"/>
      <c r="N69" s="289"/>
      <c r="O69" s="289"/>
      <c r="P69" s="295"/>
      <c r="Q69" s="289">
        <f>+Sklop14[[#This Row],[cena/enota brez DDV v EUR]]*Sklop14[[#This Row],[Stopnja DDV (%)]]</f>
        <v>0</v>
      </c>
      <c r="R69" s="289">
        <f>+Sklop14[[#This Row],[cena/enota brez DDV v EUR]]+Sklop14[[#This Row],[Davek (EUR)]]</f>
        <v>0</v>
      </c>
      <c r="S69" s="289">
        <f>+Sklop14[[#This Row],[cena/enota brez DDV v EUR]]*Sklop14[[#This Row],[Okvirna količina]]</f>
        <v>0</v>
      </c>
      <c r="T69" s="289">
        <f>+Sklop14[[#This Row],[Končna cena/enoto mere (EUR) z DDV]]*Sklop14[[#This Row],[Okvirna količina]]</f>
        <v>0</v>
      </c>
      <c r="U69" s="290"/>
    </row>
    <row r="70" spans="1:21" s="55" customFormat="1" ht="24">
      <c r="A70" s="76">
        <v>54</v>
      </c>
      <c r="B70" s="76"/>
      <c r="C70" s="76">
        <v>123</v>
      </c>
      <c r="D70" s="320" t="s">
        <v>817</v>
      </c>
      <c r="E70" s="140">
        <v>1</v>
      </c>
      <c r="F70" s="74" t="s">
        <v>40</v>
      </c>
      <c r="G70" s="122"/>
      <c r="H70" s="298">
        <v>220</v>
      </c>
      <c r="I70" s="321" t="s">
        <v>40</v>
      </c>
      <c r="J70" s="287"/>
      <c r="K70" s="322"/>
      <c r="L70" s="322"/>
      <c r="M70" s="293"/>
      <c r="N70" s="289"/>
      <c r="O70" s="289"/>
      <c r="P70" s="295"/>
      <c r="Q70" s="289">
        <f>+Sklop14[[#This Row],[cena/enota brez DDV v EUR]]*Sklop14[[#This Row],[Stopnja DDV (%)]]</f>
        <v>0</v>
      </c>
      <c r="R70" s="289">
        <f>+Sklop14[[#This Row],[cena/enota brez DDV v EUR]]+Sklop14[[#This Row],[Davek (EUR)]]</f>
        <v>0</v>
      </c>
      <c r="S70" s="289">
        <f>+Sklop14[[#This Row],[cena/enota brez DDV v EUR]]*Sklop14[[#This Row],[Okvirna količina]]</f>
        <v>0</v>
      </c>
      <c r="T70" s="289">
        <f>+Sklop14[[#This Row],[Končna cena/enoto mere (EUR) z DDV]]*Sklop14[[#This Row],[Okvirna količina]]</f>
        <v>0</v>
      </c>
      <c r="U70" s="290"/>
    </row>
    <row r="71" spans="1:21" s="55" customFormat="1" ht="24">
      <c r="A71" s="76">
        <v>55</v>
      </c>
      <c r="B71" s="76"/>
      <c r="C71" s="76">
        <v>123</v>
      </c>
      <c r="D71" s="320" t="s">
        <v>788</v>
      </c>
      <c r="E71" s="140" t="s">
        <v>147</v>
      </c>
      <c r="F71" s="74" t="s">
        <v>75</v>
      </c>
      <c r="G71" s="122"/>
      <c r="H71" s="298">
        <v>750</v>
      </c>
      <c r="I71" s="321" t="s">
        <v>40</v>
      </c>
      <c r="J71" s="287"/>
      <c r="K71" s="322"/>
      <c r="L71" s="322"/>
      <c r="M71" s="293"/>
      <c r="N71" s="289"/>
      <c r="O71" s="289"/>
      <c r="P71" s="295"/>
      <c r="Q71" s="289">
        <f>+Sklop14[[#This Row],[cena/enota brez DDV v EUR]]*Sklop14[[#This Row],[Stopnja DDV (%)]]</f>
        <v>0</v>
      </c>
      <c r="R71" s="289">
        <f>+Sklop14[[#This Row],[cena/enota brez DDV v EUR]]+Sklop14[[#This Row],[Davek (EUR)]]</f>
        <v>0</v>
      </c>
      <c r="S71" s="289">
        <f>+Sklop14[[#This Row],[cena/enota brez DDV v EUR]]*Sklop14[[#This Row],[Okvirna količina]]</f>
        <v>0</v>
      </c>
      <c r="T71" s="289">
        <f>+Sklop14[[#This Row],[Končna cena/enoto mere (EUR) z DDV]]*Sklop14[[#This Row],[Okvirna količina]]</f>
        <v>0</v>
      </c>
      <c r="U71" s="290"/>
    </row>
    <row r="72" spans="1:21" s="55" customFormat="1" ht="24">
      <c r="A72" s="76">
        <v>56</v>
      </c>
      <c r="B72" s="76">
        <v>2003555</v>
      </c>
      <c r="C72" s="76">
        <v>123</v>
      </c>
      <c r="D72" s="320" t="s">
        <v>561</v>
      </c>
      <c r="E72" s="140">
        <v>1</v>
      </c>
      <c r="F72" s="74" t="s">
        <v>75</v>
      </c>
      <c r="G72" s="122"/>
      <c r="H72" s="298">
        <v>20</v>
      </c>
      <c r="I72" s="321" t="s">
        <v>40</v>
      </c>
      <c r="J72" s="287"/>
      <c r="K72" s="322"/>
      <c r="L72" s="322"/>
      <c r="M72" s="293"/>
      <c r="N72" s="289"/>
      <c r="O72" s="289"/>
      <c r="P72" s="295"/>
      <c r="Q72" s="289">
        <f>+Sklop14[[#This Row],[cena/enota brez DDV v EUR]]*Sklop14[[#This Row],[Stopnja DDV (%)]]</f>
        <v>0</v>
      </c>
      <c r="R72" s="289">
        <f>+Sklop14[[#This Row],[cena/enota brez DDV v EUR]]+Sklop14[[#This Row],[Davek (EUR)]]</f>
        <v>0</v>
      </c>
      <c r="S72" s="289">
        <f>+Sklop14[[#This Row],[cena/enota brez DDV v EUR]]*Sklop14[[#This Row],[Okvirna količina]]</f>
        <v>0</v>
      </c>
      <c r="T72" s="289">
        <f>+Sklop14[[#This Row],[Končna cena/enoto mere (EUR) z DDV]]*Sklop14[[#This Row],[Okvirna količina]]</f>
        <v>0</v>
      </c>
      <c r="U72" s="290"/>
    </row>
    <row r="73" spans="1:21" s="55" customFormat="1" ht="24">
      <c r="A73" s="76">
        <v>57</v>
      </c>
      <c r="B73" s="76">
        <v>2003659</v>
      </c>
      <c r="C73" s="76">
        <v>123</v>
      </c>
      <c r="D73" s="320" t="s">
        <v>878</v>
      </c>
      <c r="E73" s="140" t="s">
        <v>454</v>
      </c>
      <c r="F73" s="74" t="s">
        <v>75</v>
      </c>
      <c r="G73" s="122"/>
      <c r="H73" s="298">
        <v>5</v>
      </c>
      <c r="I73" s="321" t="s">
        <v>40</v>
      </c>
      <c r="J73" s="287"/>
      <c r="K73" s="322"/>
      <c r="L73" s="322"/>
      <c r="M73" s="293"/>
      <c r="N73" s="289"/>
      <c r="O73" s="289"/>
      <c r="P73" s="295"/>
      <c r="Q73" s="289">
        <f>+Sklop14[[#This Row],[cena/enota brez DDV v EUR]]*Sklop14[[#This Row],[Stopnja DDV (%)]]</f>
        <v>0</v>
      </c>
      <c r="R73" s="289">
        <f>+Sklop14[[#This Row],[cena/enota brez DDV v EUR]]+Sklop14[[#This Row],[Davek (EUR)]]</f>
        <v>0</v>
      </c>
      <c r="S73" s="289">
        <f>+Sklop14[[#This Row],[cena/enota brez DDV v EUR]]*Sklop14[[#This Row],[Okvirna količina]]</f>
        <v>0</v>
      </c>
      <c r="T73" s="289">
        <f>+Sklop14[[#This Row],[Končna cena/enoto mere (EUR) z DDV]]*Sklop14[[#This Row],[Okvirna količina]]</f>
        <v>0</v>
      </c>
      <c r="U73" s="290"/>
    </row>
    <row r="74" spans="1:21" s="55" customFormat="1" ht="24">
      <c r="A74" s="76">
        <v>58</v>
      </c>
      <c r="B74" s="76">
        <v>2002164</v>
      </c>
      <c r="C74" s="76">
        <v>123</v>
      </c>
      <c r="D74" s="320" t="s">
        <v>560</v>
      </c>
      <c r="E74" s="140">
        <v>1</v>
      </c>
      <c r="F74" s="74" t="s">
        <v>40</v>
      </c>
      <c r="G74" s="122"/>
      <c r="H74" s="298">
        <v>600</v>
      </c>
      <c r="I74" s="321" t="s">
        <v>40</v>
      </c>
      <c r="J74" s="287"/>
      <c r="K74" s="322"/>
      <c r="L74" s="322"/>
      <c r="M74" s="293"/>
      <c r="N74" s="289"/>
      <c r="O74" s="289"/>
      <c r="P74" s="295"/>
      <c r="Q74" s="289">
        <f>+Sklop14[[#This Row],[cena/enota brez DDV v EUR]]*Sklop14[[#This Row],[Stopnja DDV (%)]]</f>
        <v>0</v>
      </c>
      <c r="R74" s="289">
        <f>+Sklop14[[#This Row],[cena/enota brez DDV v EUR]]+Sklop14[[#This Row],[Davek (EUR)]]</f>
        <v>0</v>
      </c>
      <c r="S74" s="289">
        <f>+Sklop14[[#This Row],[cena/enota brez DDV v EUR]]*Sklop14[[#This Row],[Okvirna količina]]</f>
        <v>0</v>
      </c>
      <c r="T74" s="289">
        <f>+Sklop14[[#This Row],[Končna cena/enoto mere (EUR) z DDV]]*Sklop14[[#This Row],[Okvirna količina]]</f>
        <v>0</v>
      </c>
      <c r="U74" s="290"/>
    </row>
    <row r="75" spans="1:21" s="55" customFormat="1" ht="36">
      <c r="A75" s="76">
        <v>59</v>
      </c>
      <c r="B75" s="76">
        <v>2002162</v>
      </c>
      <c r="C75" s="76">
        <v>108</v>
      </c>
      <c r="D75" s="320" t="s">
        <v>559</v>
      </c>
      <c r="E75" s="140" t="s">
        <v>521</v>
      </c>
      <c r="F75" s="74" t="s">
        <v>75</v>
      </c>
      <c r="G75" s="122"/>
      <c r="H75" s="298">
        <v>800</v>
      </c>
      <c r="I75" s="321" t="s">
        <v>0</v>
      </c>
      <c r="J75" s="287"/>
      <c r="K75" s="322"/>
      <c r="L75" s="322"/>
      <c r="M75" s="293"/>
      <c r="N75" s="289"/>
      <c r="O75" s="289"/>
      <c r="P75" s="295"/>
      <c r="Q75" s="289">
        <f>+Sklop14[[#This Row],[cena/enota brez DDV v EUR]]*Sklop14[[#This Row],[Stopnja DDV (%)]]</f>
        <v>0</v>
      </c>
      <c r="R75" s="289">
        <f>+Sklop14[[#This Row],[cena/enota brez DDV v EUR]]+Sklop14[[#This Row],[Davek (EUR)]]</f>
        <v>0</v>
      </c>
      <c r="S75" s="289">
        <f>+Sklop14[[#This Row],[cena/enota brez DDV v EUR]]*Sklop14[[#This Row],[Okvirna količina]]</f>
        <v>0</v>
      </c>
      <c r="T75" s="289">
        <f>+Sklop14[[#This Row],[Končna cena/enoto mere (EUR) z DDV]]*Sklop14[[#This Row],[Okvirna količina]]</f>
        <v>0</v>
      </c>
      <c r="U75" s="290"/>
    </row>
    <row r="76" spans="1:21" s="55" customFormat="1" ht="36">
      <c r="A76" s="76">
        <v>60</v>
      </c>
      <c r="B76" s="76">
        <v>2002237</v>
      </c>
      <c r="C76" s="76">
        <v>108</v>
      </c>
      <c r="D76" s="320" t="s">
        <v>559</v>
      </c>
      <c r="E76" s="140" t="s">
        <v>522</v>
      </c>
      <c r="F76" s="74" t="s">
        <v>75</v>
      </c>
      <c r="G76" s="122"/>
      <c r="H76" s="298">
        <v>5</v>
      </c>
      <c r="I76" s="321" t="s">
        <v>0</v>
      </c>
      <c r="J76" s="287"/>
      <c r="K76" s="322"/>
      <c r="L76" s="322"/>
      <c r="M76" s="293"/>
      <c r="N76" s="289"/>
      <c r="O76" s="289"/>
      <c r="P76" s="295"/>
      <c r="Q76" s="289">
        <f>+Sklop14[[#This Row],[cena/enota brez DDV v EUR]]*Sklop14[[#This Row],[Stopnja DDV (%)]]</f>
        <v>0</v>
      </c>
      <c r="R76" s="289">
        <f>+Sklop14[[#This Row],[cena/enota brez DDV v EUR]]+Sklop14[[#This Row],[Davek (EUR)]]</f>
        <v>0</v>
      </c>
      <c r="S76" s="289">
        <f>+Sklop14[[#This Row],[cena/enota brez DDV v EUR]]*Sklop14[[#This Row],[Okvirna količina]]</f>
        <v>0</v>
      </c>
      <c r="T76" s="289">
        <f>+Sklop14[[#This Row],[Končna cena/enoto mere (EUR) z DDV]]*Sklop14[[#This Row],[Okvirna količina]]</f>
        <v>0</v>
      </c>
      <c r="U76" s="290"/>
    </row>
    <row r="77" spans="1:21" s="55" customFormat="1" ht="12">
      <c r="A77" s="76">
        <v>61</v>
      </c>
      <c r="B77" s="76">
        <v>2002504</v>
      </c>
      <c r="C77" s="76">
        <v>108</v>
      </c>
      <c r="D77" s="320" t="s">
        <v>558</v>
      </c>
      <c r="E77" s="140" t="s">
        <v>523</v>
      </c>
      <c r="F77" s="74" t="s">
        <v>75</v>
      </c>
      <c r="G77" s="122"/>
      <c r="H77" s="298">
        <v>20</v>
      </c>
      <c r="I77" s="321" t="s">
        <v>0</v>
      </c>
      <c r="J77" s="287"/>
      <c r="K77" s="322"/>
      <c r="L77" s="322"/>
      <c r="M77" s="293"/>
      <c r="N77" s="289"/>
      <c r="O77" s="289"/>
      <c r="P77" s="295"/>
      <c r="Q77" s="289">
        <f>+Sklop14[[#This Row],[cena/enota brez DDV v EUR]]*Sklop14[[#This Row],[Stopnja DDV (%)]]</f>
        <v>0</v>
      </c>
      <c r="R77" s="289">
        <f>+Sklop14[[#This Row],[cena/enota brez DDV v EUR]]+Sklop14[[#This Row],[Davek (EUR)]]</f>
        <v>0</v>
      </c>
      <c r="S77" s="289">
        <f>+Sklop14[[#This Row],[cena/enota brez DDV v EUR]]*Sklop14[[#This Row],[Okvirna količina]]</f>
        <v>0</v>
      </c>
      <c r="T77" s="289">
        <f>+Sklop14[[#This Row],[Končna cena/enoto mere (EUR) z DDV]]*Sklop14[[#This Row],[Okvirna količina]]</f>
        <v>0</v>
      </c>
      <c r="U77" s="290"/>
    </row>
    <row r="78" spans="1:21" s="55" customFormat="1" ht="24">
      <c r="A78" s="76">
        <v>62</v>
      </c>
      <c r="B78" s="76">
        <v>2003714</v>
      </c>
      <c r="C78" s="76">
        <v>108</v>
      </c>
      <c r="D78" s="320" t="s">
        <v>818</v>
      </c>
      <c r="E78" s="140" t="s">
        <v>521</v>
      </c>
      <c r="F78" s="74" t="s">
        <v>75</v>
      </c>
      <c r="G78" s="122"/>
      <c r="H78" s="298">
        <v>250</v>
      </c>
      <c r="I78" s="321" t="s">
        <v>0</v>
      </c>
      <c r="J78" s="287"/>
      <c r="K78" s="322"/>
      <c r="L78" s="322"/>
      <c r="M78" s="293"/>
      <c r="N78" s="289"/>
      <c r="O78" s="289"/>
      <c r="P78" s="295"/>
      <c r="Q78" s="289">
        <f>+Sklop14[[#This Row],[cena/enota brez DDV v EUR]]*Sklop14[[#This Row],[Stopnja DDV (%)]]</f>
        <v>0</v>
      </c>
      <c r="R78" s="289">
        <f>+Sklop14[[#This Row],[cena/enota brez DDV v EUR]]+Sklop14[[#This Row],[Davek (EUR)]]</f>
        <v>0</v>
      </c>
      <c r="S78" s="289">
        <f>+Sklop14[[#This Row],[cena/enota brez DDV v EUR]]*Sklop14[[#This Row],[Okvirna količina]]</f>
        <v>0</v>
      </c>
      <c r="T78" s="289">
        <f>+Sklop14[[#This Row],[Končna cena/enoto mere (EUR) z DDV]]*Sklop14[[#This Row],[Okvirna količina]]</f>
        <v>0</v>
      </c>
      <c r="U78" s="290"/>
    </row>
    <row r="79" spans="1:21" s="55" customFormat="1" ht="24">
      <c r="A79" s="76">
        <v>63</v>
      </c>
      <c r="B79" s="76">
        <v>2002201</v>
      </c>
      <c r="C79" s="76">
        <v>115</v>
      </c>
      <c r="D79" s="320" t="s">
        <v>819</v>
      </c>
      <c r="E79" s="140" t="s">
        <v>524</v>
      </c>
      <c r="F79" s="74" t="s">
        <v>75</v>
      </c>
      <c r="G79" s="122"/>
      <c r="H79" s="298">
        <v>60</v>
      </c>
      <c r="I79" s="321" t="s">
        <v>0</v>
      </c>
      <c r="J79" s="287"/>
      <c r="K79" s="322"/>
      <c r="L79" s="322"/>
      <c r="M79" s="293"/>
      <c r="N79" s="289"/>
      <c r="O79" s="289"/>
      <c r="P79" s="295"/>
      <c r="Q79" s="289">
        <f>+Sklop14[[#This Row],[cena/enota brez DDV v EUR]]*Sklop14[[#This Row],[Stopnja DDV (%)]]</f>
        <v>0</v>
      </c>
      <c r="R79" s="289">
        <f>+Sklop14[[#This Row],[cena/enota brez DDV v EUR]]+Sklop14[[#This Row],[Davek (EUR)]]</f>
        <v>0</v>
      </c>
      <c r="S79" s="289">
        <f>+Sklop14[[#This Row],[cena/enota brez DDV v EUR]]*Sklop14[[#This Row],[Okvirna količina]]</f>
        <v>0</v>
      </c>
      <c r="T79" s="289">
        <f>+Sklop14[[#This Row],[Končna cena/enoto mere (EUR) z DDV]]*Sklop14[[#This Row],[Okvirna količina]]</f>
        <v>0</v>
      </c>
      <c r="U79" s="290"/>
    </row>
    <row r="80" spans="1:21" s="55" customFormat="1" ht="36">
      <c r="A80" s="76">
        <v>64</v>
      </c>
      <c r="B80" s="76">
        <v>2002203</v>
      </c>
      <c r="C80" s="76">
        <v>115</v>
      </c>
      <c r="D80" s="320" t="s">
        <v>820</v>
      </c>
      <c r="E80" s="140" t="s">
        <v>161</v>
      </c>
      <c r="F80" s="74" t="s">
        <v>75</v>
      </c>
      <c r="G80" s="122"/>
      <c r="H80" s="298">
        <v>160</v>
      </c>
      <c r="I80" s="321" t="s">
        <v>0</v>
      </c>
      <c r="J80" s="287"/>
      <c r="K80" s="322"/>
      <c r="L80" s="322"/>
      <c r="M80" s="293"/>
      <c r="N80" s="289"/>
      <c r="O80" s="289"/>
      <c r="P80" s="295"/>
      <c r="Q80" s="289">
        <f>+Sklop14[[#This Row],[cena/enota brez DDV v EUR]]*Sklop14[[#This Row],[Stopnja DDV (%)]]</f>
        <v>0</v>
      </c>
      <c r="R80" s="289">
        <f>+Sklop14[[#This Row],[cena/enota brez DDV v EUR]]+Sklop14[[#This Row],[Davek (EUR)]]</f>
        <v>0</v>
      </c>
      <c r="S80" s="289">
        <f>+Sklop14[[#This Row],[cena/enota brez DDV v EUR]]*Sklop14[[#This Row],[Okvirna količina]]</f>
        <v>0</v>
      </c>
      <c r="T80" s="289">
        <f>+Sklop14[[#This Row],[Končna cena/enoto mere (EUR) z DDV]]*Sklop14[[#This Row],[Okvirna količina]]</f>
        <v>0</v>
      </c>
      <c r="U80" s="290"/>
    </row>
    <row r="81" spans="1:21" s="55" customFormat="1" ht="36">
      <c r="A81" s="76">
        <v>65</v>
      </c>
      <c r="B81" s="76">
        <v>2002399</v>
      </c>
      <c r="C81" s="76">
        <v>115</v>
      </c>
      <c r="D81" s="320" t="s">
        <v>821</v>
      </c>
      <c r="E81" s="140" t="s">
        <v>161</v>
      </c>
      <c r="F81" s="74" t="s">
        <v>75</v>
      </c>
      <c r="G81" s="122"/>
      <c r="H81" s="298">
        <v>160</v>
      </c>
      <c r="I81" s="321" t="s">
        <v>0</v>
      </c>
      <c r="J81" s="287"/>
      <c r="K81" s="322"/>
      <c r="L81" s="322"/>
      <c r="M81" s="293"/>
      <c r="N81" s="289"/>
      <c r="O81" s="289"/>
      <c r="P81" s="295"/>
      <c r="Q81" s="289">
        <f>+Sklop14[[#This Row],[cena/enota brez DDV v EUR]]*Sklop14[[#This Row],[Stopnja DDV (%)]]</f>
        <v>0</v>
      </c>
      <c r="R81" s="289">
        <f>+Sklop14[[#This Row],[cena/enota brez DDV v EUR]]+Sklop14[[#This Row],[Davek (EUR)]]</f>
        <v>0</v>
      </c>
      <c r="S81" s="289">
        <f>+Sklop14[[#This Row],[cena/enota brez DDV v EUR]]*Sklop14[[#This Row],[Okvirna količina]]</f>
        <v>0</v>
      </c>
      <c r="T81" s="289">
        <f>+Sklop14[[#This Row],[Končna cena/enoto mere (EUR) z DDV]]*Sklop14[[#This Row],[Okvirna količina]]</f>
        <v>0</v>
      </c>
      <c r="U81" s="290"/>
    </row>
    <row r="82" spans="1:21" s="55" customFormat="1" ht="36">
      <c r="A82" s="76">
        <v>66</v>
      </c>
      <c r="B82" s="76">
        <v>2002422</v>
      </c>
      <c r="C82" s="76">
        <v>115</v>
      </c>
      <c r="D82" s="320" t="s">
        <v>822</v>
      </c>
      <c r="E82" s="140" t="s">
        <v>161</v>
      </c>
      <c r="F82" s="74" t="s">
        <v>75</v>
      </c>
      <c r="G82" s="122"/>
      <c r="H82" s="298">
        <v>220</v>
      </c>
      <c r="I82" s="321" t="s">
        <v>0</v>
      </c>
      <c r="J82" s="287"/>
      <c r="K82" s="322"/>
      <c r="L82" s="322"/>
      <c r="M82" s="293"/>
      <c r="N82" s="289"/>
      <c r="O82" s="289"/>
      <c r="P82" s="295"/>
      <c r="Q82" s="289">
        <f>+Sklop14[[#This Row],[cena/enota brez DDV v EUR]]*Sklop14[[#This Row],[Stopnja DDV (%)]]</f>
        <v>0</v>
      </c>
      <c r="R82" s="289">
        <f>+Sklop14[[#This Row],[cena/enota brez DDV v EUR]]+Sklop14[[#This Row],[Davek (EUR)]]</f>
        <v>0</v>
      </c>
      <c r="S82" s="289">
        <f>+Sklop14[[#This Row],[cena/enota brez DDV v EUR]]*Sklop14[[#This Row],[Okvirna količina]]</f>
        <v>0</v>
      </c>
      <c r="T82" s="289">
        <f>+Sklop14[[#This Row],[Končna cena/enoto mere (EUR) z DDV]]*Sklop14[[#This Row],[Okvirna količina]]</f>
        <v>0</v>
      </c>
      <c r="U82" s="290"/>
    </row>
    <row r="83" spans="1:21" s="55" customFormat="1" ht="24">
      <c r="A83" s="76">
        <v>67</v>
      </c>
      <c r="B83" s="76">
        <v>2002558</v>
      </c>
      <c r="C83" s="76">
        <v>115</v>
      </c>
      <c r="D83" s="320" t="s">
        <v>823</v>
      </c>
      <c r="E83" s="140" t="s">
        <v>525</v>
      </c>
      <c r="F83" s="74" t="s">
        <v>75</v>
      </c>
      <c r="G83" s="122"/>
      <c r="H83" s="298">
        <v>200</v>
      </c>
      <c r="I83" s="321" t="s">
        <v>0</v>
      </c>
      <c r="J83" s="287"/>
      <c r="K83" s="322"/>
      <c r="L83" s="322"/>
      <c r="M83" s="293"/>
      <c r="N83" s="289"/>
      <c r="O83" s="289"/>
      <c r="P83" s="295"/>
      <c r="Q83" s="289">
        <f>+Sklop14[[#This Row],[cena/enota brez DDV v EUR]]*Sklop14[[#This Row],[Stopnja DDV (%)]]</f>
        <v>0</v>
      </c>
      <c r="R83" s="289">
        <f>+Sklop14[[#This Row],[cena/enota brez DDV v EUR]]+Sklop14[[#This Row],[Davek (EUR)]]</f>
        <v>0</v>
      </c>
      <c r="S83" s="289">
        <f>+Sklop14[[#This Row],[cena/enota brez DDV v EUR]]*Sklop14[[#This Row],[Okvirna količina]]</f>
        <v>0</v>
      </c>
      <c r="T83" s="289">
        <f>+Sklop14[[#This Row],[Končna cena/enoto mere (EUR) z DDV]]*Sklop14[[#This Row],[Okvirna količina]]</f>
        <v>0</v>
      </c>
      <c r="U83" s="290"/>
    </row>
    <row r="84" spans="1:21" s="55" customFormat="1" ht="24">
      <c r="A84" s="76">
        <v>68</v>
      </c>
      <c r="B84" s="76">
        <v>2002189</v>
      </c>
      <c r="C84" s="76">
        <v>101</v>
      </c>
      <c r="D84" s="320" t="s">
        <v>824</v>
      </c>
      <c r="E84" s="140">
        <v>1000</v>
      </c>
      <c r="F84" s="74" t="s">
        <v>75</v>
      </c>
      <c r="G84" s="122"/>
      <c r="H84" s="298">
        <v>140</v>
      </c>
      <c r="I84" s="321" t="s">
        <v>0</v>
      </c>
      <c r="J84" s="287"/>
      <c r="K84" s="322"/>
      <c r="L84" s="322"/>
      <c r="M84" s="293"/>
      <c r="N84" s="289"/>
      <c r="O84" s="289"/>
      <c r="P84" s="295"/>
      <c r="Q84" s="289">
        <f>+Sklop14[[#This Row],[cena/enota brez DDV v EUR]]*Sklop14[[#This Row],[Stopnja DDV (%)]]</f>
        <v>0</v>
      </c>
      <c r="R84" s="289">
        <f>+Sklop14[[#This Row],[cena/enota brez DDV v EUR]]+Sklop14[[#This Row],[Davek (EUR)]]</f>
        <v>0</v>
      </c>
      <c r="S84" s="289">
        <f>+Sklop14[[#This Row],[cena/enota brez DDV v EUR]]*Sklop14[[#This Row],[Okvirna količina]]</f>
        <v>0</v>
      </c>
      <c r="T84" s="289">
        <f>+Sklop14[[#This Row],[Končna cena/enoto mere (EUR) z DDV]]*Sklop14[[#This Row],[Okvirna količina]]</f>
        <v>0</v>
      </c>
      <c r="U84" s="290"/>
    </row>
    <row r="85" spans="1:21" s="55" customFormat="1" ht="24">
      <c r="A85" s="76">
        <v>69</v>
      </c>
      <c r="B85" s="76">
        <v>2002191</v>
      </c>
      <c r="C85" s="76">
        <v>101</v>
      </c>
      <c r="D85" s="320" t="s">
        <v>825</v>
      </c>
      <c r="E85" s="140">
        <v>1000</v>
      </c>
      <c r="F85" s="74" t="s">
        <v>75</v>
      </c>
      <c r="G85" s="122"/>
      <c r="H85" s="298">
        <v>50</v>
      </c>
      <c r="I85" s="321" t="s">
        <v>0</v>
      </c>
      <c r="J85" s="287"/>
      <c r="K85" s="322"/>
      <c r="L85" s="322"/>
      <c r="M85" s="293"/>
      <c r="N85" s="289"/>
      <c r="O85" s="289"/>
      <c r="P85" s="295"/>
      <c r="Q85" s="289">
        <f>+Sklop14[[#This Row],[cena/enota brez DDV v EUR]]*Sklop14[[#This Row],[Stopnja DDV (%)]]</f>
        <v>0</v>
      </c>
      <c r="R85" s="289">
        <f>+Sklop14[[#This Row],[cena/enota brez DDV v EUR]]+Sklop14[[#This Row],[Davek (EUR)]]</f>
        <v>0</v>
      </c>
      <c r="S85" s="289">
        <f>+Sklop14[[#This Row],[cena/enota brez DDV v EUR]]*Sklop14[[#This Row],[Okvirna količina]]</f>
        <v>0</v>
      </c>
      <c r="T85" s="289">
        <f>+Sklop14[[#This Row],[Končna cena/enoto mere (EUR) z DDV]]*Sklop14[[#This Row],[Okvirna količina]]</f>
        <v>0</v>
      </c>
      <c r="U85" s="290"/>
    </row>
    <row r="86" spans="1:21" s="55" customFormat="1" ht="36">
      <c r="A86" s="76">
        <v>70</v>
      </c>
      <c r="B86" s="76">
        <v>2002511</v>
      </c>
      <c r="C86" s="76">
        <v>101</v>
      </c>
      <c r="D86" s="320" t="s">
        <v>557</v>
      </c>
      <c r="E86" s="140">
        <v>1000</v>
      </c>
      <c r="F86" s="74" t="s">
        <v>75</v>
      </c>
      <c r="G86" s="122"/>
      <c r="H86" s="298">
        <v>200</v>
      </c>
      <c r="I86" s="321" t="s">
        <v>0</v>
      </c>
      <c r="J86" s="287"/>
      <c r="K86" s="322"/>
      <c r="L86" s="322"/>
      <c r="M86" s="293"/>
      <c r="N86" s="289"/>
      <c r="O86" s="289"/>
      <c r="P86" s="295"/>
      <c r="Q86" s="289">
        <f>+Sklop14[[#This Row],[cena/enota brez DDV v EUR]]*Sklop14[[#This Row],[Stopnja DDV (%)]]</f>
        <v>0</v>
      </c>
      <c r="R86" s="289">
        <f>+Sklop14[[#This Row],[cena/enota brez DDV v EUR]]+Sklop14[[#This Row],[Davek (EUR)]]</f>
        <v>0</v>
      </c>
      <c r="S86" s="289">
        <f>+Sklop14[[#This Row],[cena/enota brez DDV v EUR]]*Sklop14[[#This Row],[Okvirna količina]]</f>
        <v>0</v>
      </c>
      <c r="T86" s="289">
        <f>+Sklop14[[#This Row],[Končna cena/enoto mere (EUR) z DDV]]*Sklop14[[#This Row],[Okvirna količina]]</f>
        <v>0</v>
      </c>
      <c r="U86" s="290"/>
    </row>
    <row r="87" spans="1:21" s="55" customFormat="1" ht="24">
      <c r="A87" s="76">
        <v>71</v>
      </c>
      <c r="B87" s="76">
        <v>2002550</v>
      </c>
      <c r="C87" s="76">
        <v>101</v>
      </c>
      <c r="D87" s="320" t="s">
        <v>826</v>
      </c>
      <c r="E87" s="140">
        <v>1000</v>
      </c>
      <c r="F87" s="74" t="s">
        <v>75</v>
      </c>
      <c r="G87" s="122"/>
      <c r="H87" s="298">
        <v>100</v>
      </c>
      <c r="I87" s="321" t="s">
        <v>0</v>
      </c>
      <c r="J87" s="287"/>
      <c r="K87" s="322"/>
      <c r="L87" s="322"/>
      <c r="M87" s="293"/>
      <c r="N87" s="289"/>
      <c r="O87" s="289"/>
      <c r="P87" s="295"/>
      <c r="Q87" s="289">
        <f>+Sklop14[[#This Row],[cena/enota brez DDV v EUR]]*Sklop14[[#This Row],[Stopnja DDV (%)]]</f>
        <v>0</v>
      </c>
      <c r="R87" s="289">
        <f>+Sklop14[[#This Row],[cena/enota brez DDV v EUR]]+Sklop14[[#This Row],[Davek (EUR)]]</f>
        <v>0</v>
      </c>
      <c r="S87" s="289">
        <f>+Sklop14[[#This Row],[cena/enota brez DDV v EUR]]*Sklop14[[#This Row],[Okvirna količina]]</f>
        <v>0</v>
      </c>
      <c r="T87" s="289">
        <f>+Sklop14[[#This Row],[Končna cena/enoto mere (EUR) z DDV]]*Sklop14[[#This Row],[Okvirna količina]]</f>
        <v>0</v>
      </c>
      <c r="U87" s="290"/>
    </row>
    <row r="88" spans="1:21" s="55" customFormat="1" ht="24">
      <c r="A88" s="76">
        <v>72</v>
      </c>
      <c r="B88" s="76">
        <v>2002557</v>
      </c>
      <c r="C88" s="76">
        <v>101</v>
      </c>
      <c r="D88" s="320" t="s">
        <v>827</v>
      </c>
      <c r="E88" s="140">
        <v>1000</v>
      </c>
      <c r="F88" s="74" t="s">
        <v>75</v>
      </c>
      <c r="G88" s="122"/>
      <c r="H88" s="298">
        <v>80</v>
      </c>
      <c r="I88" s="321" t="s">
        <v>0</v>
      </c>
      <c r="J88" s="287"/>
      <c r="K88" s="322"/>
      <c r="L88" s="322"/>
      <c r="M88" s="293"/>
      <c r="N88" s="289"/>
      <c r="O88" s="289"/>
      <c r="P88" s="295"/>
      <c r="Q88" s="289">
        <f>+Sklop14[[#This Row],[cena/enota brez DDV v EUR]]*Sklop14[[#This Row],[Stopnja DDV (%)]]</f>
        <v>0</v>
      </c>
      <c r="R88" s="289">
        <f>+Sklop14[[#This Row],[cena/enota brez DDV v EUR]]+Sklop14[[#This Row],[Davek (EUR)]]</f>
        <v>0</v>
      </c>
      <c r="S88" s="289">
        <f>+Sklop14[[#This Row],[cena/enota brez DDV v EUR]]*Sklop14[[#This Row],[Okvirna količina]]</f>
        <v>0</v>
      </c>
      <c r="T88" s="289">
        <f>+Sklop14[[#This Row],[Končna cena/enoto mere (EUR) z DDV]]*Sklop14[[#This Row],[Okvirna količina]]</f>
        <v>0</v>
      </c>
      <c r="U88" s="290"/>
    </row>
    <row r="89" spans="1:21" s="55" customFormat="1" ht="24">
      <c r="A89" s="76">
        <v>73</v>
      </c>
      <c r="B89" s="76">
        <v>2002597</v>
      </c>
      <c r="C89" s="76">
        <v>101</v>
      </c>
      <c r="D89" s="320" t="s">
        <v>828</v>
      </c>
      <c r="E89" s="140">
        <v>1000</v>
      </c>
      <c r="F89" s="74" t="s">
        <v>75</v>
      </c>
      <c r="G89" s="122"/>
      <c r="H89" s="298">
        <v>100</v>
      </c>
      <c r="I89" s="321" t="s">
        <v>0</v>
      </c>
      <c r="J89" s="287"/>
      <c r="K89" s="322"/>
      <c r="L89" s="322"/>
      <c r="M89" s="293"/>
      <c r="N89" s="289"/>
      <c r="O89" s="289"/>
      <c r="P89" s="295"/>
      <c r="Q89" s="289">
        <f>+Sklop14[[#This Row],[cena/enota brez DDV v EUR]]*Sklop14[[#This Row],[Stopnja DDV (%)]]</f>
        <v>0</v>
      </c>
      <c r="R89" s="289">
        <f>+Sklop14[[#This Row],[cena/enota brez DDV v EUR]]+Sklop14[[#This Row],[Davek (EUR)]]</f>
        <v>0</v>
      </c>
      <c r="S89" s="289">
        <f>+Sklop14[[#This Row],[cena/enota brez DDV v EUR]]*Sklop14[[#This Row],[Okvirna količina]]</f>
        <v>0</v>
      </c>
      <c r="T89" s="289">
        <f>+Sklop14[[#This Row],[Končna cena/enoto mere (EUR) z DDV]]*Sklop14[[#This Row],[Okvirna količina]]</f>
        <v>0</v>
      </c>
      <c r="U89" s="290"/>
    </row>
    <row r="90" spans="1:21" s="55" customFormat="1" ht="24">
      <c r="A90" s="76">
        <v>74</v>
      </c>
      <c r="B90" s="76">
        <v>2003110</v>
      </c>
      <c r="C90" s="76">
        <v>101</v>
      </c>
      <c r="D90" s="320" t="s">
        <v>829</v>
      </c>
      <c r="E90" s="140">
        <v>1000</v>
      </c>
      <c r="F90" s="74" t="s">
        <v>75</v>
      </c>
      <c r="G90" s="122"/>
      <c r="H90" s="298">
        <v>140</v>
      </c>
      <c r="I90" s="321" t="s">
        <v>0</v>
      </c>
      <c r="J90" s="287"/>
      <c r="K90" s="322"/>
      <c r="L90" s="322"/>
      <c r="M90" s="293"/>
      <c r="N90" s="289"/>
      <c r="O90" s="289"/>
      <c r="P90" s="295"/>
      <c r="Q90" s="289">
        <f>+Sklop14[[#This Row],[cena/enota brez DDV v EUR]]*Sklop14[[#This Row],[Stopnja DDV (%)]]</f>
        <v>0</v>
      </c>
      <c r="R90" s="289">
        <f>+Sklop14[[#This Row],[cena/enota brez DDV v EUR]]+Sklop14[[#This Row],[Davek (EUR)]]</f>
        <v>0</v>
      </c>
      <c r="S90" s="289">
        <f>+Sklop14[[#This Row],[cena/enota brez DDV v EUR]]*Sklop14[[#This Row],[Okvirna količina]]</f>
        <v>0</v>
      </c>
      <c r="T90" s="289">
        <f>+Sklop14[[#This Row],[Končna cena/enoto mere (EUR) z DDV]]*Sklop14[[#This Row],[Okvirna količina]]</f>
        <v>0</v>
      </c>
      <c r="U90" s="290"/>
    </row>
    <row r="91" spans="1:21" s="55" customFormat="1" ht="24">
      <c r="A91" s="76">
        <v>75</v>
      </c>
      <c r="B91" s="76"/>
      <c r="C91" s="76"/>
      <c r="D91" s="320" t="s">
        <v>830</v>
      </c>
      <c r="E91" s="140">
        <v>1000</v>
      </c>
      <c r="F91" s="74" t="s">
        <v>75</v>
      </c>
      <c r="G91" s="122"/>
      <c r="H91" s="298">
        <v>40</v>
      </c>
      <c r="I91" s="321" t="s">
        <v>0</v>
      </c>
      <c r="J91" s="287"/>
      <c r="K91" s="322"/>
      <c r="L91" s="322"/>
      <c r="M91" s="293"/>
      <c r="N91" s="289"/>
      <c r="O91" s="289"/>
      <c r="P91" s="295"/>
      <c r="Q91" s="289">
        <f>+Sklop14[[#This Row],[cena/enota brez DDV v EUR]]*Sklop14[[#This Row],[Stopnja DDV (%)]]</f>
        <v>0</v>
      </c>
      <c r="R91" s="289">
        <f>+Sklop14[[#This Row],[cena/enota brez DDV v EUR]]+Sklop14[[#This Row],[Davek (EUR)]]</f>
        <v>0</v>
      </c>
      <c r="S91" s="289">
        <f>+Sklop14[[#This Row],[cena/enota brez DDV v EUR]]*Sklop14[[#This Row],[Okvirna količina]]</f>
        <v>0</v>
      </c>
      <c r="T91" s="289">
        <f>+Sklop14[[#This Row],[Končna cena/enoto mere (EUR) z DDV]]*Sklop14[[#This Row],[Okvirna količina]]</f>
        <v>0</v>
      </c>
      <c r="U91" s="290"/>
    </row>
    <row r="92" spans="1:21" s="55" customFormat="1" ht="24">
      <c r="A92" s="76">
        <v>76</v>
      </c>
      <c r="B92" s="76"/>
      <c r="C92" s="76">
        <v>101</v>
      </c>
      <c r="D92" s="320" t="s">
        <v>831</v>
      </c>
      <c r="E92" s="140">
        <v>1000</v>
      </c>
      <c r="F92" s="74" t="s">
        <v>75</v>
      </c>
      <c r="G92" s="122"/>
      <c r="H92" s="298">
        <v>30</v>
      </c>
      <c r="I92" s="321" t="s">
        <v>0</v>
      </c>
      <c r="J92" s="287"/>
      <c r="K92" s="322"/>
      <c r="L92" s="322"/>
      <c r="M92" s="293"/>
      <c r="N92" s="289"/>
      <c r="O92" s="289"/>
      <c r="P92" s="295"/>
      <c r="Q92" s="289">
        <f>+Sklop14[[#This Row],[cena/enota brez DDV v EUR]]*Sklop14[[#This Row],[Stopnja DDV (%)]]</f>
        <v>0</v>
      </c>
      <c r="R92" s="289">
        <f>+Sklop14[[#This Row],[cena/enota brez DDV v EUR]]+Sklop14[[#This Row],[Davek (EUR)]]</f>
        <v>0</v>
      </c>
      <c r="S92" s="289">
        <f>+Sklop14[[#This Row],[cena/enota brez DDV v EUR]]*Sklop14[[#This Row],[Okvirna količina]]</f>
        <v>0</v>
      </c>
      <c r="T92" s="289">
        <f>+Sklop14[[#This Row],[Končna cena/enoto mere (EUR) z DDV]]*Sklop14[[#This Row],[Okvirna količina]]</f>
        <v>0</v>
      </c>
      <c r="U92" s="290"/>
    </row>
    <row r="93" spans="1:21" s="55" customFormat="1" ht="24">
      <c r="A93" s="76">
        <v>77</v>
      </c>
      <c r="B93" s="76">
        <v>2002186</v>
      </c>
      <c r="C93" s="76">
        <v>111</v>
      </c>
      <c r="D93" s="320" t="s">
        <v>832</v>
      </c>
      <c r="E93" s="140">
        <v>250</v>
      </c>
      <c r="F93" s="74" t="s">
        <v>75</v>
      </c>
      <c r="G93" s="122"/>
      <c r="H93" s="298">
        <v>700</v>
      </c>
      <c r="I93" s="321" t="s">
        <v>159</v>
      </c>
      <c r="J93" s="287"/>
      <c r="K93" s="322"/>
      <c r="L93" s="322"/>
      <c r="M93" s="293"/>
      <c r="N93" s="289"/>
      <c r="O93" s="289"/>
      <c r="P93" s="295"/>
      <c r="Q93" s="289">
        <f>+Sklop14[[#This Row],[cena/enota brez DDV v EUR]]*Sklop14[[#This Row],[Stopnja DDV (%)]]</f>
        <v>0</v>
      </c>
      <c r="R93" s="289">
        <f>+Sklop14[[#This Row],[cena/enota brez DDV v EUR]]+Sklop14[[#This Row],[Davek (EUR)]]</f>
        <v>0</v>
      </c>
      <c r="S93" s="289">
        <f>+Sklop14[[#This Row],[cena/enota brez DDV v EUR]]*Sklop14[[#This Row],[Okvirna količina]]</f>
        <v>0</v>
      </c>
      <c r="T93" s="289">
        <f>+Sklop14[[#This Row],[Končna cena/enoto mere (EUR) z DDV]]*Sklop14[[#This Row],[Okvirna količina]]</f>
        <v>0</v>
      </c>
      <c r="U93" s="290"/>
    </row>
    <row r="94" spans="1:21" s="55" customFormat="1" ht="48">
      <c r="A94" s="76">
        <v>78</v>
      </c>
      <c r="B94" s="76">
        <v>2002348</v>
      </c>
      <c r="C94" s="76">
        <v>111</v>
      </c>
      <c r="D94" s="320" t="s">
        <v>833</v>
      </c>
      <c r="E94" s="140" t="s">
        <v>395</v>
      </c>
      <c r="F94" s="74" t="s">
        <v>75</v>
      </c>
      <c r="G94" s="122"/>
      <c r="H94" s="298">
        <v>35</v>
      </c>
      <c r="I94" s="321" t="s">
        <v>0</v>
      </c>
      <c r="J94" s="287"/>
      <c r="K94" s="322"/>
      <c r="L94" s="322"/>
      <c r="M94" s="293"/>
      <c r="N94" s="289"/>
      <c r="O94" s="289"/>
      <c r="P94" s="295"/>
      <c r="Q94" s="289">
        <f>+Sklop14[[#This Row],[cena/enota brez DDV v EUR]]*Sklop14[[#This Row],[Stopnja DDV (%)]]</f>
        <v>0</v>
      </c>
      <c r="R94" s="289">
        <f>+Sklop14[[#This Row],[cena/enota brez DDV v EUR]]+Sklop14[[#This Row],[Davek (EUR)]]</f>
        <v>0</v>
      </c>
      <c r="S94" s="289">
        <f>+Sklop14[[#This Row],[cena/enota brez DDV v EUR]]*Sklop14[[#This Row],[Okvirna količina]]</f>
        <v>0</v>
      </c>
      <c r="T94" s="289">
        <f>+Sklop14[[#This Row],[Končna cena/enoto mere (EUR) z DDV]]*Sklop14[[#This Row],[Okvirna količina]]</f>
        <v>0</v>
      </c>
      <c r="U94" s="290"/>
    </row>
    <row r="95" spans="1:21" s="55" customFormat="1" ht="24">
      <c r="A95" s="76">
        <v>79</v>
      </c>
      <c r="B95" s="76">
        <v>2002120</v>
      </c>
      <c r="C95" s="76">
        <v>111</v>
      </c>
      <c r="D95" s="320" t="s">
        <v>556</v>
      </c>
      <c r="E95" s="140" t="s">
        <v>526</v>
      </c>
      <c r="F95" s="74" t="s">
        <v>75</v>
      </c>
      <c r="G95" s="122"/>
      <c r="H95" s="298">
        <v>20</v>
      </c>
      <c r="I95" s="321" t="s">
        <v>0</v>
      </c>
      <c r="J95" s="287"/>
      <c r="K95" s="322"/>
      <c r="L95" s="322"/>
      <c r="M95" s="293"/>
      <c r="N95" s="289"/>
      <c r="O95" s="289"/>
      <c r="P95" s="295"/>
      <c r="Q95" s="289">
        <f>+Sklop14[[#This Row],[cena/enota brez DDV v EUR]]*Sklop14[[#This Row],[Stopnja DDV (%)]]</f>
        <v>0</v>
      </c>
      <c r="R95" s="289">
        <f>+Sklop14[[#This Row],[cena/enota brez DDV v EUR]]+Sklop14[[#This Row],[Davek (EUR)]]</f>
        <v>0</v>
      </c>
      <c r="S95" s="289">
        <f>+Sklop14[[#This Row],[cena/enota brez DDV v EUR]]*Sklop14[[#This Row],[Okvirna količina]]</f>
        <v>0</v>
      </c>
      <c r="T95" s="289">
        <f>+Sklop14[[#This Row],[Končna cena/enoto mere (EUR) z DDV]]*Sklop14[[#This Row],[Okvirna količina]]</f>
        <v>0</v>
      </c>
      <c r="U95" s="290"/>
    </row>
    <row r="96" spans="1:21" s="55" customFormat="1" ht="36">
      <c r="A96" s="76">
        <v>80</v>
      </c>
      <c r="B96" s="76">
        <v>2002455</v>
      </c>
      <c r="C96" s="76">
        <v>111</v>
      </c>
      <c r="D96" s="320" t="s">
        <v>834</v>
      </c>
      <c r="E96" s="140" t="s">
        <v>517</v>
      </c>
      <c r="F96" s="74" t="s">
        <v>75</v>
      </c>
      <c r="G96" s="122"/>
      <c r="H96" s="298">
        <v>40</v>
      </c>
      <c r="I96" s="321" t="s">
        <v>0</v>
      </c>
      <c r="J96" s="287"/>
      <c r="K96" s="322"/>
      <c r="L96" s="322"/>
      <c r="M96" s="293"/>
      <c r="N96" s="289"/>
      <c r="O96" s="289"/>
      <c r="P96" s="295"/>
      <c r="Q96" s="289">
        <f>+Sklop14[[#This Row],[cena/enota brez DDV v EUR]]*Sklop14[[#This Row],[Stopnja DDV (%)]]</f>
        <v>0</v>
      </c>
      <c r="R96" s="289">
        <f>+Sklop14[[#This Row],[cena/enota brez DDV v EUR]]+Sklop14[[#This Row],[Davek (EUR)]]</f>
        <v>0</v>
      </c>
      <c r="S96" s="289">
        <f>+Sklop14[[#This Row],[cena/enota brez DDV v EUR]]*Sklop14[[#This Row],[Okvirna količina]]</f>
        <v>0</v>
      </c>
      <c r="T96" s="289">
        <f>+Sklop14[[#This Row],[Končna cena/enoto mere (EUR) z DDV]]*Sklop14[[#This Row],[Okvirna količina]]</f>
        <v>0</v>
      </c>
      <c r="U96" s="290"/>
    </row>
    <row r="97" spans="1:21" s="55" customFormat="1" ht="60">
      <c r="A97" s="76">
        <v>81</v>
      </c>
      <c r="B97" s="76"/>
      <c r="C97" s="76"/>
      <c r="D97" s="320" t="s">
        <v>835</v>
      </c>
      <c r="E97" s="140" t="s">
        <v>517</v>
      </c>
      <c r="F97" s="74" t="s">
        <v>75</v>
      </c>
      <c r="G97" s="122"/>
      <c r="H97" s="298">
        <v>60</v>
      </c>
      <c r="I97" s="321" t="s">
        <v>0</v>
      </c>
      <c r="J97" s="287"/>
      <c r="K97" s="322"/>
      <c r="L97" s="322"/>
      <c r="M97" s="293"/>
      <c r="N97" s="289"/>
      <c r="O97" s="289"/>
      <c r="P97" s="295"/>
      <c r="Q97" s="289">
        <f>+Sklop14[[#This Row],[cena/enota brez DDV v EUR]]*Sklop14[[#This Row],[Stopnja DDV (%)]]</f>
        <v>0</v>
      </c>
      <c r="R97" s="289">
        <f>+Sklop14[[#This Row],[cena/enota brez DDV v EUR]]+Sklop14[[#This Row],[Davek (EUR)]]</f>
        <v>0</v>
      </c>
      <c r="S97" s="289">
        <f>+Sklop14[[#This Row],[cena/enota brez DDV v EUR]]*Sklop14[[#This Row],[Okvirna količina]]</f>
        <v>0</v>
      </c>
      <c r="T97" s="289">
        <f>+Sklop14[[#This Row],[Končna cena/enoto mere (EUR) z DDV]]*Sklop14[[#This Row],[Okvirna količina]]</f>
        <v>0</v>
      </c>
      <c r="U97" s="290"/>
    </row>
    <row r="98" spans="1:21" s="55" customFormat="1" ht="12">
      <c r="A98" s="76">
        <v>82</v>
      </c>
      <c r="B98" s="76">
        <v>2003403</v>
      </c>
      <c r="C98" s="76">
        <v>111</v>
      </c>
      <c r="D98" s="320" t="s">
        <v>554</v>
      </c>
      <c r="E98" s="140">
        <v>1000</v>
      </c>
      <c r="F98" s="74" t="s">
        <v>75</v>
      </c>
      <c r="G98" s="122"/>
      <c r="H98" s="298">
        <v>100</v>
      </c>
      <c r="I98" s="321" t="s">
        <v>0</v>
      </c>
      <c r="J98" s="287"/>
      <c r="K98" s="322"/>
      <c r="L98" s="322"/>
      <c r="M98" s="293"/>
      <c r="N98" s="289"/>
      <c r="O98" s="289"/>
      <c r="P98" s="295"/>
      <c r="Q98" s="289">
        <f>+Sklop14[[#This Row],[cena/enota brez DDV v EUR]]*Sklop14[[#This Row],[Stopnja DDV (%)]]</f>
        <v>0</v>
      </c>
      <c r="R98" s="289">
        <f>+Sklop14[[#This Row],[cena/enota brez DDV v EUR]]+Sklop14[[#This Row],[Davek (EUR)]]</f>
        <v>0</v>
      </c>
      <c r="S98" s="289">
        <f>+Sklop14[[#This Row],[cena/enota brez DDV v EUR]]*Sklop14[[#This Row],[Okvirna količina]]</f>
        <v>0</v>
      </c>
      <c r="T98" s="289">
        <f>+Sklop14[[#This Row],[Končna cena/enoto mere (EUR) z DDV]]*Sklop14[[#This Row],[Okvirna količina]]</f>
        <v>0</v>
      </c>
      <c r="U98" s="290"/>
    </row>
    <row r="99" spans="1:21" s="55" customFormat="1" ht="12">
      <c r="A99" s="76">
        <v>83</v>
      </c>
      <c r="B99" s="76">
        <v>2002213</v>
      </c>
      <c r="C99" s="76">
        <v>111</v>
      </c>
      <c r="D99" s="320" t="s">
        <v>555</v>
      </c>
      <c r="E99" s="140" t="s">
        <v>403</v>
      </c>
      <c r="F99" s="74" t="s">
        <v>75</v>
      </c>
      <c r="G99" s="122"/>
      <c r="H99" s="298">
        <v>120</v>
      </c>
      <c r="I99" s="321" t="s">
        <v>0</v>
      </c>
      <c r="J99" s="287"/>
      <c r="K99" s="322"/>
      <c r="L99" s="322"/>
      <c r="M99" s="293"/>
      <c r="N99" s="289"/>
      <c r="O99" s="289"/>
      <c r="P99" s="295"/>
      <c r="Q99" s="289">
        <f>+Sklop14[[#This Row],[cena/enota brez DDV v EUR]]*Sklop14[[#This Row],[Stopnja DDV (%)]]</f>
        <v>0</v>
      </c>
      <c r="R99" s="289">
        <f>+Sklop14[[#This Row],[cena/enota brez DDV v EUR]]+Sklop14[[#This Row],[Davek (EUR)]]</f>
        <v>0</v>
      </c>
      <c r="S99" s="289">
        <f>+Sklop14[[#This Row],[cena/enota brez DDV v EUR]]*Sklop14[[#This Row],[Okvirna količina]]</f>
        <v>0</v>
      </c>
      <c r="T99" s="289">
        <f>+Sklop14[[#This Row],[Končna cena/enoto mere (EUR) z DDV]]*Sklop14[[#This Row],[Okvirna količina]]</f>
        <v>0</v>
      </c>
      <c r="U99" s="290"/>
    </row>
    <row r="100" spans="1:21" s="55" customFormat="1" ht="12">
      <c r="A100" s="76">
        <v>84</v>
      </c>
      <c r="B100" s="76"/>
      <c r="C100" s="76">
        <v>111</v>
      </c>
      <c r="D100" s="320" t="s">
        <v>644</v>
      </c>
      <c r="E100" s="140" t="s">
        <v>403</v>
      </c>
      <c r="F100" s="74" t="s">
        <v>75</v>
      </c>
      <c r="G100" s="122"/>
      <c r="H100" s="298">
        <v>10</v>
      </c>
      <c r="I100" s="321" t="s">
        <v>0</v>
      </c>
      <c r="J100" s="287"/>
      <c r="K100" s="322"/>
      <c r="L100" s="322"/>
      <c r="M100" s="293"/>
      <c r="N100" s="289"/>
      <c r="O100" s="289"/>
      <c r="P100" s="295"/>
      <c r="Q100" s="289">
        <f>+Sklop14[[#This Row],[cena/enota brez DDV v EUR]]*Sklop14[[#This Row],[Stopnja DDV (%)]]</f>
        <v>0</v>
      </c>
      <c r="R100" s="289">
        <f>+Sklop14[[#This Row],[cena/enota brez DDV v EUR]]+Sklop14[[#This Row],[Davek (EUR)]]</f>
        <v>0</v>
      </c>
      <c r="S100" s="289">
        <f>+Sklop14[[#This Row],[cena/enota brez DDV v EUR]]*Sklop14[[#This Row],[Okvirna količina]]</f>
        <v>0</v>
      </c>
      <c r="T100" s="289">
        <f>+Sklop14[[#This Row],[Končna cena/enoto mere (EUR) z DDV]]*Sklop14[[#This Row],[Okvirna količina]]</f>
        <v>0</v>
      </c>
      <c r="U100" s="290"/>
    </row>
    <row r="101" spans="1:21" s="55" customFormat="1" ht="12">
      <c r="A101" s="76">
        <v>85</v>
      </c>
      <c r="B101" s="76">
        <v>2002238</v>
      </c>
      <c r="C101" s="76">
        <v>111</v>
      </c>
      <c r="D101" s="320" t="s">
        <v>553</v>
      </c>
      <c r="E101" s="140" t="s">
        <v>526</v>
      </c>
      <c r="F101" s="74" t="s">
        <v>75</v>
      </c>
      <c r="G101" s="122"/>
      <c r="H101" s="298">
        <v>40</v>
      </c>
      <c r="I101" s="321" t="s">
        <v>0</v>
      </c>
      <c r="J101" s="287"/>
      <c r="K101" s="322"/>
      <c r="L101" s="322"/>
      <c r="M101" s="293"/>
      <c r="N101" s="289"/>
      <c r="O101" s="289"/>
      <c r="P101" s="295"/>
      <c r="Q101" s="289">
        <f>+Sklop14[[#This Row],[cena/enota brez DDV v EUR]]*Sklop14[[#This Row],[Stopnja DDV (%)]]</f>
        <v>0</v>
      </c>
      <c r="R101" s="289">
        <f>+Sklop14[[#This Row],[cena/enota brez DDV v EUR]]+Sklop14[[#This Row],[Davek (EUR)]]</f>
        <v>0</v>
      </c>
      <c r="S101" s="289">
        <f>+Sklop14[[#This Row],[cena/enota brez DDV v EUR]]*Sklop14[[#This Row],[Okvirna količina]]</f>
        <v>0</v>
      </c>
      <c r="T101" s="289">
        <f>+Sklop14[[#This Row],[Končna cena/enoto mere (EUR) z DDV]]*Sklop14[[#This Row],[Okvirna količina]]</f>
        <v>0</v>
      </c>
      <c r="U101" s="290"/>
    </row>
    <row r="102" spans="1:21" s="55" customFormat="1" ht="24">
      <c r="A102" s="76">
        <v>86</v>
      </c>
      <c r="B102" s="76">
        <v>2002446</v>
      </c>
      <c r="C102" s="76">
        <v>111</v>
      </c>
      <c r="D102" s="493" t="s">
        <v>885</v>
      </c>
      <c r="E102" s="140" t="s">
        <v>527</v>
      </c>
      <c r="F102" s="74" t="s">
        <v>75</v>
      </c>
      <c r="G102" s="122"/>
      <c r="H102" s="298">
        <v>50</v>
      </c>
      <c r="I102" s="321" t="s">
        <v>0</v>
      </c>
      <c r="J102" s="287"/>
      <c r="K102" s="322"/>
      <c r="L102" s="322"/>
      <c r="M102" s="293"/>
      <c r="N102" s="289"/>
      <c r="O102" s="289"/>
      <c r="P102" s="295"/>
      <c r="Q102" s="289">
        <f>+Sklop14[[#This Row],[cena/enota brez DDV v EUR]]*Sklop14[[#This Row],[Stopnja DDV (%)]]</f>
        <v>0</v>
      </c>
      <c r="R102" s="289">
        <f>+Sklop14[[#This Row],[cena/enota brez DDV v EUR]]+Sklop14[[#This Row],[Davek (EUR)]]</f>
        <v>0</v>
      </c>
      <c r="S102" s="289">
        <f>+Sklop14[[#This Row],[cena/enota brez DDV v EUR]]*Sklop14[[#This Row],[Okvirna količina]]</f>
        <v>0</v>
      </c>
      <c r="T102" s="289">
        <f>+Sklop14[[#This Row],[Končna cena/enoto mere (EUR) z DDV]]*Sklop14[[#This Row],[Okvirna količina]]</f>
        <v>0</v>
      </c>
      <c r="U102" s="290"/>
    </row>
    <row r="103" spans="1:21" s="55" customFormat="1" ht="12">
      <c r="A103" s="76">
        <v>87</v>
      </c>
      <c r="B103" s="76">
        <v>2002525</v>
      </c>
      <c r="C103" s="76">
        <v>111</v>
      </c>
      <c r="D103" s="320" t="s">
        <v>501</v>
      </c>
      <c r="E103" s="140" t="s">
        <v>517</v>
      </c>
      <c r="F103" s="74" t="s">
        <v>75</v>
      </c>
      <c r="G103" s="122"/>
      <c r="H103" s="298">
        <v>10</v>
      </c>
      <c r="I103" s="321" t="s">
        <v>0</v>
      </c>
      <c r="J103" s="287"/>
      <c r="K103" s="322"/>
      <c r="L103" s="322"/>
      <c r="M103" s="293"/>
      <c r="N103" s="289"/>
      <c r="O103" s="289"/>
      <c r="P103" s="295"/>
      <c r="Q103" s="289">
        <f>+Sklop14[[#This Row],[cena/enota brez DDV v EUR]]*Sklop14[[#This Row],[Stopnja DDV (%)]]</f>
        <v>0</v>
      </c>
      <c r="R103" s="289">
        <f>+Sklop14[[#This Row],[cena/enota brez DDV v EUR]]+Sklop14[[#This Row],[Davek (EUR)]]</f>
        <v>0</v>
      </c>
      <c r="S103" s="289">
        <f>+Sklop14[[#This Row],[cena/enota brez DDV v EUR]]*Sklop14[[#This Row],[Okvirna količina]]</f>
        <v>0</v>
      </c>
      <c r="T103" s="289">
        <f>+Sklop14[[#This Row],[Končna cena/enoto mere (EUR) z DDV]]*Sklop14[[#This Row],[Okvirna količina]]</f>
        <v>0</v>
      </c>
      <c r="U103" s="290"/>
    </row>
    <row r="104" spans="1:21" s="55" customFormat="1" ht="12">
      <c r="A104" s="76">
        <v>88</v>
      </c>
      <c r="B104" s="76"/>
      <c r="C104" s="76">
        <v>111</v>
      </c>
      <c r="D104" s="320" t="s">
        <v>502</v>
      </c>
      <c r="E104" s="140" t="s">
        <v>515</v>
      </c>
      <c r="F104" s="74" t="s">
        <v>75</v>
      </c>
      <c r="G104" s="122"/>
      <c r="H104" s="298">
        <v>10</v>
      </c>
      <c r="I104" s="321" t="s">
        <v>0</v>
      </c>
      <c r="J104" s="287"/>
      <c r="K104" s="322"/>
      <c r="L104" s="322"/>
      <c r="M104" s="293"/>
      <c r="N104" s="289"/>
      <c r="O104" s="289"/>
      <c r="P104" s="295"/>
      <c r="Q104" s="289">
        <f>+Sklop14[[#This Row],[cena/enota brez DDV v EUR]]*Sklop14[[#This Row],[Stopnja DDV (%)]]</f>
        <v>0</v>
      </c>
      <c r="R104" s="289">
        <f>+Sklop14[[#This Row],[cena/enota brez DDV v EUR]]+Sklop14[[#This Row],[Davek (EUR)]]</f>
        <v>0</v>
      </c>
      <c r="S104" s="289">
        <f>+Sklop14[[#This Row],[cena/enota brez DDV v EUR]]*Sklop14[[#This Row],[Okvirna količina]]</f>
        <v>0</v>
      </c>
      <c r="T104" s="289">
        <f>+Sklop14[[#This Row],[Končna cena/enoto mere (EUR) z DDV]]*Sklop14[[#This Row],[Okvirna količina]]</f>
        <v>0</v>
      </c>
      <c r="U104" s="290"/>
    </row>
    <row r="105" spans="1:21" s="55" customFormat="1" ht="24">
      <c r="A105" s="76">
        <v>89</v>
      </c>
      <c r="B105" s="76">
        <v>2002554</v>
      </c>
      <c r="C105" s="76">
        <v>111</v>
      </c>
      <c r="D105" s="493" t="s">
        <v>885</v>
      </c>
      <c r="E105" s="140" t="s">
        <v>797</v>
      </c>
      <c r="F105" s="74" t="s">
        <v>75</v>
      </c>
      <c r="G105" s="122"/>
      <c r="H105" s="298">
        <v>30</v>
      </c>
      <c r="I105" s="321" t="s">
        <v>0</v>
      </c>
      <c r="J105" s="287"/>
      <c r="K105" s="322"/>
      <c r="L105" s="322"/>
      <c r="M105" s="293"/>
      <c r="N105" s="289"/>
      <c r="O105" s="289"/>
      <c r="P105" s="295"/>
      <c r="Q105" s="289">
        <f>+Sklop14[[#This Row],[cena/enota brez DDV v EUR]]*Sklop14[[#This Row],[Stopnja DDV (%)]]</f>
        <v>0</v>
      </c>
      <c r="R105" s="289">
        <f>+Sklop14[[#This Row],[cena/enota brez DDV v EUR]]+Sklop14[[#This Row],[Davek (EUR)]]</f>
        <v>0</v>
      </c>
      <c r="S105" s="289">
        <f>+Sklop14[[#This Row],[cena/enota brez DDV v EUR]]*Sklop14[[#This Row],[Okvirna količina]]</f>
        <v>0</v>
      </c>
      <c r="T105" s="289">
        <f>+Sklop14[[#This Row],[Končna cena/enoto mere (EUR) z DDV]]*Sklop14[[#This Row],[Okvirna količina]]</f>
        <v>0</v>
      </c>
      <c r="U105" s="290"/>
    </row>
    <row r="106" spans="1:21" s="55" customFormat="1" ht="36">
      <c r="A106" s="76">
        <v>90</v>
      </c>
      <c r="B106" s="76">
        <v>2002517</v>
      </c>
      <c r="C106" s="76">
        <v>112</v>
      </c>
      <c r="D106" s="320" t="s">
        <v>552</v>
      </c>
      <c r="E106" s="140" t="s">
        <v>515</v>
      </c>
      <c r="F106" s="74" t="s">
        <v>75</v>
      </c>
      <c r="G106" s="122"/>
      <c r="H106" s="298">
        <v>100</v>
      </c>
      <c r="I106" s="321" t="s">
        <v>0</v>
      </c>
      <c r="J106" s="287"/>
      <c r="K106" s="322"/>
      <c r="L106" s="322"/>
      <c r="M106" s="293"/>
      <c r="N106" s="289"/>
      <c r="O106" s="289"/>
      <c r="P106" s="295"/>
      <c r="Q106" s="289">
        <f>+Sklop14[[#This Row],[cena/enota brez DDV v EUR]]*Sklop14[[#This Row],[Stopnja DDV (%)]]</f>
        <v>0</v>
      </c>
      <c r="R106" s="289">
        <f>+Sklop14[[#This Row],[cena/enota brez DDV v EUR]]+Sklop14[[#This Row],[Davek (EUR)]]</f>
        <v>0</v>
      </c>
      <c r="S106" s="289">
        <f>+Sklop14[[#This Row],[cena/enota brez DDV v EUR]]*Sklop14[[#This Row],[Okvirna količina]]</f>
        <v>0</v>
      </c>
      <c r="T106" s="289">
        <f>+Sklop14[[#This Row],[Končna cena/enoto mere (EUR) z DDV]]*Sklop14[[#This Row],[Okvirna količina]]</f>
        <v>0</v>
      </c>
      <c r="U106" s="290"/>
    </row>
    <row r="107" spans="1:21" s="55" customFormat="1" ht="12">
      <c r="A107" s="76">
        <v>91</v>
      </c>
      <c r="B107" s="76"/>
      <c r="C107" s="76">
        <v>112</v>
      </c>
      <c r="D107" s="320" t="s">
        <v>551</v>
      </c>
      <c r="E107" s="140" t="s">
        <v>517</v>
      </c>
      <c r="F107" s="74" t="s">
        <v>75</v>
      </c>
      <c r="G107" s="122"/>
      <c r="H107" s="298">
        <v>50</v>
      </c>
      <c r="I107" s="321" t="s">
        <v>0</v>
      </c>
      <c r="J107" s="287"/>
      <c r="K107" s="322"/>
      <c r="L107" s="322"/>
      <c r="M107" s="293"/>
      <c r="N107" s="289"/>
      <c r="O107" s="289"/>
      <c r="P107" s="295"/>
      <c r="Q107" s="289">
        <f>+Sklop14[[#This Row],[cena/enota brez DDV v EUR]]*Sklop14[[#This Row],[Stopnja DDV (%)]]</f>
        <v>0</v>
      </c>
      <c r="R107" s="289">
        <f>+Sklop14[[#This Row],[cena/enota brez DDV v EUR]]+Sklop14[[#This Row],[Davek (EUR)]]</f>
        <v>0</v>
      </c>
      <c r="S107" s="289">
        <f>+Sklop14[[#This Row],[cena/enota brez DDV v EUR]]*Sklop14[[#This Row],[Okvirna količina]]</f>
        <v>0</v>
      </c>
      <c r="T107" s="289">
        <f>+Sklop14[[#This Row],[Končna cena/enoto mere (EUR) z DDV]]*Sklop14[[#This Row],[Okvirna količina]]</f>
        <v>0</v>
      </c>
      <c r="U107" s="290"/>
    </row>
    <row r="108" spans="1:21" s="55" customFormat="1" ht="12">
      <c r="A108" s="76">
        <v>92</v>
      </c>
      <c r="B108" s="76"/>
      <c r="C108" s="76">
        <v>112</v>
      </c>
      <c r="D108" s="320" t="s">
        <v>550</v>
      </c>
      <c r="E108" s="140" t="s">
        <v>161</v>
      </c>
      <c r="F108" s="74" t="s">
        <v>75</v>
      </c>
      <c r="G108" s="122"/>
      <c r="H108" s="298">
        <v>50</v>
      </c>
      <c r="I108" s="321" t="s">
        <v>0</v>
      </c>
      <c r="J108" s="287"/>
      <c r="K108" s="322"/>
      <c r="L108" s="322"/>
      <c r="M108" s="293"/>
      <c r="N108" s="289"/>
      <c r="O108" s="289"/>
      <c r="P108" s="295"/>
      <c r="Q108" s="289">
        <f>+Sklop14[[#This Row],[cena/enota brez DDV v EUR]]*Sklop14[[#This Row],[Stopnja DDV (%)]]</f>
        <v>0</v>
      </c>
      <c r="R108" s="289">
        <f>+Sklop14[[#This Row],[cena/enota brez DDV v EUR]]+Sklop14[[#This Row],[Davek (EUR)]]</f>
        <v>0</v>
      </c>
      <c r="S108" s="289">
        <f>+Sklop14[[#This Row],[cena/enota brez DDV v EUR]]*Sklop14[[#This Row],[Okvirna količina]]</f>
        <v>0</v>
      </c>
      <c r="T108" s="289">
        <f>+Sklop14[[#This Row],[Končna cena/enoto mere (EUR) z DDV]]*Sklop14[[#This Row],[Okvirna količina]]</f>
        <v>0</v>
      </c>
      <c r="U108" s="290"/>
    </row>
    <row r="109" spans="1:21" s="55" customFormat="1" ht="48">
      <c r="A109" s="76">
        <v>93</v>
      </c>
      <c r="B109" s="76"/>
      <c r="C109" s="76"/>
      <c r="D109" s="320" t="s">
        <v>836</v>
      </c>
      <c r="E109" s="140" t="s">
        <v>403</v>
      </c>
      <c r="F109" s="74" t="s">
        <v>75</v>
      </c>
      <c r="G109" s="122"/>
      <c r="H109" s="298">
        <v>800</v>
      </c>
      <c r="I109" s="321" t="s">
        <v>0</v>
      </c>
      <c r="J109" s="287"/>
      <c r="K109" s="322"/>
      <c r="L109" s="322"/>
      <c r="M109" s="293"/>
      <c r="N109" s="289"/>
      <c r="O109" s="289"/>
      <c r="P109" s="295"/>
      <c r="Q109" s="289">
        <f>+Sklop14[[#This Row],[cena/enota brez DDV v EUR]]*Sklop14[[#This Row],[Stopnja DDV (%)]]</f>
        <v>0</v>
      </c>
      <c r="R109" s="289">
        <f>+Sklop14[[#This Row],[cena/enota brez DDV v EUR]]+Sklop14[[#This Row],[Davek (EUR)]]</f>
        <v>0</v>
      </c>
      <c r="S109" s="289">
        <f>+Sklop14[[#This Row],[cena/enota brez DDV v EUR]]*Sklop14[[#This Row],[Okvirna količina]]</f>
        <v>0</v>
      </c>
      <c r="T109" s="289">
        <f>+Sklop14[[#This Row],[Končna cena/enoto mere (EUR) z DDV]]*Sklop14[[#This Row],[Okvirna količina]]</f>
        <v>0</v>
      </c>
      <c r="U109" s="290"/>
    </row>
    <row r="110" spans="1:21" s="55" customFormat="1" ht="12">
      <c r="A110" s="76">
        <v>94</v>
      </c>
      <c r="B110" s="76">
        <v>2003653</v>
      </c>
      <c r="C110" s="76">
        <v>112</v>
      </c>
      <c r="D110" s="320" t="s">
        <v>549</v>
      </c>
      <c r="E110" s="140" t="s">
        <v>515</v>
      </c>
      <c r="F110" s="74" t="s">
        <v>75</v>
      </c>
      <c r="G110" s="122"/>
      <c r="H110" s="298">
        <v>50</v>
      </c>
      <c r="I110" s="321" t="s">
        <v>0</v>
      </c>
      <c r="J110" s="287"/>
      <c r="K110" s="322"/>
      <c r="L110" s="322"/>
      <c r="M110" s="293"/>
      <c r="N110" s="289"/>
      <c r="O110" s="289"/>
      <c r="P110" s="295"/>
      <c r="Q110" s="289">
        <f>+Sklop14[[#This Row],[cena/enota brez DDV v EUR]]*Sklop14[[#This Row],[Stopnja DDV (%)]]</f>
        <v>0</v>
      </c>
      <c r="R110" s="289">
        <f>+Sklop14[[#This Row],[cena/enota brez DDV v EUR]]+Sklop14[[#This Row],[Davek (EUR)]]</f>
        <v>0</v>
      </c>
      <c r="S110" s="289">
        <f>+Sklop14[[#This Row],[cena/enota brez DDV v EUR]]*Sklop14[[#This Row],[Okvirna količina]]</f>
        <v>0</v>
      </c>
      <c r="T110" s="289">
        <f>+Sklop14[[#This Row],[Končna cena/enoto mere (EUR) z DDV]]*Sklop14[[#This Row],[Okvirna količina]]</f>
        <v>0</v>
      </c>
      <c r="U110" s="290"/>
    </row>
    <row r="111" spans="1:21" s="55" customFormat="1" ht="12">
      <c r="A111" s="76">
        <v>95</v>
      </c>
      <c r="B111" s="76">
        <v>2002234</v>
      </c>
      <c r="C111" s="76">
        <v>103</v>
      </c>
      <c r="D111" s="320" t="s">
        <v>837</v>
      </c>
      <c r="E111" s="140" t="s">
        <v>161</v>
      </c>
      <c r="F111" s="74" t="s">
        <v>75</v>
      </c>
      <c r="G111" s="122"/>
      <c r="H111" s="298">
        <v>250</v>
      </c>
      <c r="I111" s="321" t="s">
        <v>0</v>
      </c>
      <c r="J111" s="287"/>
      <c r="K111" s="322"/>
      <c r="L111" s="322"/>
      <c r="M111" s="293"/>
      <c r="N111" s="289"/>
      <c r="O111" s="289"/>
      <c r="P111" s="295"/>
      <c r="Q111" s="289">
        <f>+Sklop14[[#This Row],[cena/enota brez DDV v EUR]]*Sklop14[[#This Row],[Stopnja DDV (%)]]</f>
        <v>0</v>
      </c>
      <c r="R111" s="289">
        <f>+Sklop14[[#This Row],[cena/enota brez DDV v EUR]]+Sklop14[[#This Row],[Davek (EUR)]]</f>
        <v>0</v>
      </c>
      <c r="S111" s="289">
        <f>+Sklop14[[#This Row],[cena/enota brez DDV v EUR]]*Sklop14[[#This Row],[Okvirna količina]]</f>
        <v>0</v>
      </c>
      <c r="T111" s="289">
        <f>+Sklop14[[#This Row],[Končna cena/enoto mere (EUR) z DDV]]*Sklop14[[#This Row],[Okvirna količina]]</f>
        <v>0</v>
      </c>
      <c r="U111" s="290"/>
    </row>
    <row r="112" spans="1:21" s="55" customFormat="1" ht="12">
      <c r="A112" s="76">
        <v>96</v>
      </c>
      <c r="B112" s="76">
        <v>2002593</v>
      </c>
      <c r="C112" s="76">
        <v>132</v>
      </c>
      <c r="D112" s="320" t="s">
        <v>876</v>
      </c>
      <c r="E112" s="140" t="s">
        <v>877</v>
      </c>
      <c r="F112" s="74" t="s">
        <v>645</v>
      </c>
      <c r="G112" s="122"/>
      <c r="H112" s="405">
        <v>36</v>
      </c>
      <c r="I112" s="406" t="s">
        <v>645</v>
      </c>
      <c r="J112" s="287"/>
      <c r="K112" s="322"/>
      <c r="L112" s="322"/>
      <c r="M112" s="293"/>
      <c r="N112" s="289"/>
      <c r="O112" s="289"/>
      <c r="P112" s="295"/>
      <c r="Q112" s="289">
        <f>+Sklop14[[#This Row],[cena/enota brez DDV v EUR]]*Sklop14[[#This Row],[Stopnja DDV (%)]]</f>
        <v>0</v>
      </c>
      <c r="R112" s="289">
        <f>+Sklop14[[#This Row],[cena/enota brez DDV v EUR]]+Sklop14[[#This Row],[Davek (EUR)]]</f>
        <v>0</v>
      </c>
      <c r="S112" s="289">
        <f>+Sklop14[[#This Row],[cena/enota brez DDV v EUR]]*Sklop14[[#This Row],[Okvirna količina]]</f>
        <v>0</v>
      </c>
      <c r="T112" s="289">
        <f>+Sklop14[[#This Row],[Končna cena/enoto mere (EUR) z DDV]]*Sklop14[[#This Row],[Okvirna količina]]</f>
        <v>0</v>
      </c>
      <c r="U112" s="290"/>
    </row>
    <row r="113" spans="1:21" s="55" customFormat="1" ht="12">
      <c r="A113" s="76">
        <v>97</v>
      </c>
      <c r="B113" s="76">
        <v>2002169</v>
      </c>
      <c r="C113" s="76">
        <v>103</v>
      </c>
      <c r="D113" s="320" t="s">
        <v>548</v>
      </c>
      <c r="E113" s="140" t="s">
        <v>517</v>
      </c>
      <c r="F113" s="74" t="s">
        <v>75</v>
      </c>
      <c r="G113" s="122"/>
      <c r="H113" s="298">
        <v>320</v>
      </c>
      <c r="I113" s="321" t="s">
        <v>0</v>
      </c>
      <c r="J113" s="287"/>
      <c r="K113" s="322"/>
      <c r="L113" s="322"/>
      <c r="M113" s="293"/>
      <c r="N113" s="289"/>
      <c r="O113" s="289"/>
      <c r="P113" s="295"/>
      <c r="Q113" s="289">
        <f>+Sklop14[[#This Row],[cena/enota brez DDV v EUR]]*Sklop14[[#This Row],[Stopnja DDV (%)]]</f>
        <v>0</v>
      </c>
      <c r="R113" s="289">
        <f>+Sklop14[[#This Row],[cena/enota brez DDV v EUR]]+Sklop14[[#This Row],[Davek (EUR)]]</f>
        <v>0</v>
      </c>
      <c r="S113" s="289">
        <f>+Sklop14[[#This Row],[cena/enota brez DDV v EUR]]*Sklop14[[#This Row],[Okvirna količina]]</f>
        <v>0</v>
      </c>
      <c r="T113" s="289">
        <f>+Sklop14[[#This Row],[Končna cena/enoto mere (EUR) z DDV]]*Sklop14[[#This Row],[Okvirna količina]]</f>
        <v>0</v>
      </c>
      <c r="U113" s="290"/>
    </row>
    <row r="114" spans="1:21" s="55" customFormat="1" ht="12">
      <c r="A114" s="76">
        <v>98</v>
      </c>
      <c r="B114" s="76">
        <v>2002174</v>
      </c>
      <c r="C114" s="76">
        <v>103</v>
      </c>
      <c r="D114" s="320" t="s">
        <v>547</v>
      </c>
      <c r="E114" s="140">
        <v>42</v>
      </c>
      <c r="F114" s="74" t="s">
        <v>75</v>
      </c>
      <c r="G114" s="122"/>
      <c r="H114" s="298">
        <v>320</v>
      </c>
      <c r="I114" s="321" t="s">
        <v>159</v>
      </c>
      <c r="J114" s="287"/>
      <c r="K114" s="322"/>
      <c r="L114" s="322"/>
      <c r="M114" s="293"/>
      <c r="N114" s="289"/>
      <c r="O114" s="289"/>
      <c r="P114" s="295"/>
      <c r="Q114" s="289">
        <f>+Sklop14[[#This Row],[cena/enota brez DDV v EUR]]*Sklop14[[#This Row],[Stopnja DDV (%)]]</f>
        <v>0</v>
      </c>
      <c r="R114" s="289">
        <f>+Sklop14[[#This Row],[cena/enota brez DDV v EUR]]+Sklop14[[#This Row],[Davek (EUR)]]</f>
        <v>0</v>
      </c>
      <c r="S114" s="289">
        <f>+Sklop14[[#This Row],[cena/enota brez DDV v EUR]]*Sklop14[[#This Row],[Okvirna količina]]</f>
        <v>0</v>
      </c>
      <c r="T114" s="289">
        <f>+Sklop14[[#This Row],[Končna cena/enoto mere (EUR) z DDV]]*Sklop14[[#This Row],[Okvirna količina]]</f>
        <v>0</v>
      </c>
      <c r="U114" s="290"/>
    </row>
    <row r="115" spans="1:21" s="55" customFormat="1" ht="12">
      <c r="A115" s="76">
        <v>99</v>
      </c>
      <c r="B115" s="76"/>
      <c r="C115" s="76"/>
      <c r="D115" s="320" t="s">
        <v>547</v>
      </c>
      <c r="E115" s="140" t="s">
        <v>398</v>
      </c>
      <c r="F115" s="74" t="s">
        <v>75</v>
      </c>
      <c r="G115" s="122"/>
      <c r="H115" s="298">
        <v>15</v>
      </c>
      <c r="I115" s="321" t="s">
        <v>0</v>
      </c>
      <c r="J115" s="287"/>
      <c r="K115" s="322"/>
      <c r="L115" s="322"/>
      <c r="M115" s="293"/>
      <c r="N115" s="289"/>
      <c r="O115" s="289"/>
      <c r="P115" s="295"/>
      <c r="Q115" s="289">
        <f>+Sklop14[[#This Row],[cena/enota brez DDV v EUR]]*Sklop14[[#This Row],[Stopnja DDV (%)]]</f>
        <v>0</v>
      </c>
      <c r="R115" s="289">
        <f>+Sklop14[[#This Row],[cena/enota brez DDV v EUR]]+Sklop14[[#This Row],[Davek (EUR)]]</f>
        <v>0</v>
      </c>
      <c r="S115" s="289">
        <f>+Sklop14[[#This Row],[cena/enota brez DDV v EUR]]*Sklop14[[#This Row],[Okvirna količina]]</f>
        <v>0</v>
      </c>
      <c r="T115" s="289">
        <f>+Sklop14[[#This Row],[Končna cena/enoto mere (EUR) z DDV]]*Sklop14[[#This Row],[Okvirna količina]]</f>
        <v>0</v>
      </c>
      <c r="U115" s="290"/>
    </row>
    <row r="116" spans="1:21" s="55" customFormat="1" ht="12">
      <c r="A116" s="76">
        <v>100</v>
      </c>
      <c r="B116" s="76">
        <v>2002196</v>
      </c>
      <c r="C116" s="76">
        <v>103</v>
      </c>
      <c r="D116" s="320" t="s">
        <v>838</v>
      </c>
      <c r="E116" s="140">
        <v>1000</v>
      </c>
      <c r="F116" s="74" t="s">
        <v>75</v>
      </c>
      <c r="G116" s="122"/>
      <c r="H116" s="298">
        <v>3800</v>
      </c>
      <c r="I116" s="321" t="s">
        <v>0</v>
      </c>
      <c r="J116" s="287"/>
      <c r="K116" s="322"/>
      <c r="L116" s="322"/>
      <c r="M116" s="293"/>
      <c r="N116" s="289"/>
      <c r="O116" s="289"/>
      <c r="P116" s="295"/>
      <c r="Q116" s="289">
        <f>+Sklop14[[#This Row],[cena/enota brez DDV v EUR]]*Sklop14[[#This Row],[Stopnja DDV (%)]]</f>
        <v>0</v>
      </c>
      <c r="R116" s="289">
        <f>+Sklop14[[#This Row],[cena/enota brez DDV v EUR]]+Sklop14[[#This Row],[Davek (EUR)]]</f>
        <v>0</v>
      </c>
      <c r="S116" s="289">
        <f>+Sklop14[[#This Row],[cena/enota brez DDV v EUR]]*Sklop14[[#This Row],[Okvirna količina]]</f>
        <v>0</v>
      </c>
      <c r="T116" s="289">
        <f>+Sklop14[[#This Row],[Končna cena/enoto mere (EUR) z DDV]]*Sklop14[[#This Row],[Okvirna količina]]</f>
        <v>0</v>
      </c>
      <c r="U116" s="290"/>
    </row>
    <row r="117" spans="1:21" s="55" customFormat="1" ht="12">
      <c r="A117" s="76">
        <v>101</v>
      </c>
      <c r="B117" s="76">
        <v>2002197</v>
      </c>
      <c r="C117" s="76">
        <v>103</v>
      </c>
      <c r="D117" s="320" t="s">
        <v>206</v>
      </c>
      <c r="E117" s="140" t="s">
        <v>161</v>
      </c>
      <c r="F117" s="74" t="s">
        <v>75</v>
      </c>
      <c r="G117" s="122"/>
      <c r="H117" s="298">
        <v>300</v>
      </c>
      <c r="I117" s="321" t="s">
        <v>0</v>
      </c>
      <c r="J117" s="287"/>
      <c r="K117" s="322"/>
      <c r="L117" s="322"/>
      <c r="M117" s="293"/>
      <c r="N117" s="289"/>
      <c r="O117" s="289"/>
      <c r="P117" s="295"/>
      <c r="Q117" s="289">
        <f>+Sklop14[[#This Row],[cena/enota brez DDV v EUR]]*Sklop14[[#This Row],[Stopnja DDV (%)]]</f>
        <v>0</v>
      </c>
      <c r="R117" s="289">
        <f>+Sklop14[[#This Row],[cena/enota brez DDV v EUR]]+Sklop14[[#This Row],[Davek (EUR)]]</f>
        <v>0</v>
      </c>
      <c r="S117" s="289">
        <f>+Sklop14[[#This Row],[cena/enota brez DDV v EUR]]*Sklop14[[#This Row],[Okvirna količina]]</f>
        <v>0</v>
      </c>
      <c r="T117" s="289">
        <f>+Sklop14[[#This Row],[Končna cena/enoto mere (EUR) z DDV]]*Sklop14[[#This Row],[Okvirna količina]]</f>
        <v>0</v>
      </c>
      <c r="U117" s="290"/>
    </row>
    <row r="118" spans="1:21" s="55" customFormat="1" ht="12">
      <c r="A118" s="76">
        <v>102</v>
      </c>
      <c r="B118" s="76">
        <v>2002198</v>
      </c>
      <c r="C118" s="76">
        <v>103</v>
      </c>
      <c r="D118" s="320" t="s">
        <v>546</v>
      </c>
      <c r="E118" s="140">
        <v>1000</v>
      </c>
      <c r="F118" s="74" t="s">
        <v>75</v>
      </c>
      <c r="G118" s="122"/>
      <c r="H118" s="298">
        <v>100</v>
      </c>
      <c r="I118" s="321" t="s">
        <v>0</v>
      </c>
      <c r="J118" s="287"/>
      <c r="K118" s="322"/>
      <c r="L118" s="322"/>
      <c r="M118" s="293"/>
      <c r="N118" s="289"/>
      <c r="O118" s="289"/>
      <c r="P118" s="295"/>
      <c r="Q118" s="289">
        <f>+Sklop14[[#This Row],[cena/enota brez DDV v EUR]]*Sklop14[[#This Row],[Stopnja DDV (%)]]</f>
        <v>0</v>
      </c>
      <c r="R118" s="289">
        <f>+Sklop14[[#This Row],[cena/enota brez DDV v EUR]]+Sklop14[[#This Row],[Davek (EUR)]]</f>
        <v>0</v>
      </c>
      <c r="S118" s="289">
        <f>+Sklop14[[#This Row],[cena/enota brez DDV v EUR]]*Sklop14[[#This Row],[Okvirna količina]]</f>
        <v>0</v>
      </c>
      <c r="T118" s="289">
        <f>+Sklop14[[#This Row],[Končna cena/enoto mere (EUR) z DDV]]*Sklop14[[#This Row],[Okvirna količina]]</f>
        <v>0</v>
      </c>
      <c r="U118" s="290"/>
    </row>
    <row r="119" spans="1:21" s="55" customFormat="1" ht="12">
      <c r="A119" s="76">
        <v>103</v>
      </c>
      <c r="B119" s="76">
        <v>2002578</v>
      </c>
      <c r="C119" s="76">
        <v>103</v>
      </c>
      <c r="D119" s="320" t="s">
        <v>545</v>
      </c>
      <c r="E119" s="140">
        <v>10</v>
      </c>
      <c r="F119" s="74" t="s">
        <v>75</v>
      </c>
      <c r="G119" s="122"/>
      <c r="H119" s="298">
        <v>1500</v>
      </c>
      <c r="I119" s="321" t="s">
        <v>159</v>
      </c>
      <c r="J119" s="287"/>
      <c r="K119" s="322"/>
      <c r="L119" s="322"/>
      <c r="M119" s="293"/>
      <c r="N119" s="289"/>
      <c r="O119" s="289"/>
      <c r="P119" s="295"/>
      <c r="Q119" s="289">
        <f>+Sklop14[[#This Row],[cena/enota brez DDV v EUR]]*Sklop14[[#This Row],[Stopnja DDV (%)]]</f>
        <v>0</v>
      </c>
      <c r="R119" s="289">
        <f>+Sklop14[[#This Row],[cena/enota brez DDV v EUR]]+Sklop14[[#This Row],[Davek (EUR)]]</f>
        <v>0</v>
      </c>
      <c r="S119" s="289">
        <f>+Sklop14[[#This Row],[cena/enota brez DDV v EUR]]*Sklop14[[#This Row],[Okvirna količina]]</f>
        <v>0</v>
      </c>
      <c r="T119" s="289">
        <f>+Sklop14[[#This Row],[Končna cena/enoto mere (EUR) z DDV]]*Sklop14[[#This Row],[Okvirna količina]]</f>
        <v>0</v>
      </c>
      <c r="U119" s="290"/>
    </row>
    <row r="120" spans="1:21" s="55" customFormat="1" ht="12">
      <c r="A120" s="76">
        <v>104</v>
      </c>
      <c r="B120" s="76">
        <v>2003142</v>
      </c>
      <c r="C120" s="76">
        <v>103</v>
      </c>
      <c r="D120" s="320" t="s">
        <v>839</v>
      </c>
      <c r="E120" s="140">
        <v>10</v>
      </c>
      <c r="F120" s="74" t="s">
        <v>75</v>
      </c>
      <c r="G120" s="122"/>
      <c r="H120" s="298">
        <v>1800</v>
      </c>
      <c r="I120" s="321" t="s">
        <v>159</v>
      </c>
      <c r="J120" s="287"/>
      <c r="K120" s="322"/>
      <c r="L120" s="322"/>
      <c r="M120" s="293"/>
      <c r="N120" s="289"/>
      <c r="O120" s="289"/>
      <c r="P120" s="295"/>
      <c r="Q120" s="289">
        <f>+Sklop14[[#This Row],[cena/enota brez DDV v EUR]]*Sklop14[[#This Row],[Stopnja DDV (%)]]</f>
        <v>0</v>
      </c>
      <c r="R120" s="289">
        <f>+Sklop14[[#This Row],[cena/enota brez DDV v EUR]]+Sklop14[[#This Row],[Davek (EUR)]]</f>
        <v>0</v>
      </c>
      <c r="S120" s="289">
        <f>+Sklop14[[#This Row],[cena/enota brez DDV v EUR]]*Sklop14[[#This Row],[Okvirna količina]]</f>
        <v>0</v>
      </c>
      <c r="T120" s="289">
        <f>+Sklop14[[#This Row],[Končna cena/enoto mere (EUR) z DDV]]*Sklop14[[#This Row],[Okvirna količina]]</f>
        <v>0</v>
      </c>
      <c r="U120" s="290"/>
    </row>
    <row r="121" spans="1:21" s="55" customFormat="1" ht="12">
      <c r="A121" s="76">
        <v>105</v>
      </c>
      <c r="B121" s="76"/>
      <c r="C121" s="76">
        <v>103</v>
      </c>
      <c r="D121" s="320" t="s">
        <v>544</v>
      </c>
      <c r="E121" s="140">
        <v>10</v>
      </c>
      <c r="F121" s="74" t="s">
        <v>75</v>
      </c>
      <c r="G121" s="122"/>
      <c r="H121" s="298">
        <v>200</v>
      </c>
      <c r="I121" s="321" t="s">
        <v>159</v>
      </c>
      <c r="J121" s="287"/>
      <c r="K121" s="322"/>
      <c r="L121" s="322"/>
      <c r="M121" s="293"/>
      <c r="N121" s="289"/>
      <c r="O121" s="289"/>
      <c r="P121" s="295"/>
      <c r="Q121" s="289">
        <f>+Sklop14[[#This Row],[cena/enota brez DDV v EUR]]*Sklop14[[#This Row],[Stopnja DDV (%)]]</f>
        <v>0</v>
      </c>
      <c r="R121" s="289">
        <f>+Sklop14[[#This Row],[cena/enota brez DDV v EUR]]+Sklop14[[#This Row],[Davek (EUR)]]</f>
        <v>0</v>
      </c>
      <c r="S121" s="289">
        <f>+Sklop14[[#This Row],[cena/enota brez DDV v EUR]]*Sklop14[[#This Row],[Okvirna količina]]</f>
        <v>0</v>
      </c>
      <c r="T121" s="289">
        <f>+Sklop14[[#This Row],[Končna cena/enoto mere (EUR) z DDV]]*Sklop14[[#This Row],[Okvirna količina]]</f>
        <v>0</v>
      </c>
      <c r="U121" s="290"/>
    </row>
    <row r="122" spans="1:21" s="55" customFormat="1" ht="12">
      <c r="A122" s="76">
        <v>106</v>
      </c>
      <c r="B122" s="76">
        <v>2003534</v>
      </c>
      <c r="C122" s="76">
        <v>103</v>
      </c>
      <c r="D122" s="320" t="s">
        <v>840</v>
      </c>
      <c r="E122" s="140">
        <v>10</v>
      </c>
      <c r="F122" s="74" t="s">
        <v>75</v>
      </c>
      <c r="G122" s="122"/>
      <c r="H122" s="298">
        <v>20</v>
      </c>
      <c r="I122" s="321" t="s">
        <v>159</v>
      </c>
      <c r="J122" s="287"/>
      <c r="K122" s="322"/>
      <c r="L122" s="322"/>
      <c r="M122" s="293"/>
      <c r="N122" s="289"/>
      <c r="O122" s="289"/>
      <c r="P122" s="295"/>
      <c r="Q122" s="289">
        <f>+Sklop14[[#This Row],[cena/enota brez DDV v EUR]]*Sklop14[[#This Row],[Stopnja DDV (%)]]</f>
        <v>0</v>
      </c>
      <c r="R122" s="289">
        <f>+Sklop14[[#This Row],[cena/enota brez DDV v EUR]]+Sklop14[[#This Row],[Davek (EUR)]]</f>
        <v>0</v>
      </c>
      <c r="S122" s="289">
        <f>+Sklop14[[#This Row],[cena/enota brez DDV v EUR]]*Sklop14[[#This Row],[Okvirna količina]]</f>
        <v>0</v>
      </c>
      <c r="T122" s="289">
        <f>+Sklop14[[#This Row],[Končna cena/enoto mere (EUR) z DDV]]*Sklop14[[#This Row],[Okvirna količina]]</f>
        <v>0</v>
      </c>
      <c r="U122" s="290"/>
    </row>
    <row r="123" spans="1:21" s="55" customFormat="1" ht="12">
      <c r="A123" s="76">
        <v>107</v>
      </c>
      <c r="B123" s="76">
        <v>2003535</v>
      </c>
      <c r="C123" s="76">
        <v>103</v>
      </c>
      <c r="D123" s="320" t="s">
        <v>542</v>
      </c>
      <c r="E123" s="140">
        <v>10</v>
      </c>
      <c r="F123" s="74" t="s">
        <v>75</v>
      </c>
      <c r="G123" s="122"/>
      <c r="H123" s="298">
        <v>300</v>
      </c>
      <c r="I123" s="321" t="s">
        <v>159</v>
      </c>
      <c r="J123" s="287"/>
      <c r="K123" s="322"/>
      <c r="L123" s="322"/>
      <c r="M123" s="293"/>
      <c r="N123" s="289"/>
      <c r="O123" s="289"/>
      <c r="P123" s="295"/>
      <c r="Q123" s="289">
        <f>+Sklop14[[#This Row],[cena/enota brez DDV v EUR]]*Sklop14[[#This Row],[Stopnja DDV (%)]]</f>
        <v>0</v>
      </c>
      <c r="R123" s="289">
        <f>+Sklop14[[#This Row],[cena/enota brez DDV v EUR]]+Sklop14[[#This Row],[Davek (EUR)]]</f>
        <v>0</v>
      </c>
      <c r="S123" s="289">
        <f>+Sklop14[[#This Row],[cena/enota brez DDV v EUR]]*Sklop14[[#This Row],[Okvirna količina]]</f>
        <v>0</v>
      </c>
      <c r="T123" s="289">
        <f>+Sklop14[[#This Row],[Končna cena/enoto mere (EUR) z DDV]]*Sklop14[[#This Row],[Okvirna količina]]</f>
        <v>0</v>
      </c>
      <c r="U123" s="290"/>
    </row>
    <row r="124" spans="1:21" s="55" customFormat="1" ht="12">
      <c r="A124" s="76">
        <v>108</v>
      </c>
      <c r="B124" s="76">
        <v>2002251</v>
      </c>
      <c r="C124" s="76">
        <v>128</v>
      </c>
      <c r="D124" s="320" t="s">
        <v>543</v>
      </c>
      <c r="E124" s="140">
        <v>13</v>
      </c>
      <c r="F124" s="74" t="s">
        <v>75</v>
      </c>
      <c r="G124" s="122"/>
      <c r="H124" s="298">
        <v>3600</v>
      </c>
      <c r="I124" s="321" t="s">
        <v>159</v>
      </c>
      <c r="J124" s="287"/>
      <c r="K124" s="322"/>
      <c r="L124" s="322"/>
      <c r="M124" s="293"/>
      <c r="N124" s="289"/>
      <c r="O124" s="289"/>
      <c r="P124" s="295"/>
      <c r="Q124" s="289">
        <f>+Sklop14[[#This Row],[cena/enota brez DDV v EUR]]*Sklop14[[#This Row],[Stopnja DDV (%)]]</f>
        <v>0</v>
      </c>
      <c r="R124" s="289">
        <f>+Sklop14[[#This Row],[cena/enota brez DDV v EUR]]+Sklop14[[#This Row],[Davek (EUR)]]</f>
        <v>0</v>
      </c>
      <c r="S124" s="289">
        <f>+Sklop14[[#This Row],[cena/enota brez DDV v EUR]]*Sklop14[[#This Row],[Okvirna količina]]</f>
        <v>0</v>
      </c>
      <c r="T124" s="289">
        <f>+Sklop14[[#This Row],[Končna cena/enoto mere (EUR) z DDV]]*Sklop14[[#This Row],[Okvirna količina]]</f>
        <v>0</v>
      </c>
      <c r="U124" s="290"/>
    </row>
    <row r="125" spans="1:21" s="55" customFormat="1" ht="12">
      <c r="A125" s="76">
        <v>109</v>
      </c>
      <c r="B125" s="76">
        <v>2002524</v>
      </c>
      <c r="C125" s="76">
        <v>128</v>
      </c>
      <c r="D125" s="320" t="s">
        <v>841</v>
      </c>
      <c r="E125" s="140" t="s">
        <v>403</v>
      </c>
      <c r="F125" s="74" t="s">
        <v>75</v>
      </c>
      <c r="G125" s="122"/>
      <c r="H125" s="298">
        <v>70</v>
      </c>
      <c r="I125" s="321" t="s">
        <v>0</v>
      </c>
      <c r="J125" s="287"/>
      <c r="K125" s="322"/>
      <c r="L125" s="322"/>
      <c r="M125" s="293"/>
      <c r="N125" s="289"/>
      <c r="O125" s="289"/>
      <c r="P125" s="295"/>
      <c r="Q125" s="289">
        <f>+Sklop14[[#This Row],[cena/enota brez DDV v EUR]]*Sklop14[[#This Row],[Stopnja DDV (%)]]</f>
        <v>0</v>
      </c>
      <c r="R125" s="289">
        <f>+Sklop14[[#This Row],[cena/enota brez DDV v EUR]]+Sklop14[[#This Row],[Davek (EUR)]]</f>
        <v>0</v>
      </c>
      <c r="S125" s="289">
        <f>+Sklop14[[#This Row],[cena/enota brez DDV v EUR]]*Sklop14[[#This Row],[Okvirna količina]]</f>
        <v>0</v>
      </c>
      <c r="T125" s="289">
        <f>+Sklop14[[#This Row],[Končna cena/enoto mere (EUR) z DDV]]*Sklop14[[#This Row],[Okvirna količina]]</f>
        <v>0</v>
      </c>
      <c r="U125" s="290"/>
    </row>
    <row r="126" spans="1:21" s="55" customFormat="1" ht="12">
      <c r="A126" s="76">
        <v>110</v>
      </c>
      <c r="B126" s="76">
        <v>2002187</v>
      </c>
      <c r="C126" s="76">
        <v>128</v>
      </c>
      <c r="D126" s="320" t="s">
        <v>540</v>
      </c>
      <c r="E126" s="140">
        <v>1000</v>
      </c>
      <c r="F126" s="74" t="s">
        <v>75</v>
      </c>
      <c r="G126" s="122"/>
      <c r="H126" s="298">
        <v>50</v>
      </c>
      <c r="I126" s="321" t="s">
        <v>0</v>
      </c>
      <c r="J126" s="287"/>
      <c r="K126" s="322"/>
      <c r="L126" s="322"/>
      <c r="M126" s="293"/>
      <c r="N126" s="289"/>
      <c r="O126" s="289"/>
      <c r="P126" s="295"/>
      <c r="Q126" s="289">
        <f>+Sklop14[[#This Row],[cena/enota brez DDV v EUR]]*Sklop14[[#This Row],[Stopnja DDV (%)]]</f>
        <v>0</v>
      </c>
      <c r="R126" s="289">
        <f>+Sklop14[[#This Row],[cena/enota brez DDV v EUR]]+Sklop14[[#This Row],[Davek (EUR)]]</f>
        <v>0</v>
      </c>
      <c r="S126" s="289">
        <f>+Sklop14[[#This Row],[cena/enota brez DDV v EUR]]*Sklop14[[#This Row],[Okvirna količina]]</f>
        <v>0</v>
      </c>
      <c r="T126" s="289">
        <f>+Sklop14[[#This Row],[Končna cena/enoto mere (EUR) z DDV]]*Sklop14[[#This Row],[Okvirna količina]]</f>
        <v>0</v>
      </c>
      <c r="U126" s="290"/>
    </row>
    <row r="127" spans="1:21" s="55" customFormat="1" ht="12">
      <c r="A127" s="76">
        <v>111</v>
      </c>
      <c r="B127" s="76"/>
      <c r="C127" s="76">
        <v>128</v>
      </c>
      <c r="D127" s="320" t="s">
        <v>539</v>
      </c>
      <c r="E127" s="140">
        <v>1000</v>
      </c>
      <c r="F127" s="74" t="s">
        <v>75</v>
      </c>
      <c r="G127" s="122"/>
      <c r="H127" s="298">
        <v>50</v>
      </c>
      <c r="I127" s="321" t="s">
        <v>0</v>
      </c>
      <c r="J127" s="287"/>
      <c r="K127" s="322"/>
      <c r="L127" s="322"/>
      <c r="M127" s="293"/>
      <c r="N127" s="289"/>
      <c r="O127" s="289"/>
      <c r="P127" s="295"/>
      <c r="Q127" s="289">
        <f>+Sklop14[[#This Row],[cena/enota brez DDV v EUR]]*Sklop14[[#This Row],[Stopnja DDV (%)]]</f>
        <v>0</v>
      </c>
      <c r="R127" s="289">
        <f>+Sklop14[[#This Row],[cena/enota brez DDV v EUR]]+Sklop14[[#This Row],[Davek (EUR)]]</f>
        <v>0</v>
      </c>
      <c r="S127" s="289">
        <f>+Sklop14[[#This Row],[cena/enota brez DDV v EUR]]*Sklop14[[#This Row],[Okvirna količina]]</f>
        <v>0</v>
      </c>
      <c r="T127" s="289">
        <f>+Sklop14[[#This Row],[Končna cena/enoto mere (EUR) z DDV]]*Sklop14[[#This Row],[Okvirna količina]]</f>
        <v>0</v>
      </c>
      <c r="U127" s="290"/>
    </row>
    <row r="128" spans="1:21" s="55" customFormat="1" ht="24">
      <c r="A128" s="76">
        <v>112</v>
      </c>
      <c r="B128" s="76"/>
      <c r="C128" s="76">
        <v>128</v>
      </c>
      <c r="D128" s="320" t="s">
        <v>541</v>
      </c>
      <c r="E128" s="140">
        <v>1000</v>
      </c>
      <c r="F128" s="74" t="s">
        <v>75</v>
      </c>
      <c r="G128" s="122"/>
      <c r="H128" s="298">
        <v>30</v>
      </c>
      <c r="I128" s="321" t="s">
        <v>0</v>
      </c>
      <c r="J128" s="287"/>
      <c r="K128" s="322"/>
      <c r="L128" s="322"/>
      <c r="M128" s="293"/>
      <c r="N128" s="289"/>
      <c r="O128" s="289"/>
      <c r="P128" s="295"/>
      <c r="Q128" s="289">
        <f>+Sklop14[[#This Row],[cena/enota brez DDV v EUR]]*Sklop14[[#This Row],[Stopnja DDV (%)]]</f>
        <v>0</v>
      </c>
      <c r="R128" s="289">
        <f>+Sklop14[[#This Row],[cena/enota brez DDV v EUR]]+Sklop14[[#This Row],[Davek (EUR)]]</f>
        <v>0</v>
      </c>
      <c r="S128" s="289">
        <f>+Sklop14[[#This Row],[cena/enota brez DDV v EUR]]*Sklop14[[#This Row],[Okvirna količina]]</f>
        <v>0</v>
      </c>
      <c r="T128" s="289">
        <f>+Sklop14[[#This Row],[Končna cena/enoto mere (EUR) z DDV]]*Sklop14[[#This Row],[Okvirna količina]]</f>
        <v>0</v>
      </c>
      <c r="U128" s="290"/>
    </row>
    <row r="129" spans="1:21" s="55" customFormat="1" ht="12">
      <c r="A129" s="76">
        <v>113</v>
      </c>
      <c r="B129" s="76"/>
      <c r="C129" s="76">
        <v>128</v>
      </c>
      <c r="D129" s="320" t="s">
        <v>540</v>
      </c>
      <c r="E129" s="140" t="s">
        <v>528</v>
      </c>
      <c r="F129" s="74" t="s">
        <v>75</v>
      </c>
      <c r="G129" s="122"/>
      <c r="H129" s="298">
        <v>10</v>
      </c>
      <c r="I129" s="321" t="s">
        <v>0</v>
      </c>
      <c r="J129" s="287"/>
      <c r="K129" s="322"/>
      <c r="L129" s="322"/>
      <c r="M129" s="293"/>
      <c r="N129" s="289"/>
      <c r="O129" s="289"/>
      <c r="P129" s="295"/>
      <c r="Q129" s="289">
        <f>+Sklop14[[#This Row],[cena/enota brez DDV v EUR]]*Sklop14[[#This Row],[Stopnja DDV (%)]]</f>
        <v>0</v>
      </c>
      <c r="R129" s="289">
        <f>+Sklop14[[#This Row],[cena/enota brez DDV v EUR]]+Sklop14[[#This Row],[Davek (EUR)]]</f>
        <v>0</v>
      </c>
      <c r="S129" s="289">
        <f>+Sklop14[[#This Row],[cena/enota brez DDV v EUR]]*Sklop14[[#This Row],[Okvirna količina]]</f>
        <v>0</v>
      </c>
      <c r="T129" s="289">
        <f>+Sklop14[[#This Row],[Končna cena/enoto mere (EUR) z DDV]]*Sklop14[[#This Row],[Okvirna količina]]</f>
        <v>0</v>
      </c>
      <c r="U129" s="290"/>
    </row>
    <row r="130" spans="1:21" s="55" customFormat="1" ht="12">
      <c r="A130" s="76">
        <v>114</v>
      </c>
      <c r="B130" s="76"/>
      <c r="C130" s="76">
        <v>128</v>
      </c>
      <c r="D130" s="320" t="s">
        <v>539</v>
      </c>
      <c r="E130" s="140" t="s">
        <v>528</v>
      </c>
      <c r="F130" s="74" t="s">
        <v>75</v>
      </c>
      <c r="G130" s="122"/>
      <c r="H130" s="298">
        <v>10</v>
      </c>
      <c r="I130" s="321" t="s">
        <v>0</v>
      </c>
      <c r="J130" s="287"/>
      <c r="K130" s="322"/>
      <c r="L130" s="322"/>
      <c r="M130" s="293"/>
      <c r="N130" s="289"/>
      <c r="O130" s="289"/>
      <c r="P130" s="295"/>
      <c r="Q130" s="289">
        <f>+Sklop14[[#This Row],[cena/enota brez DDV v EUR]]*Sklop14[[#This Row],[Stopnja DDV (%)]]</f>
        <v>0</v>
      </c>
      <c r="R130" s="289">
        <f>+Sklop14[[#This Row],[cena/enota brez DDV v EUR]]+Sklop14[[#This Row],[Davek (EUR)]]</f>
        <v>0</v>
      </c>
      <c r="S130" s="289">
        <f>+Sklop14[[#This Row],[cena/enota brez DDV v EUR]]*Sklop14[[#This Row],[Okvirna količina]]</f>
        <v>0</v>
      </c>
      <c r="T130" s="289">
        <f>+Sklop14[[#This Row],[Končna cena/enoto mere (EUR) z DDV]]*Sklop14[[#This Row],[Okvirna količina]]</f>
        <v>0</v>
      </c>
      <c r="U130" s="290"/>
    </row>
    <row r="131" spans="1:21" s="55" customFormat="1" ht="24">
      <c r="A131" s="76">
        <v>115</v>
      </c>
      <c r="B131" s="76"/>
      <c r="C131" s="76">
        <v>128</v>
      </c>
      <c r="D131" s="320" t="s">
        <v>538</v>
      </c>
      <c r="E131" s="140" t="s">
        <v>528</v>
      </c>
      <c r="F131" s="74" t="s">
        <v>75</v>
      </c>
      <c r="G131" s="122"/>
      <c r="H131" s="298">
        <v>10</v>
      </c>
      <c r="I131" s="321" t="s">
        <v>0</v>
      </c>
      <c r="J131" s="287"/>
      <c r="K131" s="322"/>
      <c r="L131" s="322"/>
      <c r="M131" s="293"/>
      <c r="N131" s="289"/>
      <c r="O131" s="289"/>
      <c r="P131" s="295"/>
      <c r="Q131" s="289">
        <f>+Sklop14[[#This Row],[cena/enota brez DDV v EUR]]*Sklop14[[#This Row],[Stopnja DDV (%)]]</f>
        <v>0</v>
      </c>
      <c r="R131" s="289">
        <f>+Sklop14[[#This Row],[cena/enota brez DDV v EUR]]+Sklop14[[#This Row],[Davek (EUR)]]</f>
        <v>0</v>
      </c>
      <c r="S131" s="289">
        <f>+Sklop14[[#This Row],[cena/enota brez DDV v EUR]]*Sklop14[[#This Row],[Okvirna količina]]</f>
        <v>0</v>
      </c>
      <c r="T131" s="289">
        <f>+Sklop14[[#This Row],[Končna cena/enoto mere (EUR) z DDV]]*Sklop14[[#This Row],[Okvirna količina]]</f>
        <v>0</v>
      </c>
      <c r="U131" s="290"/>
    </row>
    <row r="132" spans="1:21" s="55" customFormat="1" ht="12">
      <c r="A132" s="76">
        <v>116</v>
      </c>
      <c r="B132" s="76">
        <v>2002350</v>
      </c>
      <c r="C132" s="76">
        <v>103</v>
      </c>
      <c r="D132" s="320" t="s">
        <v>537</v>
      </c>
      <c r="E132" s="140" t="s">
        <v>161</v>
      </c>
      <c r="F132" s="74" t="s">
        <v>75</v>
      </c>
      <c r="G132" s="122"/>
      <c r="H132" s="298">
        <v>40</v>
      </c>
      <c r="I132" s="321" t="s">
        <v>0</v>
      </c>
      <c r="J132" s="287"/>
      <c r="K132" s="322"/>
      <c r="L132" s="322"/>
      <c r="M132" s="293"/>
      <c r="N132" s="289"/>
      <c r="O132" s="289"/>
      <c r="P132" s="295"/>
      <c r="Q132" s="289">
        <f>+Sklop14[[#This Row],[cena/enota brez DDV v EUR]]*Sklop14[[#This Row],[Stopnja DDV (%)]]</f>
        <v>0</v>
      </c>
      <c r="R132" s="289">
        <f>+Sklop14[[#This Row],[cena/enota brez DDV v EUR]]+Sklop14[[#This Row],[Davek (EUR)]]</f>
        <v>0</v>
      </c>
      <c r="S132" s="289">
        <f>+Sklop14[[#This Row],[cena/enota brez DDV v EUR]]*Sklop14[[#This Row],[Okvirna količina]]</f>
        <v>0</v>
      </c>
      <c r="T132" s="289">
        <f>+Sklop14[[#This Row],[Končna cena/enoto mere (EUR) z DDV]]*Sklop14[[#This Row],[Okvirna količina]]</f>
        <v>0</v>
      </c>
      <c r="U132" s="290"/>
    </row>
    <row r="133" spans="1:21" s="55" customFormat="1" ht="12">
      <c r="A133" s="76">
        <v>117</v>
      </c>
      <c r="B133" s="76"/>
      <c r="C133" s="76">
        <v>103</v>
      </c>
      <c r="D133" s="320" t="s">
        <v>536</v>
      </c>
      <c r="E133" s="140" t="s">
        <v>403</v>
      </c>
      <c r="F133" s="74" t="s">
        <v>75</v>
      </c>
      <c r="G133" s="122"/>
      <c r="H133" s="298">
        <v>5</v>
      </c>
      <c r="I133" s="321" t="s">
        <v>0</v>
      </c>
      <c r="J133" s="287"/>
      <c r="K133" s="322"/>
      <c r="L133" s="322"/>
      <c r="M133" s="293"/>
      <c r="N133" s="289"/>
      <c r="O133" s="289"/>
      <c r="P133" s="295"/>
      <c r="Q133" s="289">
        <f>+Sklop14[[#This Row],[cena/enota brez DDV v EUR]]*Sklop14[[#This Row],[Stopnja DDV (%)]]</f>
        <v>0</v>
      </c>
      <c r="R133" s="289">
        <f>+Sklop14[[#This Row],[cena/enota brez DDV v EUR]]+Sklop14[[#This Row],[Davek (EUR)]]</f>
        <v>0</v>
      </c>
      <c r="S133" s="289">
        <f>+Sklop14[[#This Row],[cena/enota brez DDV v EUR]]*Sklop14[[#This Row],[Okvirna količina]]</f>
        <v>0</v>
      </c>
      <c r="T133" s="289">
        <f>+Sklop14[[#This Row],[Končna cena/enoto mere (EUR) z DDV]]*Sklop14[[#This Row],[Okvirna količina]]</f>
        <v>0</v>
      </c>
      <c r="U133" s="290"/>
    </row>
    <row r="134" spans="1:21" s="55" customFormat="1" ht="12">
      <c r="A134" s="76">
        <v>118</v>
      </c>
      <c r="B134" s="76">
        <v>2003133</v>
      </c>
      <c r="C134" s="76">
        <v>122</v>
      </c>
      <c r="D134" s="320" t="s">
        <v>503</v>
      </c>
      <c r="E134" s="140">
        <v>1000</v>
      </c>
      <c r="F134" s="74" t="s">
        <v>75</v>
      </c>
      <c r="G134" s="122"/>
      <c r="H134" s="298">
        <v>5</v>
      </c>
      <c r="I134" s="321" t="s">
        <v>0</v>
      </c>
      <c r="J134" s="287"/>
      <c r="K134" s="322"/>
      <c r="L134" s="322"/>
      <c r="M134" s="293"/>
      <c r="N134" s="289"/>
      <c r="O134" s="289"/>
      <c r="P134" s="295"/>
      <c r="Q134" s="289">
        <f>+Sklop14[[#This Row],[cena/enota brez DDV v EUR]]*Sklop14[[#This Row],[Stopnja DDV (%)]]</f>
        <v>0</v>
      </c>
      <c r="R134" s="289">
        <f>+Sklop14[[#This Row],[cena/enota brez DDV v EUR]]+Sklop14[[#This Row],[Davek (EUR)]]</f>
        <v>0</v>
      </c>
      <c r="S134" s="289">
        <f>+Sklop14[[#This Row],[cena/enota brez DDV v EUR]]*Sklop14[[#This Row],[Okvirna količina]]</f>
        <v>0</v>
      </c>
      <c r="T134" s="289">
        <f>+Sklop14[[#This Row],[Končna cena/enoto mere (EUR) z DDV]]*Sklop14[[#This Row],[Okvirna količina]]</f>
        <v>0</v>
      </c>
      <c r="U134" s="290"/>
    </row>
    <row r="135" spans="1:21" s="55" customFormat="1" ht="12">
      <c r="A135" s="76">
        <v>119</v>
      </c>
      <c r="B135" s="76"/>
      <c r="C135" s="76">
        <v>122</v>
      </c>
      <c r="D135" s="320" t="s">
        <v>504</v>
      </c>
      <c r="E135" s="140">
        <v>1000</v>
      </c>
      <c r="F135" s="74" t="s">
        <v>75</v>
      </c>
      <c r="G135" s="122"/>
      <c r="H135" s="298">
        <v>5</v>
      </c>
      <c r="I135" s="321" t="s">
        <v>0</v>
      </c>
      <c r="J135" s="287"/>
      <c r="K135" s="322"/>
      <c r="L135" s="322"/>
      <c r="M135" s="293"/>
      <c r="N135" s="289"/>
      <c r="O135" s="289"/>
      <c r="P135" s="295"/>
      <c r="Q135" s="289">
        <f>+Sklop14[[#This Row],[cena/enota brez DDV v EUR]]*Sklop14[[#This Row],[Stopnja DDV (%)]]</f>
        <v>0</v>
      </c>
      <c r="R135" s="289">
        <f>+Sklop14[[#This Row],[cena/enota brez DDV v EUR]]+Sklop14[[#This Row],[Davek (EUR)]]</f>
        <v>0</v>
      </c>
      <c r="S135" s="289">
        <f>+Sklop14[[#This Row],[cena/enota brez DDV v EUR]]*Sklop14[[#This Row],[Okvirna količina]]</f>
        <v>0</v>
      </c>
      <c r="T135" s="289">
        <f>+Sklop14[[#This Row],[Končna cena/enoto mere (EUR) z DDV]]*Sklop14[[#This Row],[Okvirna količina]]</f>
        <v>0</v>
      </c>
      <c r="U135" s="290"/>
    </row>
    <row r="136" spans="1:21" s="55" customFormat="1" ht="12">
      <c r="A136" s="76">
        <v>120</v>
      </c>
      <c r="B136" s="76"/>
      <c r="C136" s="76">
        <v>122</v>
      </c>
      <c r="D136" s="320" t="s">
        <v>505</v>
      </c>
      <c r="E136" s="140">
        <v>1000</v>
      </c>
      <c r="F136" s="74" t="s">
        <v>75</v>
      </c>
      <c r="G136" s="122"/>
      <c r="H136" s="298">
        <v>5</v>
      </c>
      <c r="I136" s="321" t="s">
        <v>0</v>
      </c>
      <c r="J136" s="287"/>
      <c r="K136" s="322"/>
      <c r="L136" s="322"/>
      <c r="M136" s="293"/>
      <c r="N136" s="289"/>
      <c r="O136" s="289"/>
      <c r="P136" s="295"/>
      <c r="Q136" s="289">
        <f>+Sklop14[[#This Row],[cena/enota brez DDV v EUR]]*Sklop14[[#This Row],[Stopnja DDV (%)]]</f>
        <v>0</v>
      </c>
      <c r="R136" s="289">
        <f>+Sklop14[[#This Row],[cena/enota brez DDV v EUR]]+Sklop14[[#This Row],[Davek (EUR)]]</f>
        <v>0</v>
      </c>
      <c r="S136" s="289">
        <f>+Sklop14[[#This Row],[cena/enota brez DDV v EUR]]*Sklop14[[#This Row],[Okvirna količina]]</f>
        <v>0</v>
      </c>
      <c r="T136" s="289">
        <f>+Sklop14[[#This Row],[Končna cena/enoto mere (EUR) z DDV]]*Sklop14[[#This Row],[Okvirna količina]]</f>
        <v>0</v>
      </c>
      <c r="U136" s="290"/>
    </row>
    <row r="137" spans="1:21" s="55" customFormat="1" ht="12">
      <c r="A137" s="76">
        <v>121</v>
      </c>
      <c r="B137" s="76">
        <v>2003135</v>
      </c>
      <c r="C137" s="76">
        <v>122</v>
      </c>
      <c r="D137" s="181" t="s">
        <v>506</v>
      </c>
      <c r="E137" s="150">
        <v>1000</v>
      </c>
      <c r="F137" s="74" t="s">
        <v>75</v>
      </c>
      <c r="G137" s="122"/>
      <c r="H137" s="171">
        <v>5</v>
      </c>
      <c r="I137" s="221" t="s">
        <v>0</v>
      </c>
      <c r="J137" s="172"/>
      <c r="K137" s="182"/>
      <c r="L137" s="182"/>
      <c r="M137" s="183"/>
      <c r="N137" s="162"/>
      <c r="O137" s="162"/>
      <c r="P137" s="161"/>
      <c r="Q137" s="162">
        <f>+Sklop14[[#This Row],[cena/enota brez DDV v EUR]]*Sklop14[[#This Row],[Stopnja DDV (%)]]</f>
        <v>0</v>
      </c>
      <c r="R137" s="162">
        <f>+Sklop14[[#This Row],[cena/enota brez DDV v EUR]]+Sklop14[[#This Row],[Davek (EUR)]]</f>
        <v>0</v>
      </c>
      <c r="S137" s="162">
        <f>+Sklop14[[#This Row],[cena/enota brez DDV v EUR]]*Sklop14[[#This Row],[Okvirna količina]]</f>
        <v>0</v>
      </c>
      <c r="T137" s="162">
        <f>+Sklop14[[#This Row],[Končna cena/enoto mere (EUR) z DDV]]*Sklop14[[#This Row],[Okvirna količina]]</f>
        <v>0</v>
      </c>
      <c r="U137" s="184"/>
    </row>
    <row r="138" spans="1:21" s="55" customFormat="1" ht="12">
      <c r="A138" s="76">
        <v>122</v>
      </c>
      <c r="B138" s="76">
        <v>2003545</v>
      </c>
      <c r="C138" s="76">
        <v>122</v>
      </c>
      <c r="D138" s="181" t="s">
        <v>507</v>
      </c>
      <c r="E138" s="150">
        <v>1000</v>
      </c>
      <c r="F138" s="74" t="s">
        <v>75</v>
      </c>
      <c r="G138" s="122"/>
      <c r="H138" s="171">
        <v>5</v>
      </c>
      <c r="I138" s="221" t="s">
        <v>0</v>
      </c>
      <c r="J138" s="172"/>
      <c r="K138" s="182"/>
      <c r="L138" s="182"/>
      <c r="M138" s="183"/>
      <c r="N138" s="162"/>
      <c r="O138" s="162"/>
      <c r="P138" s="161"/>
      <c r="Q138" s="162">
        <f>+Sklop14[[#This Row],[cena/enota brez DDV v EUR]]*Sklop14[[#This Row],[Stopnja DDV (%)]]</f>
        <v>0</v>
      </c>
      <c r="R138" s="162">
        <f>+Sklop14[[#This Row],[cena/enota brez DDV v EUR]]+Sklop14[[#This Row],[Davek (EUR)]]</f>
        <v>0</v>
      </c>
      <c r="S138" s="162">
        <f>+Sklop14[[#This Row],[cena/enota brez DDV v EUR]]*Sklop14[[#This Row],[Okvirna količina]]</f>
        <v>0</v>
      </c>
      <c r="T138" s="162">
        <f>+Sklop14[[#This Row],[Končna cena/enoto mere (EUR) z DDV]]*Sklop14[[#This Row],[Okvirna količina]]</f>
        <v>0</v>
      </c>
      <c r="U138" s="184"/>
    </row>
    <row r="139" spans="1:21" s="55" customFormat="1" ht="24">
      <c r="A139" s="76">
        <v>123</v>
      </c>
      <c r="B139" s="76"/>
      <c r="C139" s="76">
        <v>141</v>
      </c>
      <c r="D139" s="181" t="s">
        <v>842</v>
      </c>
      <c r="E139" s="150" t="s">
        <v>161</v>
      </c>
      <c r="F139" s="74" t="s">
        <v>75</v>
      </c>
      <c r="G139" s="122"/>
      <c r="H139" s="171">
        <v>200</v>
      </c>
      <c r="I139" s="221" t="s">
        <v>0</v>
      </c>
      <c r="J139" s="172"/>
      <c r="K139" s="182"/>
      <c r="L139" s="182"/>
      <c r="M139" s="183"/>
      <c r="N139" s="162"/>
      <c r="O139" s="162"/>
      <c r="P139" s="161"/>
      <c r="Q139" s="162">
        <f>+Sklop14[[#This Row],[cena/enota brez DDV v EUR]]*Sklop14[[#This Row],[Stopnja DDV (%)]]</f>
        <v>0</v>
      </c>
      <c r="R139" s="162">
        <f>+Sklop14[[#This Row],[cena/enota brez DDV v EUR]]+Sklop14[[#This Row],[Davek (EUR)]]</f>
        <v>0</v>
      </c>
      <c r="S139" s="162">
        <f>+Sklop14[[#This Row],[cena/enota brez DDV v EUR]]*Sklop14[[#This Row],[Okvirna količina]]</f>
        <v>0</v>
      </c>
      <c r="T139" s="162">
        <f>+Sklop14[[#This Row],[Končna cena/enoto mere (EUR) z DDV]]*Sklop14[[#This Row],[Okvirna količina]]</f>
        <v>0</v>
      </c>
      <c r="U139" s="184"/>
    </row>
    <row r="140" spans="1:21" s="55" customFormat="1" ht="24">
      <c r="A140" s="76">
        <v>124</v>
      </c>
      <c r="B140" s="76">
        <v>2002470</v>
      </c>
      <c r="C140" s="76">
        <v>141</v>
      </c>
      <c r="D140" s="181" t="s">
        <v>843</v>
      </c>
      <c r="E140" s="150" t="s">
        <v>161</v>
      </c>
      <c r="F140" s="74" t="s">
        <v>75</v>
      </c>
      <c r="G140" s="122"/>
      <c r="H140" s="171">
        <v>50</v>
      </c>
      <c r="I140" s="221" t="s">
        <v>0</v>
      </c>
      <c r="J140" s="172"/>
      <c r="K140" s="182"/>
      <c r="L140" s="182"/>
      <c r="M140" s="183"/>
      <c r="N140" s="162"/>
      <c r="O140" s="162"/>
      <c r="P140" s="161"/>
      <c r="Q140" s="162">
        <f>+Sklop14[[#This Row],[cena/enota brez DDV v EUR]]*Sklop14[[#This Row],[Stopnja DDV (%)]]</f>
        <v>0</v>
      </c>
      <c r="R140" s="162">
        <f>+Sklop14[[#This Row],[cena/enota brez DDV v EUR]]+Sklop14[[#This Row],[Davek (EUR)]]</f>
        <v>0</v>
      </c>
      <c r="S140" s="162">
        <f>+Sklop14[[#This Row],[cena/enota brez DDV v EUR]]*Sklop14[[#This Row],[Okvirna količina]]</f>
        <v>0</v>
      </c>
      <c r="T140" s="162">
        <f>+Sklop14[[#This Row],[Končna cena/enoto mere (EUR) z DDV]]*Sklop14[[#This Row],[Okvirna količina]]</f>
        <v>0</v>
      </c>
      <c r="U140" s="184"/>
    </row>
    <row r="141" spans="1:21" s="55" customFormat="1" ht="12">
      <c r="A141" s="76">
        <v>125</v>
      </c>
      <c r="B141" s="76">
        <v>2002207</v>
      </c>
      <c r="C141" s="76">
        <v>113</v>
      </c>
      <c r="D141" s="181" t="s">
        <v>643</v>
      </c>
      <c r="E141" s="150">
        <v>1</v>
      </c>
      <c r="F141" s="74" t="s">
        <v>40</v>
      </c>
      <c r="G141" s="122"/>
      <c r="H141" s="171">
        <v>50</v>
      </c>
      <c r="I141" s="221" t="s">
        <v>40</v>
      </c>
      <c r="J141" s="172"/>
      <c r="K141" s="182"/>
      <c r="L141" s="182"/>
      <c r="M141" s="183"/>
      <c r="N141" s="162"/>
      <c r="O141" s="162"/>
      <c r="P141" s="161"/>
      <c r="Q141" s="162">
        <f>+Sklop14[[#This Row],[cena/enota brez DDV v EUR]]*Sklop14[[#This Row],[Stopnja DDV (%)]]</f>
        <v>0</v>
      </c>
      <c r="R141" s="162">
        <f>+Sklop14[[#This Row],[cena/enota brez DDV v EUR]]+Sklop14[[#This Row],[Davek (EUR)]]</f>
        <v>0</v>
      </c>
      <c r="S141" s="162">
        <f>+Sklop14[[#This Row],[cena/enota brez DDV v EUR]]*Sklop14[[#This Row],[Okvirna količina]]</f>
        <v>0</v>
      </c>
      <c r="T141" s="162">
        <f>+Sklop14[[#This Row],[Končna cena/enoto mere (EUR) z DDV]]*Sklop14[[#This Row],[Okvirna količina]]</f>
        <v>0</v>
      </c>
      <c r="U141" s="184"/>
    </row>
    <row r="142" spans="1:21" s="55" customFormat="1" ht="12">
      <c r="A142" s="76">
        <v>126</v>
      </c>
      <c r="B142" s="76">
        <v>2002208</v>
      </c>
      <c r="C142" s="76">
        <v>113</v>
      </c>
      <c r="D142" s="181" t="s">
        <v>844</v>
      </c>
      <c r="E142" s="150">
        <v>1</v>
      </c>
      <c r="F142" s="74" t="s">
        <v>40</v>
      </c>
      <c r="G142" s="122"/>
      <c r="H142" s="171">
        <v>300</v>
      </c>
      <c r="I142" s="221" t="s">
        <v>40</v>
      </c>
      <c r="J142" s="172"/>
      <c r="K142" s="182"/>
      <c r="L142" s="182"/>
      <c r="M142" s="183"/>
      <c r="N142" s="162"/>
      <c r="O142" s="162"/>
      <c r="P142" s="161"/>
      <c r="Q142" s="162">
        <f>+Sklop14[[#This Row],[cena/enota brez DDV v EUR]]*Sklop14[[#This Row],[Stopnja DDV (%)]]</f>
        <v>0</v>
      </c>
      <c r="R142" s="162">
        <f>+Sklop14[[#This Row],[cena/enota brez DDV v EUR]]+Sklop14[[#This Row],[Davek (EUR)]]</f>
        <v>0</v>
      </c>
      <c r="S142" s="162">
        <f>+Sklop14[[#This Row],[cena/enota brez DDV v EUR]]*Sklop14[[#This Row],[Okvirna količina]]</f>
        <v>0</v>
      </c>
      <c r="T142" s="162">
        <f>+Sklop14[[#This Row],[Končna cena/enoto mere (EUR) z DDV]]*Sklop14[[#This Row],[Okvirna količina]]</f>
        <v>0</v>
      </c>
      <c r="U142" s="184"/>
    </row>
    <row r="143" spans="1:21" s="55" customFormat="1" ht="12">
      <c r="A143" s="76">
        <v>127</v>
      </c>
      <c r="B143" s="76"/>
      <c r="C143" s="76">
        <v>113</v>
      </c>
      <c r="D143" s="181" t="s">
        <v>845</v>
      </c>
      <c r="E143" s="150">
        <v>1</v>
      </c>
      <c r="F143" s="74" t="s">
        <v>40</v>
      </c>
      <c r="G143" s="122"/>
      <c r="H143" s="171">
        <v>20</v>
      </c>
      <c r="I143" s="221" t="s">
        <v>40</v>
      </c>
      <c r="J143" s="172"/>
      <c r="K143" s="182"/>
      <c r="L143" s="182"/>
      <c r="M143" s="183"/>
      <c r="N143" s="162"/>
      <c r="O143" s="162"/>
      <c r="P143" s="161"/>
      <c r="Q143" s="162">
        <f>+Sklop14[[#This Row],[cena/enota brez DDV v EUR]]*Sklop14[[#This Row],[Stopnja DDV (%)]]</f>
        <v>0</v>
      </c>
      <c r="R143" s="162">
        <f>+Sklop14[[#This Row],[cena/enota brez DDV v EUR]]+Sklop14[[#This Row],[Davek (EUR)]]</f>
        <v>0</v>
      </c>
      <c r="S143" s="162">
        <f>+Sklop14[[#This Row],[cena/enota brez DDV v EUR]]*Sklop14[[#This Row],[Okvirna količina]]</f>
        <v>0</v>
      </c>
      <c r="T143" s="162">
        <f>+Sklop14[[#This Row],[Končna cena/enoto mere (EUR) z DDV]]*Sklop14[[#This Row],[Okvirna količina]]</f>
        <v>0</v>
      </c>
      <c r="U143" s="184"/>
    </row>
    <row r="144" spans="1:21" s="55" customFormat="1" ht="12">
      <c r="A144" s="76">
        <v>128</v>
      </c>
      <c r="B144" s="76">
        <v>2002171</v>
      </c>
      <c r="C144" s="76">
        <v>106</v>
      </c>
      <c r="D144" s="181" t="s">
        <v>207</v>
      </c>
      <c r="E144" s="150" t="s">
        <v>529</v>
      </c>
      <c r="F144" s="74" t="s">
        <v>75</v>
      </c>
      <c r="G144" s="122"/>
      <c r="H144" s="171">
        <v>50</v>
      </c>
      <c r="I144" s="221" t="s">
        <v>0</v>
      </c>
      <c r="J144" s="172"/>
      <c r="K144" s="182"/>
      <c r="L144" s="182"/>
      <c r="M144" s="183"/>
      <c r="N144" s="162"/>
      <c r="O144" s="162"/>
      <c r="P144" s="161"/>
      <c r="Q144" s="162">
        <f>+Sklop14[[#This Row],[cena/enota brez DDV v EUR]]*Sklop14[[#This Row],[Stopnja DDV (%)]]</f>
        <v>0</v>
      </c>
      <c r="R144" s="162">
        <f>+Sklop14[[#This Row],[cena/enota brez DDV v EUR]]+Sklop14[[#This Row],[Davek (EUR)]]</f>
        <v>0</v>
      </c>
      <c r="S144" s="162">
        <f>+Sklop14[[#This Row],[cena/enota brez DDV v EUR]]*Sklop14[[#This Row],[Okvirna količina]]</f>
        <v>0</v>
      </c>
      <c r="T144" s="162">
        <f>+Sklop14[[#This Row],[Končna cena/enoto mere (EUR) z DDV]]*Sklop14[[#This Row],[Okvirna količina]]</f>
        <v>0</v>
      </c>
      <c r="U144" s="184"/>
    </row>
    <row r="145" spans="1:21" s="55" customFormat="1" ht="12">
      <c r="A145" s="76">
        <v>129</v>
      </c>
      <c r="B145" s="76">
        <v>2003376</v>
      </c>
      <c r="C145" s="76">
        <v>106</v>
      </c>
      <c r="D145" s="181" t="s">
        <v>535</v>
      </c>
      <c r="E145" s="150">
        <v>3.7</v>
      </c>
      <c r="F145" s="74" t="s">
        <v>40</v>
      </c>
      <c r="G145" s="122"/>
      <c r="H145" s="171">
        <v>5</v>
      </c>
      <c r="I145" s="221" t="s">
        <v>159</v>
      </c>
      <c r="J145" s="172"/>
      <c r="K145" s="182"/>
      <c r="L145" s="182"/>
      <c r="M145" s="183"/>
      <c r="N145" s="162"/>
      <c r="O145" s="162"/>
      <c r="P145" s="161"/>
      <c r="Q145" s="162">
        <f>+Sklop14[[#This Row],[cena/enota brez DDV v EUR]]*Sklop14[[#This Row],[Stopnja DDV (%)]]</f>
        <v>0</v>
      </c>
      <c r="R145" s="162">
        <f>+Sklop14[[#This Row],[cena/enota brez DDV v EUR]]+Sklop14[[#This Row],[Davek (EUR)]]</f>
        <v>0</v>
      </c>
      <c r="S145" s="162">
        <f>+Sklop14[[#This Row],[cena/enota brez DDV v EUR]]*Sklop14[[#This Row],[Okvirna količina]]</f>
        <v>0</v>
      </c>
      <c r="T145" s="162">
        <f>+Sklop14[[#This Row],[Končna cena/enoto mere (EUR) z DDV]]*Sklop14[[#This Row],[Okvirna količina]]</f>
        <v>0</v>
      </c>
      <c r="U145" s="184"/>
    </row>
    <row r="146" spans="1:21" s="55" customFormat="1" ht="36">
      <c r="A146" s="76">
        <v>130</v>
      </c>
      <c r="B146" s="76">
        <v>2002349</v>
      </c>
      <c r="C146" s="76">
        <v>103</v>
      </c>
      <c r="D146" s="181" t="s">
        <v>534</v>
      </c>
      <c r="E146" s="150">
        <v>1.5</v>
      </c>
      <c r="F146" s="74" t="s">
        <v>40</v>
      </c>
      <c r="G146" s="122"/>
      <c r="H146" s="171">
        <v>150</v>
      </c>
      <c r="I146" s="221" t="s">
        <v>40</v>
      </c>
      <c r="J146" s="172"/>
      <c r="K146" s="182"/>
      <c r="L146" s="182"/>
      <c r="M146" s="183"/>
      <c r="N146" s="162"/>
      <c r="O146" s="162"/>
      <c r="P146" s="161"/>
      <c r="Q146" s="162">
        <f>+Sklop14[[#This Row],[cena/enota brez DDV v EUR]]*Sklop14[[#This Row],[Stopnja DDV (%)]]</f>
        <v>0</v>
      </c>
      <c r="R146" s="162">
        <f>+Sklop14[[#This Row],[cena/enota brez DDV v EUR]]+Sklop14[[#This Row],[Davek (EUR)]]</f>
        <v>0</v>
      </c>
      <c r="S146" s="162">
        <f>+Sklop14[[#This Row],[cena/enota brez DDV v EUR]]*Sklop14[[#This Row],[Okvirna količina]]</f>
        <v>0</v>
      </c>
      <c r="T146" s="162">
        <f>+Sklop14[[#This Row],[Končna cena/enoto mere (EUR) z DDV]]*Sklop14[[#This Row],[Okvirna količina]]</f>
        <v>0</v>
      </c>
      <c r="U146" s="184"/>
    </row>
    <row r="147" spans="1:21" s="55" customFormat="1" ht="36">
      <c r="A147" s="76">
        <v>131</v>
      </c>
      <c r="B147" s="76"/>
      <c r="C147" s="76"/>
      <c r="D147" s="181" t="s">
        <v>534</v>
      </c>
      <c r="E147" s="150">
        <v>0.5</v>
      </c>
      <c r="F147" s="74" t="s">
        <v>40</v>
      </c>
      <c r="G147" s="122"/>
      <c r="H147" s="171">
        <v>30</v>
      </c>
      <c r="I147" s="221" t="s">
        <v>40</v>
      </c>
      <c r="J147" s="172"/>
      <c r="K147" s="182"/>
      <c r="L147" s="182"/>
      <c r="M147" s="183"/>
      <c r="N147" s="162"/>
      <c r="O147" s="162"/>
      <c r="P147" s="161"/>
      <c r="Q147" s="162">
        <f>+Sklop14[[#This Row],[cena/enota brez DDV v EUR]]*Sklop14[[#This Row],[Stopnja DDV (%)]]</f>
        <v>0</v>
      </c>
      <c r="R147" s="162">
        <f>+Sklop14[[#This Row],[cena/enota brez DDV v EUR]]+Sklop14[[#This Row],[Davek (EUR)]]</f>
        <v>0</v>
      </c>
      <c r="S147" s="162">
        <f>+Sklop14[[#This Row],[cena/enota brez DDV v EUR]]*Sklop14[[#This Row],[Okvirna količina]]</f>
        <v>0</v>
      </c>
      <c r="T147" s="162">
        <f>+Sklop14[[#This Row],[Končna cena/enoto mere (EUR) z DDV]]*Sklop14[[#This Row],[Okvirna količina]]</f>
        <v>0</v>
      </c>
      <c r="U147" s="184"/>
    </row>
    <row r="148" spans="1:21" s="55" customFormat="1" ht="12">
      <c r="A148" s="76">
        <v>132</v>
      </c>
      <c r="B148" s="76">
        <v>2002210</v>
      </c>
      <c r="C148" s="76">
        <v>103</v>
      </c>
      <c r="D148" s="181" t="s">
        <v>846</v>
      </c>
      <c r="E148" s="150">
        <v>0.5</v>
      </c>
      <c r="F148" s="74" t="s">
        <v>40</v>
      </c>
      <c r="G148" s="122"/>
      <c r="H148" s="171">
        <v>100</v>
      </c>
      <c r="I148" s="221" t="s">
        <v>40</v>
      </c>
      <c r="J148" s="172"/>
      <c r="K148" s="182"/>
      <c r="L148" s="182"/>
      <c r="M148" s="183"/>
      <c r="N148" s="162"/>
      <c r="O148" s="162"/>
      <c r="P148" s="161"/>
      <c r="Q148" s="162">
        <f>+Sklop14[[#This Row],[cena/enota brez DDV v EUR]]*Sklop14[[#This Row],[Stopnja DDV (%)]]</f>
        <v>0</v>
      </c>
      <c r="R148" s="162">
        <f>+Sklop14[[#This Row],[cena/enota brez DDV v EUR]]+Sklop14[[#This Row],[Davek (EUR)]]</f>
        <v>0</v>
      </c>
      <c r="S148" s="162">
        <f>+Sklop14[[#This Row],[cena/enota brez DDV v EUR]]*Sklop14[[#This Row],[Okvirna količina]]</f>
        <v>0</v>
      </c>
      <c r="T148" s="162">
        <f>+Sklop14[[#This Row],[Končna cena/enoto mere (EUR) z DDV]]*Sklop14[[#This Row],[Okvirna količina]]</f>
        <v>0</v>
      </c>
      <c r="U148" s="184"/>
    </row>
    <row r="149" spans="1:21" s="55" customFormat="1" ht="12">
      <c r="A149" s="76">
        <v>133</v>
      </c>
      <c r="B149" s="76">
        <v>2003395</v>
      </c>
      <c r="C149" s="76">
        <v>103</v>
      </c>
      <c r="D149" s="181" t="s">
        <v>205</v>
      </c>
      <c r="E149" s="150" t="s">
        <v>161</v>
      </c>
      <c r="F149" s="74" t="s">
        <v>75</v>
      </c>
      <c r="G149" s="122"/>
      <c r="H149" s="171">
        <v>30</v>
      </c>
      <c r="I149" s="221" t="s">
        <v>0</v>
      </c>
      <c r="J149" s="172"/>
      <c r="K149" s="182"/>
      <c r="L149" s="182"/>
      <c r="M149" s="183"/>
      <c r="N149" s="162"/>
      <c r="O149" s="162"/>
      <c r="P149" s="161"/>
      <c r="Q149" s="162">
        <f>+Sklop14[[#This Row],[cena/enota brez DDV v EUR]]*Sklop14[[#This Row],[Stopnja DDV (%)]]</f>
        <v>0</v>
      </c>
      <c r="R149" s="162">
        <f>+Sklop14[[#This Row],[cena/enota brez DDV v EUR]]+Sklop14[[#This Row],[Davek (EUR)]]</f>
        <v>0</v>
      </c>
      <c r="S149" s="162">
        <f>+Sklop14[[#This Row],[cena/enota brez DDV v EUR]]*Sklop14[[#This Row],[Okvirna količina]]</f>
        <v>0</v>
      </c>
      <c r="T149" s="162">
        <f>+Sklop14[[#This Row],[Končna cena/enoto mere (EUR) z DDV]]*Sklop14[[#This Row],[Okvirna količina]]</f>
        <v>0</v>
      </c>
      <c r="U149" s="184"/>
    </row>
    <row r="150" spans="1:21" s="55" customFormat="1" ht="12">
      <c r="A150" s="76">
        <v>134</v>
      </c>
      <c r="B150" s="76">
        <v>2003540</v>
      </c>
      <c r="C150" s="76">
        <v>103</v>
      </c>
      <c r="D150" s="181" t="s">
        <v>533</v>
      </c>
      <c r="E150" s="150">
        <v>1.5</v>
      </c>
      <c r="F150" s="74" t="s">
        <v>40</v>
      </c>
      <c r="G150" s="122"/>
      <c r="H150" s="171">
        <v>40</v>
      </c>
      <c r="I150" s="221" t="s">
        <v>40</v>
      </c>
      <c r="J150" s="172"/>
      <c r="K150" s="182"/>
      <c r="L150" s="182"/>
      <c r="M150" s="183"/>
      <c r="N150" s="162"/>
      <c r="O150" s="162"/>
      <c r="P150" s="161"/>
      <c r="Q150" s="162">
        <f>+Sklop14[[#This Row],[cena/enota brez DDV v EUR]]*Sklop14[[#This Row],[Stopnja DDV (%)]]</f>
        <v>0</v>
      </c>
      <c r="R150" s="162">
        <f>+Sklop14[[#This Row],[cena/enota brez DDV v EUR]]+Sklop14[[#This Row],[Davek (EUR)]]</f>
        <v>0</v>
      </c>
      <c r="S150" s="162">
        <f>+Sklop14[[#This Row],[cena/enota brez DDV v EUR]]*Sklop14[[#This Row],[Okvirna količina]]</f>
        <v>0</v>
      </c>
      <c r="T150" s="162">
        <f>+Sklop14[[#This Row],[Končna cena/enoto mere (EUR) z DDV]]*Sklop14[[#This Row],[Okvirna količina]]</f>
        <v>0</v>
      </c>
      <c r="U150" s="184"/>
    </row>
    <row r="151" spans="1:21" s="55" customFormat="1" ht="12">
      <c r="A151" s="76">
        <v>135</v>
      </c>
      <c r="B151" s="76">
        <v>2003160</v>
      </c>
      <c r="C151" s="76">
        <v>138</v>
      </c>
      <c r="D151" s="181" t="s">
        <v>532</v>
      </c>
      <c r="E151" s="150" t="s">
        <v>161</v>
      </c>
      <c r="F151" s="74" t="s">
        <v>75</v>
      </c>
      <c r="G151" s="122"/>
      <c r="H151" s="171">
        <v>10</v>
      </c>
      <c r="I151" s="221" t="s">
        <v>0</v>
      </c>
      <c r="J151" s="172"/>
      <c r="K151" s="182"/>
      <c r="L151" s="182"/>
      <c r="M151" s="183"/>
      <c r="N151" s="162"/>
      <c r="O151" s="162"/>
      <c r="P151" s="161"/>
      <c r="Q151" s="162">
        <f>+Sklop14[[#This Row],[cena/enota brez DDV v EUR]]*Sklop14[[#This Row],[Stopnja DDV (%)]]</f>
        <v>0</v>
      </c>
      <c r="R151" s="162">
        <f>+Sklop14[[#This Row],[cena/enota brez DDV v EUR]]+Sklop14[[#This Row],[Davek (EUR)]]</f>
        <v>0</v>
      </c>
      <c r="S151" s="162">
        <f>+Sklop14[[#This Row],[cena/enota brez DDV v EUR]]*Sklop14[[#This Row],[Okvirna količina]]</f>
        <v>0</v>
      </c>
      <c r="T151" s="162">
        <f>+Sklop14[[#This Row],[Končna cena/enoto mere (EUR) z DDV]]*Sklop14[[#This Row],[Okvirna količina]]</f>
        <v>0</v>
      </c>
      <c r="U151" s="184"/>
    </row>
    <row r="152" spans="1:21" s="55" customFormat="1" ht="12">
      <c r="A152" s="76">
        <v>136</v>
      </c>
      <c r="B152" s="76"/>
      <c r="C152" s="76"/>
      <c r="D152" s="181" t="s">
        <v>531</v>
      </c>
      <c r="E152" s="150">
        <v>0.5</v>
      </c>
      <c r="F152" s="74" t="s">
        <v>40</v>
      </c>
      <c r="G152" s="122"/>
      <c r="H152" s="171">
        <v>20</v>
      </c>
      <c r="I152" s="221" t="s">
        <v>40</v>
      </c>
      <c r="J152" s="172"/>
      <c r="K152" s="182"/>
      <c r="L152" s="182"/>
      <c r="M152" s="183"/>
      <c r="N152" s="162"/>
      <c r="O152" s="162"/>
      <c r="P152" s="161"/>
      <c r="Q152" s="162">
        <f>+Sklop14[[#This Row],[cena/enota brez DDV v EUR]]*Sklop14[[#This Row],[Stopnja DDV (%)]]</f>
        <v>0</v>
      </c>
      <c r="R152" s="162">
        <f>+Sklop14[[#This Row],[cena/enota brez DDV v EUR]]+Sklop14[[#This Row],[Davek (EUR)]]</f>
        <v>0</v>
      </c>
      <c r="S152" s="162">
        <f>+Sklop14[[#This Row],[cena/enota brez DDV v EUR]]*Sklop14[[#This Row],[Okvirna količina]]</f>
        <v>0</v>
      </c>
      <c r="T152" s="162">
        <f>+Sklop14[[#This Row],[Končna cena/enoto mere (EUR) z DDV]]*Sklop14[[#This Row],[Okvirna količina]]</f>
        <v>0</v>
      </c>
      <c r="U152" s="184"/>
    </row>
    <row r="153" spans="1:21" s="55" customFormat="1" ht="48">
      <c r="A153" s="76">
        <v>137</v>
      </c>
      <c r="B153" s="76"/>
      <c r="C153" s="76"/>
      <c r="D153" s="320" t="s">
        <v>870</v>
      </c>
      <c r="E153" s="140">
        <v>30</v>
      </c>
      <c r="F153" s="164" t="s">
        <v>75</v>
      </c>
      <c r="G153" s="122"/>
      <c r="H153" s="298">
        <v>50</v>
      </c>
      <c r="I153" s="321" t="s">
        <v>159</v>
      </c>
      <c r="J153" s="287"/>
      <c r="K153" s="322"/>
      <c r="L153" s="322"/>
      <c r="M153" s="293"/>
      <c r="N153" s="289"/>
      <c r="O153" s="289"/>
      <c r="P153" s="295"/>
      <c r="Q153" s="289">
        <f>+Sklop14[[#This Row],[cena/enota brez DDV v EUR]]*Sklop14[[#This Row],[Stopnja DDV (%)]]</f>
        <v>0</v>
      </c>
      <c r="R153" s="289">
        <f>+Sklop14[[#This Row],[cena/enota brez DDV v EUR]]+Sklop14[[#This Row],[Davek (EUR)]]</f>
        <v>0</v>
      </c>
      <c r="S153" s="289">
        <f>+Sklop14[[#This Row],[cena/enota brez DDV v EUR]]*Sklop14[[#This Row],[Okvirna količina]]</f>
        <v>0</v>
      </c>
      <c r="T153" s="289">
        <f>+Sklop14[[#This Row],[Končna cena/enoto mere (EUR) z DDV]]*Sklop14[[#This Row],[Okvirna količina]]</f>
        <v>0</v>
      </c>
      <c r="U153" s="184"/>
    </row>
    <row r="154" spans="1:21" s="55" customFormat="1" ht="48">
      <c r="A154" s="76">
        <v>138</v>
      </c>
      <c r="B154" s="76"/>
      <c r="C154" s="76"/>
      <c r="D154" s="320" t="s">
        <v>871</v>
      </c>
      <c r="E154" s="140">
        <v>30</v>
      </c>
      <c r="F154" s="164" t="s">
        <v>75</v>
      </c>
      <c r="G154" s="122"/>
      <c r="H154" s="298">
        <v>50</v>
      </c>
      <c r="I154" s="321" t="s">
        <v>159</v>
      </c>
      <c r="J154" s="287"/>
      <c r="K154" s="322"/>
      <c r="L154" s="322"/>
      <c r="M154" s="293"/>
      <c r="N154" s="289"/>
      <c r="O154" s="289"/>
      <c r="P154" s="295"/>
      <c r="Q154" s="289">
        <f>+Sklop14[[#This Row],[cena/enota brez DDV v EUR]]*Sklop14[[#This Row],[Stopnja DDV (%)]]</f>
        <v>0</v>
      </c>
      <c r="R154" s="289">
        <f>+Sklop14[[#This Row],[cena/enota brez DDV v EUR]]+Sklop14[[#This Row],[Davek (EUR)]]</f>
        <v>0</v>
      </c>
      <c r="S154" s="289">
        <f>+Sklop14[[#This Row],[cena/enota brez DDV v EUR]]*Sklop14[[#This Row],[Okvirna količina]]</f>
        <v>0</v>
      </c>
      <c r="T154" s="289">
        <f>+Sklop14[[#This Row],[Končna cena/enoto mere (EUR) z DDV]]*Sklop14[[#This Row],[Okvirna količina]]</f>
        <v>0</v>
      </c>
      <c r="U154" s="184"/>
    </row>
    <row r="155" spans="1:21" s="55" customFormat="1" ht="48">
      <c r="A155" s="76">
        <v>139</v>
      </c>
      <c r="B155" s="76"/>
      <c r="C155" s="76"/>
      <c r="D155" s="320" t="s">
        <v>872</v>
      </c>
      <c r="E155" s="140">
        <v>30</v>
      </c>
      <c r="F155" s="164" t="s">
        <v>75</v>
      </c>
      <c r="G155" s="122"/>
      <c r="H155" s="298">
        <v>50</v>
      </c>
      <c r="I155" s="321" t="s">
        <v>159</v>
      </c>
      <c r="J155" s="287"/>
      <c r="K155" s="322"/>
      <c r="L155" s="322"/>
      <c r="M155" s="293"/>
      <c r="N155" s="289"/>
      <c r="O155" s="289"/>
      <c r="P155" s="295"/>
      <c r="Q155" s="289">
        <f>+Sklop14[[#This Row],[cena/enota brez DDV v EUR]]*Sklop14[[#This Row],[Stopnja DDV (%)]]</f>
        <v>0</v>
      </c>
      <c r="R155" s="289">
        <f>+Sklop14[[#This Row],[cena/enota brez DDV v EUR]]+Sklop14[[#This Row],[Davek (EUR)]]</f>
        <v>0</v>
      </c>
      <c r="S155" s="289">
        <f>+Sklop14[[#This Row],[cena/enota brez DDV v EUR]]*Sklop14[[#This Row],[Okvirna količina]]</f>
        <v>0</v>
      </c>
      <c r="T155" s="289">
        <f>+Sklop14[[#This Row],[Končna cena/enoto mere (EUR) z DDV]]*Sklop14[[#This Row],[Okvirna količina]]</f>
        <v>0</v>
      </c>
      <c r="U155" s="184"/>
    </row>
    <row r="156" spans="1:21" s="55" customFormat="1" ht="36">
      <c r="A156" s="76">
        <v>140</v>
      </c>
      <c r="B156" s="76"/>
      <c r="C156" s="76"/>
      <c r="D156" s="320" t="s">
        <v>873</v>
      </c>
      <c r="E156" s="140">
        <v>30</v>
      </c>
      <c r="F156" s="164" t="s">
        <v>75</v>
      </c>
      <c r="G156" s="122"/>
      <c r="H156" s="298">
        <v>50</v>
      </c>
      <c r="I156" s="321" t="s">
        <v>159</v>
      </c>
      <c r="J156" s="287"/>
      <c r="K156" s="322"/>
      <c r="L156" s="322"/>
      <c r="M156" s="293"/>
      <c r="N156" s="289"/>
      <c r="O156" s="289"/>
      <c r="P156" s="295"/>
      <c r="Q156" s="289">
        <f>+Sklop14[[#This Row],[cena/enota brez DDV v EUR]]*Sklop14[[#This Row],[Stopnja DDV (%)]]</f>
        <v>0</v>
      </c>
      <c r="R156" s="289">
        <f>+Sklop14[[#This Row],[cena/enota brez DDV v EUR]]+Sklop14[[#This Row],[Davek (EUR)]]</f>
        <v>0</v>
      </c>
      <c r="S156" s="289">
        <f>+Sklop14[[#This Row],[cena/enota brez DDV v EUR]]*Sklop14[[#This Row],[Okvirna količina]]</f>
        <v>0</v>
      </c>
      <c r="T156" s="289">
        <f>+Sklop14[[#This Row],[Končna cena/enoto mere (EUR) z DDV]]*Sklop14[[#This Row],[Okvirna količina]]</f>
        <v>0</v>
      </c>
      <c r="U156" s="184"/>
    </row>
    <row r="157" spans="1:21" s="55" customFormat="1" ht="48">
      <c r="A157" s="76">
        <v>141</v>
      </c>
      <c r="B157" s="76"/>
      <c r="C157" s="76"/>
      <c r="D157" s="320" t="s">
        <v>874</v>
      </c>
      <c r="E157" s="140">
        <v>44</v>
      </c>
      <c r="F157" s="164" t="s">
        <v>75</v>
      </c>
      <c r="G157" s="122"/>
      <c r="H157" s="298">
        <v>50</v>
      </c>
      <c r="I157" s="321" t="s">
        <v>159</v>
      </c>
      <c r="J157" s="287"/>
      <c r="K157" s="322"/>
      <c r="L157" s="322"/>
      <c r="M157" s="293"/>
      <c r="N157" s="289"/>
      <c r="O157" s="289"/>
      <c r="P157" s="295"/>
      <c r="Q157" s="289">
        <f>+Sklop14[[#This Row],[cena/enota brez DDV v EUR]]*Sklop14[[#This Row],[Stopnja DDV (%)]]</f>
        <v>0</v>
      </c>
      <c r="R157" s="289">
        <f>+Sklop14[[#This Row],[cena/enota brez DDV v EUR]]+Sklop14[[#This Row],[Davek (EUR)]]</f>
        <v>0</v>
      </c>
      <c r="S157" s="289">
        <f>+Sklop14[[#This Row],[cena/enota brez DDV v EUR]]*Sklop14[[#This Row],[Okvirna količina]]</f>
        <v>0</v>
      </c>
      <c r="T157" s="289">
        <f>+Sklop14[[#This Row],[Končna cena/enoto mere (EUR) z DDV]]*Sklop14[[#This Row],[Okvirna količina]]</f>
        <v>0</v>
      </c>
      <c r="U157" s="184"/>
    </row>
    <row r="158" spans="1:21" ht="36">
      <c r="A158" s="388">
        <v>142</v>
      </c>
      <c r="B158" s="76"/>
      <c r="C158" s="76"/>
      <c r="D158" s="389" t="s">
        <v>875</v>
      </c>
      <c r="E158" s="140">
        <v>35</v>
      </c>
      <c r="F158" s="164" t="s">
        <v>75</v>
      </c>
      <c r="G158" s="122"/>
      <c r="H158" s="298">
        <v>50</v>
      </c>
      <c r="I158" s="390" t="s">
        <v>159</v>
      </c>
      <c r="J158" s="287"/>
      <c r="K158" s="322"/>
      <c r="L158" s="322"/>
      <c r="M158" s="293"/>
      <c r="N158" s="289"/>
      <c r="O158" s="289"/>
      <c r="P158" s="311"/>
      <c r="Q158" s="289">
        <f>+Sklop14[[#This Row],[cena/enota brez DDV v EUR]]*Sklop14[[#This Row],[Stopnja DDV (%)]]</f>
        <v>0</v>
      </c>
      <c r="R158" s="289">
        <f>+Sklop14[[#This Row],[cena/enota brez DDV v EUR]]+Sklop14[[#This Row],[Davek (EUR)]]</f>
        <v>0</v>
      </c>
      <c r="S158" s="289">
        <f>+Sklop14[[#This Row],[cena/enota brez DDV v EUR]]*Sklop14[[#This Row],[Okvirna količina]]</f>
        <v>0</v>
      </c>
      <c r="T158" s="289">
        <f>+Sklop14[[#This Row],[Končna cena/enoto mere (EUR) z DDV]]*Sklop14[[#This Row],[Okvirna količina]]</f>
        <v>0</v>
      </c>
      <c r="U158" s="184"/>
    </row>
    <row r="159" spans="1:21" s="196" customFormat="1">
      <c r="A159" s="475" t="s">
        <v>98</v>
      </c>
      <c r="B159" s="475"/>
      <c r="C159" s="475"/>
      <c r="D159" s="476"/>
      <c r="E159" s="477"/>
      <c r="F159" s="477"/>
      <c r="G159" s="478"/>
      <c r="H159" s="492"/>
      <c r="I159" s="480"/>
      <c r="J159" s="479"/>
      <c r="K159" s="481"/>
      <c r="L159" s="481"/>
      <c r="M159" s="482"/>
      <c r="N159" s="483"/>
      <c r="O159" s="483"/>
      <c r="P159" s="483"/>
      <c r="Q159" s="484"/>
      <c r="R159" s="479"/>
      <c r="S159" s="484">
        <f>SUBTOTAL(109,Sklop14[Vrednost za okvirno količino (EUR) brez DDV])</f>
        <v>0</v>
      </c>
      <c r="T159" s="484">
        <f>SUBTOTAL(109,Sklop14[Vrednost za okvirno količino (EUR) z DDV])</f>
        <v>0</v>
      </c>
      <c r="U159" s="485" t="s">
        <v>143</v>
      </c>
    </row>
    <row r="160" spans="1:21">
      <c r="A160" s="48" t="s">
        <v>94</v>
      </c>
      <c r="B160" s="48"/>
      <c r="C160" s="48"/>
      <c r="D160" s="16"/>
      <c r="E160" s="28"/>
      <c r="F160" s="28"/>
      <c r="G160" s="90"/>
      <c r="Q160" s="48"/>
      <c r="R160" s="48"/>
      <c r="S160" s="48"/>
      <c r="T160" s="48"/>
    </row>
    <row r="161" spans="1:22">
      <c r="A161" s="11" t="s">
        <v>96</v>
      </c>
      <c r="D161" s="16"/>
      <c r="E161" s="28"/>
      <c r="F161" s="28"/>
      <c r="G161" s="90"/>
    </row>
    <row r="162" spans="1:22">
      <c r="A162" s="85" t="s">
        <v>139</v>
      </c>
      <c r="B162" s="85"/>
      <c r="C162" s="85"/>
      <c r="H162" s="67"/>
      <c r="I162" s="67"/>
      <c r="J162" s="29"/>
      <c r="K162" s="29"/>
      <c r="L162" s="54"/>
      <c r="M162" s="54"/>
      <c r="N162" s="29"/>
      <c r="O162" s="29"/>
      <c r="P162" s="29"/>
      <c r="Q162" s="29"/>
      <c r="R162" s="29"/>
    </row>
    <row r="163" spans="1:22">
      <c r="A163" s="97" t="s">
        <v>132</v>
      </c>
      <c r="B163" s="97"/>
      <c r="C163" s="97"/>
      <c r="H163" s="67"/>
      <c r="I163" s="67"/>
      <c r="J163" s="29"/>
      <c r="K163" s="29"/>
      <c r="L163" s="54"/>
      <c r="M163" s="96"/>
      <c r="N163" s="96"/>
      <c r="O163" s="96"/>
      <c r="P163" s="96"/>
      <c r="Q163" s="96"/>
      <c r="R163" s="96"/>
      <c r="S163" s="96"/>
      <c r="T163" s="96"/>
      <c r="U163" s="96"/>
      <c r="V163" s="95"/>
    </row>
    <row r="164" spans="1:22">
      <c r="A164" s="455" t="s">
        <v>133</v>
      </c>
      <c r="B164" s="455"/>
      <c r="C164" s="455"/>
      <c r="D164" s="455"/>
      <c r="E164" s="455"/>
      <c r="F164" s="455"/>
      <c r="G164" s="455"/>
      <c r="H164" s="455"/>
      <c r="I164" s="455"/>
      <c r="J164" s="455"/>
      <c r="K164" s="455"/>
      <c r="L164" s="455"/>
      <c r="M164" s="54"/>
      <c r="N164" s="29"/>
      <c r="O164" s="29"/>
      <c r="P164" s="29"/>
      <c r="Q164" s="29"/>
      <c r="R164" s="29"/>
    </row>
    <row r="165" spans="1:22" ht="12.75" customHeight="1">
      <c r="A165" s="440" t="s">
        <v>142</v>
      </c>
      <c r="B165" s="440"/>
      <c r="C165" s="440"/>
      <c r="D165" s="440"/>
      <c r="E165" s="440"/>
      <c r="F165" s="440"/>
      <c r="G165" s="440"/>
      <c r="H165" s="440"/>
      <c r="I165" s="440"/>
      <c r="J165" s="440"/>
      <c r="K165" s="440"/>
      <c r="L165" s="440"/>
      <c r="M165" s="99"/>
      <c r="N165" s="99"/>
      <c r="O165" s="99"/>
      <c r="P165" s="99"/>
      <c r="Q165" s="99"/>
      <c r="R165" s="99"/>
      <c r="S165" s="99"/>
      <c r="T165" s="99"/>
      <c r="U165" s="99"/>
      <c r="V165" s="99"/>
    </row>
    <row r="166" spans="1:22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N166" s="29"/>
      <c r="O166" s="29"/>
      <c r="P166" s="29"/>
      <c r="Q166" s="29"/>
      <c r="R166" s="29"/>
    </row>
    <row r="167" spans="1:22">
      <c r="A167" s="85" t="s">
        <v>37</v>
      </c>
      <c r="B167" s="85"/>
      <c r="C167" s="85"/>
      <c r="H167" s="67"/>
      <c r="I167" s="67" t="s">
        <v>38</v>
      </c>
      <c r="J167" s="29"/>
      <c r="K167" s="29"/>
      <c r="L167" s="54"/>
      <c r="M167" s="54"/>
      <c r="N167" s="29"/>
      <c r="O167" s="29"/>
      <c r="P167" s="29"/>
      <c r="Q167" s="29" t="s">
        <v>39</v>
      </c>
      <c r="R167" s="29"/>
    </row>
    <row r="168" spans="1:22" ht="15">
      <c r="A168" s="6"/>
      <c r="B168" s="6"/>
      <c r="C168" s="6"/>
      <c r="D168" s="4"/>
      <c r="E168" s="26"/>
      <c r="F168" s="26"/>
      <c r="G168" s="25"/>
      <c r="H168" s="7"/>
      <c r="J168" s="8"/>
      <c r="K168" s="8"/>
      <c r="L168" s="20"/>
      <c r="M168" s="20"/>
      <c r="N168" s="8"/>
      <c r="O168" s="8"/>
      <c r="P168" s="8"/>
      <c r="Q168" s="8"/>
      <c r="R168" s="8"/>
      <c r="S168" s="3"/>
      <c r="T168" s="3"/>
      <c r="U168" s="7"/>
    </row>
    <row r="169" spans="1:22">
      <c r="D169" s="16"/>
      <c r="E169" s="28"/>
      <c r="F169" s="28"/>
      <c r="G169" s="90"/>
    </row>
    <row r="170" spans="1:22">
      <c r="D170" s="16"/>
      <c r="E170" s="28"/>
      <c r="F170" s="28"/>
      <c r="G170" s="90"/>
    </row>
    <row r="171" spans="1:22">
      <c r="D171" s="16"/>
      <c r="E171" s="28"/>
      <c r="F171" s="28"/>
      <c r="G171" s="90"/>
    </row>
    <row r="172" spans="1:22">
      <c r="D172" s="16"/>
      <c r="E172" s="28"/>
      <c r="F172" s="28"/>
      <c r="G172" s="90"/>
    </row>
    <row r="173" spans="1:22">
      <c r="D173" s="16"/>
      <c r="E173" s="28"/>
      <c r="F173" s="28"/>
      <c r="G173" s="90"/>
    </row>
    <row r="174" spans="1:22">
      <c r="D174" s="16"/>
      <c r="E174" s="28"/>
      <c r="F174" s="28"/>
      <c r="G174" s="90"/>
    </row>
    <row r="175" spans="1:22">
      <c r="D175" s="16"/>
      <c r="E175" s="28"/>
      <c r="F175" s="28"/>
      <c r="G175" s="90"/>
    </row>
    <row r="176" spans="1:22">
      <c r="D176" s="16"/>
      <c r="E176" s="28"/>
      <c r="F176" s="28"/>
      <c r="G176" s="90"/>
    </row>
    <row r="177" spans="1:22">
      <c r="D177" s="16"/>
      <c r="E177" s="28"/>
      <c r="F177" s="28"/>
      <c r="G177" s="90"/>
    </row>
    <row r="178" spans="1:22">
      <c r="D178" s="16"/>
      <c r="E178" s="28"/>
      <c r="F178" s="28"/>
      <c r="G178" s="90"/>
    </row>
    <row r="179" spans="1:22">
      <c r="D179" s="16"/>
      <c r="E179" s="28"/>
      <c r="F179" s="28"/>
      <c r="G179" s="90"/>
    </row>
    <row r="180" spans="1:22">
      <c r="D180" s="16"/>
      <c r="E180" s="28"/>
      <c r="F180" s="28"/>
      <c r="G180" s="90"/>
    </row>
    <row r="181" spans="1:22">
      <c r="D181" s="16"/>
      <c r="E181" s="28"/>
      <c r="F181" s="28"/>
      <c r="G181" s="90"/>
    </row>
    <row r="182" spans="1:22">
      <c r="D182" s="16"/>
      <c r="E182" s="28"/>
      <c r="F182" s="28"/>
      <c r="G182" s="90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1"/>
      <c r="C296" s="11"/>
      <c r="D296" s="16"/>
      <c r="E296" s="28"/>
      <c r="F296" s="28"/>
      <c r="G296" s="90"/>
      <c r="H296" s="91"/>
      <c r="I296" s="91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1"/>
      <c r="C297" s="11"/>
      <c r="D297" s="16"/>
      <c r="E297" s="28"/>
      <c r="F297" s="28"/>
      <c r="G297" s="90"/>
      <c r="H297" s="91"/>
      <c r="I297" s="91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1"/>
      <c r="C298" s="11"/>
      <c r="D298" s="16"/>
      <c r="E298" s="28"/>
      <c r="F298" s="28"/>
      <c r="G298" s="90"/>
      <c r="H298" s="91"/>
      <c r="I298" s="91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1"/>
      <c r="C299" s="11"/>
      <c r="D299" s="16"/>
      <c r="E299" s="28"/>
      <c r="F299" s="28"/>
      <c r="G299" s="90"/>
      <c r="H299" s="91"/>
      <c r="I299" s="91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1"/>
      <c r="C300" s="11"/>
      <c r="D300" s="16"/>
      <c r="E300" s="28"/>
      <c r="F300" s="28"/>
      <c r="G300" s="90"/>
      <c r="H300" s="91"/>
      <c r="I300" s="91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1"/>
      <c r="C301" s="11"/>
      <c r="D301" s="16"/>
      <c r="E301" s="28"/>
      <c r="F301" s="28"/>
      <c r="G301" s="90"/>
      <c r="H301" s="91"/>
      <c r="I301" s="91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1"/>
      <c r="C302" s="11"/>
      <c r="D302" s="16"/>
      <c r="E302" s="28"/>
      <c r="F302" s="28"/>
      <c r="G302" s="90"/>
      <c r="H302" s="91"/>
      <c r="I302" s="91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1"/>
      <c r="C303" s="11"/>
      <c r="D303" s="16"/>
      <c r="E303" s="28"/>
      <c r="F303" s="28"/>
      <c r="G303" s="90"/>
      <c r="H303" s="91"/>
      <c r="I303" s="91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1"/>
      <c r="C304" s="11"/>
      <c r="D304" s="16"/>
      <c r="E304" s="28"/>
      <c r="F304" s="28"/>
      <c r="G304" s="90"/>
      <c r="H304" s="91"/>
      <c r="I304" s="91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1"/>
      <c r="C305" s="11"/>
      <c r="D305" s="16"/>
      <c r="E305" s="28"/>
      <c r="F305" s="28"/>
      <c r="G305" s="90"/>
      <c r="H305" s="91"/>
      <c r="I305" s="91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1"/>
      <c r="C306" s="11"/>
      <c r="D306" s="16"/>
      <c r="E306" s="28"/>
      <c r="F306" s="28"/>
      <c r="G306" s="90"/>
      <c r="H306" s="91"/>
      <c r="I306" s="91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1"/>
      <c r="C307" s="11"/>
      <c r="D307" s="16"/>
      <c r="E307" s="28"/>
      <c r="F307" s="28"/>
      <c r="G307" s="90"/>
      <c r="H307" s="91"/>
      <c r="I307" s="91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1"/>
      <c r="C308" s="11"/>
      <c r="D308" s="16"/>
      <c r="E308" s="28"/>
      <c r="F308" s="28"/>
      <c r="G308" s="90"/>
      <c r="H308" s="91"/>
      <c r="I308" s="91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1"/>
      <c r="C309" s="11"/>
      <c r="D309" s="16"/>
      <c r="E309" s="28"/>
      <c r="F309" s="28"/>
      <c r="G309" s="90"/>
      <c r="H309" s="91"/>
      <c r="I309" s="91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1"/>
      <c r="C310" s="11"/>
      <c r="D310" s="16"/>
      <c r="E310" s="28"/>
      <c r="F310" s="28"/>
      <c r="G310" s="90"/>
      <c r="H310" s="91"/>
      <c r="I310" s="91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1"/>
      <c r="C311" s="11"/>
      <c r="D311" s="16"/>
      <c r="E311" s="28"/>
      <c r="F311" s="28"/>
      <c r="G311" s="90"/>
      <c r="H311" s="91"/>
      <c r="I311" s="91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1"/>
      <c r="C312" s="11"/>
      <c r="D312" s="16"/>
      <c r="E312" s="28"/>
      <c r="F312" s="28"/>
      <c r="G312" s="90"/>
      <c r="H312" s="91"/>
      <c r="I312" s="91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1"/>
      <c r="C313" s="11"/>
      <c r="D313" s="16"/>
      <c r="E313" s="28"/>
      <c r="F313" s="28"/>
      <c r="G313" s="90"/>
      <c r="H313" s="91"/>
      <c r="I313" s="91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1"/>
      <c r="C314" s="11"/>
      <c r="D314" s="16"/>
      <c r="E314" s="28"/>
      <c r="F314" s="28"/>
      <c r="G314" s="90"/>
      <c r="H314" s="91"/>
      <c r="I314" s="91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1"/>
      <c r="C315" s="11"/>
      <c r="D315" s="16"/>
      <c r="E315" s="28"/>
      <c r="F315" s="28"/>
      <c r="G315" s="90"/>
      <c r="H315" s="91"/>
      <c r="I315" s="91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1"/>
      <c r="C316" s="11"/>
      <c r="D316" s="16"/>
      <c r="E316" s="28"/>
      <c r="F316" s="28"/>
      <c r="G316" s="90"/>
      <c r="H316" s="91"/>
      <c r="I316" s="91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1"/>
      <c r="C317" s="11"/>
      <c r="D317" s="16"/>
      <c r="E317" s="28"/>
      <c r="F317" s="28"/>
      <c r="G317" s="90"/>
      <c r="H317" s="91"/>
      <c r="I317" s="91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1"/>
      <c r="C318" s="11"/>
      <c r="D318" s="16"/>
      <c r="E318" s="28"/>
      <c r="F318" s="28"/>
      <c r="G318" s="90"/>
      <c r="H318" s="91"/>
      <c r="I318" s="91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1"/>
      <c r="C319" s="11"/>
      <c r="D319" s="16"/>
      <c r="E319" s="28"/>
      <c r="F319" s="28"/>
      <c r="G319" s="90"/>
      <c r="H319" s="91"/>
      <c r="I319" s="91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1"/>
      <c r="C320" s="11"/>
      <c r="D320" s="16"/>
      <c r="E320" s="28"/>
      <c r="F320" s="28"/>
      <c r="G320" s="90"/>
      <c r="H320" s="91"/>
      <c r="I320" s="91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1"/>
      <c r="C321" s="11"/>
      <c r="D321" s="16"/>
      <c r="E321" s="28"/>
      <c r="F321" s="28"/>
      <c r="G321" s="90"/>
      <c r="H321" s="91"/>
      <c r="I321" s="91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1"/>
      <c r="C322" s="11"/>
      <c r="D322" s="16"/>
      <c r="E322" s="28"/>
      <c r="F322" s="28"/>
      <c r="G322" s="90"/>
      <c r="H322" s="91"/>
      <c r="I322" s="91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1"/>
      <c r="C323" s="11"/>
      <c r="D323" s="16"/>
      <c r="E323" s="28"/>
      <c r="F323" s="28"/>
      <c r="G323" s="90"/>
      <c r="H323" s="91"/>
      <c r="I323" s="91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1"/>
      <c r="C324" s="11"/>
      <c r="D324" s="16"/>
      <c r="E324" s="28"/>
      <c r="F324" s="28"/>
      <c r="G324" s="90"/>
      <c r="H324" s="91"/>
      <c r="I324" s="91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 s="18" customFormat="1">
      <c r="A325" s="11"/>
      <c r="B325" s="11"/>
      <c r="C325" s="11"/>
      <c r="D325" s="16"/>
      <c r="E325" s="28"/>
      <c r="F325" s="28"/>
      <c r="G325" s="90"/>
      <c r="H325" s="91"/>
      <c r="I325" s="91"/>
      <c r="L325" s="11"/>
      <c r="M325" s="11"/>
      <c r="N325" s="11"/>
      <c r="O325" s="11"/>
      <c r="P325" s="11"/>
      <c r="Q325" s="11"/>
      <c r="R325" s="11"/>
      <c r="S325" s="11"/>
      <c r="T325" s="11"/>
      <c r="U325" s="67"/>
      <c r="V325" s="11"/>
    </row>
    <row r="326" spans="1:22" s="18" customFormat="1">
      <c r="A326" s="11"/>
      <c r="B326" s="11"/>
      <c r="C326" s="11"/>
      <c r="D326" s="16"/>
      <c r="E326" s="28"/>
      <c r="F326" s="28"/>
      <c r="G326" s="90"/>
      <c r="H326" s="91"/>
      <c r="I326" s="91"/>
      <c r="L326" s="11"/>
      <c r="M326" s="11"/>
      <c r="N326" s="11"/>
      <c r="O326" s="11"/>
      <c r="P326" s="11"/>
      <c r="Q326" s="11"/>
      <c r="R326" s="11"/>
      <c r="S326" s="11"/>
      <c r="T326" s="11"/>
      <c r="U326" s="67"/>
      <c r="V326" s="11"/>
    </row>
    <row r="327" spans="1:22" s="18" customFormat="1">
      <c r="A327" s="11"/>
      <c r="B327" s="11"/>
      <c r="C327" s="11"/>
      <c r="D327" s="16"/>
      <c r="E327" s="28"/>
      <c r="F327" s="28"/>
      <c r="G327" s="90"/>
      <c r="H327" s="91"/>
      <c r="I327" s="91"/>
      <c r="L327" s="11"/>
      <c r="M327" s="11"/>
      <c r="N327" s="11"/>
      <c r="O327" s="11"/>
      <c r="P327" s="11"/>
      <c r="Q327" s="11"/>
      <c r="R327" s="11"/>
      <c r="S327" s="11"/>
      <c r="T327" s="11"/>
      <c r="U327" s="67"/>
      <c r="V327" s="11"/>
    </row>
    <row r="328" spans="1:22" s="18" customFormat="1">
      <c r="A328" s="11"/>
      <c r="B328" s="11"/>
      <c r="C328" s="11"/>
      <c r="D328" s="16"/>
      <c r="E328" s="28"/>
      <c r="F328" s="28"/>
      <c r="G328" s="90"/>
      <c r="H328" s="91"/>
      <c r="I328" s="91"/>
      <c r="L328" s="11"/>
      <c r="M328" s="11"/>
      <c r="N328" s="11"/>
      <c r="O328" s="11"/>
      <c r="P328" s="11"/>
      <c r="Q328" s="11"/>
      <c r="R328" s="11"/>
      <c r="S328" s="11"/>
      <c r="T328" s="11"/>
      <c r="U328" s="67"/>
      <c r="V328" s="11"/>
    </row>
    <row r="329" spans="1:22" s="18" customFormat="1">
      <c r="A329" s="11"/>
      <c r="B329" s="11"/>
      <c r="C329" s="11"/>
      <c r="D329" s="16"/>
      <c r="E329" s="28"/>
      <c r="F329" s="28"/>
      <c r="G329" s="90"/>
      <c r="H329" s="91"/>
      <c r="I329" s="91"/>
      <c r="L329" s="11"/>
      <c r="M329" s="11"/>
      <c r="N329" s="11"/>
      <c r="O329" s="11"/>
      <c r="P329" s="11"/>
      <c r="Q329" s="11"/>
      <c r="R329" s="11"/>
      <c r="S329" s="11"/>
      <c r="T329" s="11"/>
      <c r="U329" s="67"/>
      <c r="V329" s="11"/>
    </row>
    <row r="330" spans="1:22" s="18" customFormat="1">
      <c r="A330" s="11"/>
      <c r="B330" s="11"/>
      <c r="C330" s="11"/>
      <c r="D330" s="16"/>
      <c r="E330" s="28"/>
      <c r="F330" s="28"/>
      <c r="G330" s="90"/>
      <c r="H330" s="91"/>
      <c r="I330" s="91"/>
      <c r="L330" s="11"/>
      <c r="M330" s="11"/>
      <c r="N330" s="11"/>
      <c r="O330" s="11"/>
      <c r="P330" s="11"/>
      <c r="Q330" s="11"/>
      <c r="R330" s="11"/>
      <c r="S330" s="11"/>
      <c r="T330" s="11"/>
      <c r="U330" s="67"/>
      <c r="V330" s="11"/>
    </row>
    <row r="331" spans="1:22" s="18" customFormat="1">
      <c r="A331" s="11"/>
      <c r="B331" s="11"/>
      <c r="C331" s="11"/>
      <c r="D331" s="16"/>
      <c r="E331" s="28"/>
      <c r="F331" s="28"/>
      <c r="G331" s="90"/>
      <c r="H331" s="91"/>
      <c r="I331" s="91"/>
      <c r="L331" s="11"/>
      <c r="M331" s="11"/>
      <c r="N331" s="11"/>
      <c r="O331" s="11"/>
      <c r="P331" s="11"/>
      <c r="Q331" s="11"/>
      <c r="R331" s="11"/>
      <c r="S331" s="11"/>
      <c r="T331" s="11"/>
      <c r="U331" s="67"/>
      <c r="V331" s="11"/>
    </row>
    <row r="332" spans="1:22" s="18" customFormat="1">
      <c r="A332" s="11"/>
      <c r="B332" s="11"/>
      <c r="C332" s="11"/>
      <c r="D332" s="16"/>
      <c r="E332" s="28"/>
      <c r="F332" s="28"/>
      <c r="G332" s="90"/>
      <c r="H332" s="91"/>
      <c r="I332" s="91"/>
      <c r="L332" s="11"/>
      <c r="M332" s="11"/>
      <c r="N332" s="11"/>
      <c r="O332" s="11"/>
      <c r="P332" s="11"/>
      <c r="Q332" s="11"/>
      <c r="R332" s="11"/>
      <c r="S332" s="11"/>
      <c r="T332" s="11"/>
      <c r="U332" s="67"/>
      <c r="V332" s="11"/>
    </row>
    <row r="333" spans="1:22" s="18" customFormat="1">
      <c r="A333" s="11"/>
      <c r="B333" s="11"/>
      <c r="C333" s="11"/>
      <c r="D333" s="16"/>
      <c r="E333" s="28"/>
      <c r="F333" s="28"/>
      <c r="G333" s="90"/>
      <c r="H333" s="91"/>
      <c r="I333" s="91"/>
      <c r="L333" s="11"/>
      <c r="M333" s="11"/>
      <c r="N333" s="11"/>
      <c r="O333" s="11"/>
      <c r="P333" s="11"/>
      <c r="Q333" s="11"/>
      <c r="R333" s="11"/>
      <c r="S333" s="11"/>
      <c r="T333" s="11"/>
      <c r="U333" s="67"/>
      <c r="V333" s="11"/>
    </row>
    <row r="334" spans="1:22" s="18" customFormat="1">
      <c r="A334" s="11"/>
      <c r="B334" s="11"/>
      <c r="C334" s="11"/>
      <c r="D334" s="16"/>
      <c r="E334" s="28"/>
      <c r="F334" s="28"/>
      <c r="G334" s="90"/>
      <c r="H334" s="91"/>
      <c r="I334" s="91"/>
      <c r="L334" s="11"/>
      <c r="M334" s="11"/>
      <c r="N334" s="11"/>
      <c r="O334" s="11"/>
      <c r="P334" s="11"/>
      <c r="Q334" s="11"/>
      <c r="R334" s="11"/>
      <c r="S334" s="11"/>
      <c r="T334" s="11"/>
      <c r="U334" s="67"/>
      <c r="V334" s="11"/>
    </row>
    <row r="335" spans="1:22" s="18" customFormat="1">
      <c r="A335" s="11"/>
      <c r="B335" s="11"/>
      <c r="C335" s="11"/>
      <c r="D335" s="16"/>
      <c r="E335" s="28"/>
      <c r="F335" s="28"/>
      <c r="G335" s="90"/>
      <c r="H335" s="91"/>
      <c r="I335" s="91"/>
      <c r="L335" s="11"/>
      <c r="M335" s="11"/>
      <c r="N335" s="11"/>
      <c r="O335" s="11"/>
      <c r="P335" s="11"/>
      <c r="Q335" s="11"/>
      <c r="R335" s="11"/>
      <c r="S335" s="11"/>
      <c r="T335" s="11"/>
      <c r="U335" s="67"/>
      <c r="V335" s="11"/>
    </row>
    <row r="336" spans="1:22" s="18" customFormat="1">
      <c r="A336" s="11"/>
      <c r="B336" s="11"/>
      <c r="C336" s="11"/>
      <c r="D336" s="16"/>
      <c r="E336" s="28"/>
      <c r="F336" s="28"/>
      <c r="G336" s="90"/>
      <c r="H336" s="91"/>
      <c r="I336" s="91"/>
      <c r="L336" s="11"/>
      <c r="M336" s="11"/>
      <c r="N336" s="11"/>
      <c r="O336" s="11"/>
      <c r="P336" s="11"/>
      <c r="Q336" s="11"/>
      <c r="R336" s="11"/>
      <c r="S336" s="11"/>
      <c r="T336" s="11"/>
      <c r="U336" s="67"/>
      <c r="V336" s="11"/>
    </row>
    <row r="337" spans="1:22" s="18" customFormat="1">
      <c r="A337" s="11"/>
      <c r="B337" s="11"/>
      <c r="C337" s="11"/>
      <c r="D337" s="16"/>
      <c r="E337" s="28"/>
      <c r="F337" s="28"/>
      <c r="G337" s="90"/>
      <c r="H337" s="91"/>
      <c r="I337" s="91"/>
      <c r="L337" s="11"/>
      <c r="M337" s="11"/>
      <c r="N337" s="11"/>
      <c r="O337" s="11"/>
      <c r="P337" s="11"/>
      <c r="Q337" s="11"/>
      <c r="R337" s="11"/>
      <c r="S337" s="11"/>
      <c r="T337" s="11"/>
      <c r="U337" s="67"/>
      <c r="V337" s="11"/>
    </row>
    <row r="338" spans="1:22" s="18" customFormat="1">
      <c r="A338" s="11"/>
      <c r="B338" s="11"/>
      <c r="C338" s="11"/>
      <c r="D338" s="16"/>
      <c r="E338" s="28"/>
      <c r="F338" s="28"/>
      <c r="G338" s="90"/>
      <c r="H338" s="91"/>
      <c r="I338" s="91"/>
      <c r="L338" s="11"/>
      <c r="M338" s="11"/>
      <c r="N338" s="11"/>
      <c r="O338" s="11"/>
      <c r="P338" s="11"/>
      <c r="Q338" s="11"/>
      <c r="R338" s="11"/>
      <c r="S338" s="11"/>
      <c r="T338" s="11"/>
      <c r="U338" s="67"/>
      <c r="V338" s="11"/>
    </row>
    <row r="339" spans="1:22" s="18" customFormat="1">
      <c r="A339" s="11"/>
      <c r="B339" s="11"/>
      <c r="C339" s="11"/>
      <c r="D339" s="16"/>
      <c r="E339" s="28"/>
      <c r="F339" s="28"/>
      <c r="G339" s="90"/>
      <c r="H339" s="91"/>
      <c r="I339" s="91"/>
      <c r="L339" s="11"/>
      <c r="M339" s="11"/>
      <c r="N339" s="11"/>
      <c r="O339" s="11"/>
      <c r="P339" s="11"/>
      <c r="Q339" s="11"/>
      <c r="R339" s="11"/>
      <c r="S339" s="11"/>
      <c r="T339" s="11"/>
      <c r="U339" s="67"/>
      <c r="V339" s="11"/>
    </row>
    <row r="340" spans="1:22" s="18" customFormat="1">
      <c r="A340" s="11"/>
      <c r="B340" s="11"/>
      <c r="C340" s="11"/>
      <c r="D340" s="16"/>
      <c r="E340" s="28"/>
      <c r="F340" s="28"/>
      <c r="G340" s="90"/>
      <c r="H340" s="91"/>
      <c r="I340" s="91"/>
      <c r="L340" s="11"/>
      <c r="M340" s="11"/>
      <c r="N340" s="11"/>
      <c r="O340" s="11"/>
      <c r="P340" s="11"/>
      <c r="Q340" s="11"/>
      <c r="R340" s="11"/>
      <c r="S340" s="11"/>
      <c r="T340" s="11"/>
      <c r="U340" s="67"/>
      <c r="V340" s="11"/>
    </row>
    <row r="341" spans="1:22" s="18" customFormat="1">
      <c r="A341" s="11"/>
      <c r="B341" s="11"/>
      <c r="C341" s="11"/>
      <c r="D341" s="16"/>
      <c r="E341" s="28"/>
      <c r="F341" s="28"/>
      <c r="G341" s="90"/>
      <c r="H341" s="91"/>
      <c r="I341" s="91"/>
      <c r="L341" s="11"/>
      <c r="M341" s="11"/>
      <c r="N341" s="11"/>
      <c r="O341" s="11"/>
      <c r="P341" s="11"/>
      <c r="Q341" s="11"/>
      <c r="R341" s="11"/>
      <c r="S341" s="11"/>
      <c r="T341" s="11"/>
      <c r="U341" s="67"/>
      <c r="V341" s="11"/>
    </row>
    <row r="342" spans="1:22" s="18" customFormat="1">
      <c r="A342" s="11"/>
      <c r="B342" s="11"/>
      <c r="C342" s="11"/>
      <c r="D342" s="16"/>
      <c r="E342" s="28"/>
      <c r="F342" s="28"/>
      <c r="G342" s="90"/>
      <c r="H342" s="91"/>
      <c r="I342" s="91"/>
      <c r="L342" s="11"/>
      <c r="M342" s="11"/>
      <c r="N342" s="11"/>
      <c r="O342" s="11"/>
      <c r="P342" s="11"/>
      <c r="Q342" s="11"/>
      <c r="R342" s="11"/>
      <c r="S342" s="11"/>
      <c r="T342" s="11"/>
      <c r="U342" s="67"/>
      <c r="V342" s="11"/>
    </row>
    <row r="343" spans="1:22" s="18" customFormat="1">
      <c r="A343" s="11"/>
      <c r="B343" s="11"/>
      <c r="C343" s="11"/>
      <c r="D343" s="16"/>
      <c r="E343" s="28"/>
      <c r="F343" s="28"/>
      <c r="G343" s="90"/>
      <c r="H343" s="91"/>
      <c r="I343" s="91"/>
      <c r="L343" s="11"/>
      <c r="M343" s="11"/>
      <c r="N343" s="11"/>
      <c r="O343" s="11"/>
      <c r="P343" s="11"/>
      <c r="Q343" s="11"/>
      <c r="R343" s="11"/>
      <c r="S343" s="11"/>
      <c r="T343" s="11"/>
      <c r="U343" s="67"/>
      <c r="V343" s="11"/>
    </row>
    <row r="344" spans="1:22" s="18" customFormat="1">
      <c r="A344" s="11"/>
      <c r="B344" s="11"/>
      <c r="C344" s="11"/>
      <c r="D344" s="16"/>
      <c r="E344" s="28"/>
      <c r="F344" s="28"/>
      <c r="G344" s="90"/>
      <c r="H344" s="91"/>
      <c r="I344" s="91"/>
      <c r="L344" s="11"/>
      <c r="M344" s="11"/>
      <c r="N344" s="11"/>
      <c r="O344" s="11"/>
      <c r="P344" s="11"/>
      <c r="Q344" s="11"/>
      <c r="R344" s="11"/>
      <c r="S344" s="11"/>
      <c r="T344" s="11"/>
      <c r="U344" s="67"/>
      <c r="V344" s="11"/>
    </row>
    <row r="345" spans="1:22" s="18" customFormat="1">
      <c r="A345" s="11"/>
      <c r="B345" s="11"/>
      <c r="C345" s="11"/>
      <c r="D345" s="16"/>
      <c r="E345" s="28"/>
      <c r="F345" s="28"/>
      <c r="G345" s="90"/>
      <c r="H345" s="91"/>
      <c r="I345" s="91"/>
      <c r="L345" s="11"/>
      <c r="M345" s="11"/>
      <c r="N345" s="11"/>
      <c r="O345" s="11"/>
      <c r="P345" s="11"/>
      <c r="Q345" s="11"/>
      <c r="R345" s="11"/>
      <c r="S345" s="11"/>
      <c r="T345" s="11"/>
      <c r="U345" s="67"/>
      <c r="V345" s="11"/>
    </row>
    <row r="346" spans="1:22" s="18" customFormat="1">
      <c r="A346" s="11"/>
      <c r="B346" s="11"/>
      <c r="C346" s="11"/>
      <c r="D346" s="16"/>
      <c r="E346" s="28"/>
      <c r="F346" s="28"/>
      <c r="G346" s="90"/>
      <c r="H346" s="91"/>
      <c r="I346" s="91"/>
      <c r="L346" s="11"/>
      <c r="M346" s="11"/>
      <c r="N346" s="11"/>
      <c r="O346" s="11"/>
      <c r="P346" s="11"/>
      <c r="Q346" s="11"/>
      <c r="R346" s="11"/>
      <c r="S346" s="11"/>
      <c r="T346" s="11"/>
      <c r="U346" s="67"/>
      <c r="V346" s="11"/>
    </row>
    <row r="347" spans="1:22" s="18" customFormat="1">
      <c r="A347" s="11"/>
      <c r="B347" s="11"/>
      <c r="C347" s="11"/>
      <c r="D347" s="16"/>
      <c r="E347" s="28"/>
      <c r="F347" s="28"/>
      <c r="G347" s="90"/>
      <c r="H347" s="91"/>
      <c r="I347" s="91"/>
      <c r="L347" s="11"/>
      <c r="M347" s="11"/>
      <c r="N347" s="11"/>
      <c r="O347" s="11"/>
      <c r="P347" s="11"/>
      <c r="Q347" s="11"/>
      <c r="R347" s="11"/>
      <c r="S347" s="11"/>
      <c r="T347" s="11"/>
      <c r="U347" s="67"/>
      <c r="V347" s="11"/>
    </row>
    <row r="348" spans="1:22" s="18" customFormat="1">
      <c r="A348" s="11"/>
      <c r="B348" s="11"/>
      <c r="C348" s="11"/>
      <c r="D348" s="16"/>
      <c r="E348" s="28"/>
      <c r="F348" s="28"/>
      <c r="G348" s="90"/>
      <c r="H348" s="91"/>
      <c r="I348" s="91"/>
      <c r="L348" s="11"/>
      <c r="M348" s="11"/>
      <c r="N348" s="11"/>
      <c r="O348" s="11"/>
      <c r="P348" s="11"/>
      <c r="Q348" s="11"/>
      <c r="R348" s="11"/>
      <c r="S348" s="11"/>
      <c r="T348" s="11"/>
      <c r="U348" s="67"/>
      <c r="V348" s="11"/>
    </row>
    <row r="349" spans="1:22" s="18" customFormat="1">
      <c r="A349" s="11"/>
      <c r="B349" s="11"/>
      <c r="C349" s="11"/>
      <c r="D349" s="16"/>
      <c r="E349" s="28"/>
      <c r="F349" s="28"/>
      <c r="G349" s="90"/>
      <c r="H349" s="91"/>
      <c r="I349" s="91"/>
      <c r="L349" s="11"/>
      <c r="M349" s="11"/>
      <c r="N349" s="11"/>
      <c r="O349" s="11"/>
      <c r="P349" s="11"/>
      <c r="Q349" s="11"/>
      <c r="R349" s="11"/>
      <c r="S349" s="11"/>
      <c r="T349" s="11"/>
      <c r="U349" s="67"/>
      <c r="V349" s="11"/>
    </row>
    <row r="350" spans="1:22" s="18" customFormat="1">
      <c r="A350" s="11"/>
      <c r="B350" s="11"/>
      <c r="C350" s="11"/>
      <c r="D350" s="16"/>
      <c r="E350" s="28"/>
      <c r="F350" s="28"/>
      <c r="G350" s="90"/>
      <c r="H350" s="91"/>
      <c r="I350" s="91"/>
      <c r="L350" s="11"/>
      <c r="M350" s="11"/>
      <c r="N350" s="11"/>
      <c r="O350" s="11"/>
      <c r="P350" s="11"/>
      <c r="Q350" s="11"/>
      <c r="R350" s="11"/>
      <c r="S350" s="11"/>
      <c r="T350" s="11"/>
      <c r="U350" s="67"/>
      <c r="V350" s="11"/>
    </row>
    <row r="351" spans="1:22" s="18" customFormat="1">
      <c r="A351" s="11"/>
      <c r="B351" s="11"/>
      <c r="C351" s="11"/>
      <c r="D351" s="16"/>
      <c r="E351" s="28"/>
      <c r="F351" s="28"/>
      <c r="G351" s="90"/>
      <c r="H351" s="91"/>
      <c r="I351" s="91"/>
      <c r="L351" s="11"/>
      <c r="M351" s="11"/>
      <c r="N351" s="11"/>
      <c r="O351" s="11"/>
      <c r="P351" s="11"/>
      <c r="Q351" s="11"/>
      <c r="R351" s="11"/>
      <c r="S351" s="11"/>
      <c r="T351" s="11"/>
      <c r="U351" s="67"/>
      <c r="V351" s="11"/>
    </row>
    <row r="352" spans="1:22" s="18" customFormat="1">
      <c r="A352" s="11"/>
      <c r="B352" s="11"/>
      <c r="C352" s="11"/>
      <c r="D352" s="16"/>
      <c r="E352" s="28"/>
      <c r="F352" s="28"/>
      <c r="G352" s="90"/>
      <c r="H352" s="91"/>
      <c r="I352" s="91"/>
      <c r="L352" s="11"/>
      <c r="M352" s="11"/>
      <c r="N352" s="11"/>
      <c r="O352" s="11"/>
      <c r="P352" s="11"/>
      <c r="Q352" s="11"/>
      <c r="R352" s="11"/>
      <c r="S352" s="11"/>
      <c r="T352" s="11"/>
      <c r="U352" s="67"/>
      <c r="V352" s="11"/>
    </row>
    <row r="353" spans="1:22" s="18" customFormat="1">
      <c r="A353" s="11"/>
      <c r="B353" s="11"/>
      <c r="C353" s="11"/>
      <c r="D353" s="16"/>
      <c r="E353" s="28"/>
      <c r="F353" s="28"/>
      <c r="G353" s="90"/>
      <c r="H353" s="91"/>
      <c r="I353" s="91"/>
      <c r="L353" s="11"/>
      <c r="M353" s="11"/>
      <c r="N353" s="11"/>
      <c r="O353" s="11"/>
      <c r="P353" s="11"/>
      <c r="Q353" s="11"/>
      <c r="R353" s="11"/>
      <c r="S353" s="11"/>
      <c r="T353" s="11"/>
      <c r="U353" s="67"/>
      <c r="V353" s="11"/>
    </row>
    <row r="354" spans="1:22" s="18" customFormat="1">
      <c r="A354" s="11"/>
      <c r="B354" s="11"/>
      <c r="C354" s="11"/>
      <c r="D354" s="16"/>
      <c r="E354" s="28"/>
      <c r="F354" s="28"/>
      <c r="G354" s="90"/>
      <c r="H354" s="91"/>
      <c r="I354" s="91"/>
      <c r="L354" s="11"/>
      <c r="M354" s="11"/>
      <c r="N354" s="11"/>
      <c r="O354" s="11"/>
      <c r="P354" s="11"/>
      <c r="Q354" s="11"/>
      <c r="R354" s="11"/>
      <c r="S354" s="11"/>
      <c r="T354" s="11"/>
      <c r="U354" s="67"/>
      <c r="V354" s="11"/>
    </row>
    <row r="355" spans="1:22" s="18" customFormat="1">
      <c r="A355" s="11"/>
      <c r="B355" s="11"/>
      <c r="C355" s="11"/>
      <c r="D355" s="16"/>
      <c r="E355" s="28"/>
      <c r="F355" s="28"/>
      <c r="G355" s="90"/>
      <c r="H355" s="91"/>
      <c r="I355" s="91"/>
      <c r="L355" s="11"/>
      <c r="M355" s="11"/>
      <c r="N355" s="11"/>
      <c r="O355" s="11"/>
      <c r="P355" s="11"/>
      <c r="Q355" s="11"/>
      <c r="R355" s="11"/>
      <c r="S355" s="11"/>
      <c r="T355" s="11"/>
      <c r="U355" s="67"/>
      <c r="V355" s="11"/>
    </row>
    <row r="356" spans="1:22" s="18" customFormat="1">
      <c r="A356" s="11"/>
      <c r="B356" s="11"/>
      <c r="C356" s="11"/>
      <c r="D356" s="16"/>
      <c r="E356" s="28"/>
      <c r="F356" s="28"/>
      <c r="G356" s="90"/>
      <c r="H356" s="91"/>
      <c r="I356" s="91"/>
      <c r="L356" s="11"/>
      <c r="M356" s="11"/>
      <c r="N356" s="11"/>
      <c r="O356" s="11"/>
      <c r="P356" s="11"/>
      <c r="Q356" s="11"/>
      <c r="R356" s="11"/>
      <c r="S356" s="11"/>
      <c r="T356" s="11"/>
      <c r="U356" s="67"/>
      <c r="V356" s="11"/>
    </row>
    <row r="357" spans="1:22" s="18" customFormat="1">
      <c r="A357" s="11"/>
      <c r="B357" s="11"/>
      <c r="C357" s="11"/>
      <c r="D357" s="16"/>
      <c r="E357" s="28"/>
      <c r="F357" s="28"/>
      <c r="G357" s="90"/>
      <c r="H357" s="91"/>
      <c r="I357" s="91"/>
      <c r="L357" s="11"/>
      <c r="M357" s="11"/>
      <c r="N357" s="11"/>
      <c r="O357" s="11"/>
      <c r="P357" s="11"/>
      <c r="Q357" s="11"/>
      <c r="R357" s="11"/>
      <c r="S357" s="11"/>
      <c r="T357" s="11"/>
      <c r="U357" s="67"/>
      <c r="V357" s="11"/>
    </row>
    <row r="358" spans="1:22" s="18" customFormat="1">
      <c r="A358" s="11"/>
      <c r="B358" s="11"/>
      <c r="C358" s="11"/>
      <c r="D358" s="16"/>
      <c r="E358" s="28"/>
      <c r="F358" s="28"/>
      <c r="G358" s="90"/>
      <c r="H358" s="91"/>
      <c r="I358" s="91"/>
      <c r="L358" s="11"/>
      <c r="M358" s="11"/>
      <c r="N358" s="11"/>
      <c r="O358" s="11"/>
      <c r="P358" s="11"/>
      <c r="Q358" s="11"/>
      <c r="R358" s="11"/>
      <c r="S358" s="11"/>
      <c r="T358" s="11"/>
      <c r="U358" s="67"/>
      <c r="V358" s="11"/>
    </row>
    <row r="359" spans="1:22" s="18" customFormat="1">
      <c r="A359" s="11"/>
      <c r="B359" s="11"/>
      <c r="C359" s="11"/>
      <c r="D359" s="16"/>
      <c r="E359" s="28"/>
      <c r="F359" s="28"/>
      <c r="G359" s="90"/>
      <c r="H359" s="91"/>
      <c r="I359" s="91"/>
      <c r="L359" s="11"/>
      <c r="M359" s="11"/>
      <c r="N359" s="11"/>
      <c r="O359" s="11"/>
      <c r="P359" s="11"/>
      <c r="Q359" s="11"/>
      <c r="R359" s="11"/>
      <c r="S359" s="11"/>
      <c r="T359" s="11"/>
      <c r="U359" s="67"/>
      <c r="V359" s="11"/>
    </row>
    <row r="360" spans="1:22" s="18" customFormat="1">
      <c r="A360" s="11"/>
      <c r="B360" s="11"/>
      <c r="C360" s="11"/>
      <c r="D360" s="16"/>
      <c r="E360" s="28"/>
      <c r="F360" s="28"/>
      <c r="G360" s="90"/>
      <c r="H360" s="91"/>
      <c r="I360" s="91"/>
      <c r="L360" s="11"/>
      <c r="M360" s="11"/>
      <c r="N360" s="11"/>
      <c r="O360" s="11"/>
      <c r="P360" s="11"/>
      <c r="Q360" s="11"/>
      <c r="R360" s="11"/>
      <c r="S360" s="11"/>
      <c r="T360" s="11"/>
      <c r="U360" s="67"/>
      <c r="V360" s="11"/>
    </row>
    <row r="361" spans="1:22" s="18" customFormat="1">
      <c r="A361" s="11"/>
      <c r="B361" s="11"/>
      <c r="C361" s="11"/>
      <c r="D361" s="16"/>
      <c r="E361" s="28"/>
      <c r="F361" s="28"/>
      <c r="G361" s="90"/>
      <c r="H361" s="91"/>
      <c r="I361" s="91"/>
      <c r="L361" s="11"/>
      <c r="M361" s="11"/>
      <c r="N361" s="11"/>
      <c r="O361" s="11"/>
      <c r="P361" s="11"/>
      <c r="Q361" s="11"/>
      <c r="R361" s="11"/>
      <c r="S361" s="11"/>
      <c r="T361" s="11"/>
      <c r="U361" s="67"/>
      <c r="V361" s="11"/>
    </row>
    <row r="362" spans="1:22" s="18" customFormat="1">
      <c r="A362" s="11"/>
      <c r="B362" s="11"/>
      <c r="C362" s="11"/>
      <c r="D362" s="16"/>
      <c r="E362" s="28"/>
      <c r="F362" s="28"/>
      <c r="G362" s="90"/>
      <c r="H362" s="91"/>
      <c r="I362" s="91"/>
      <c r="L362" s="11"/>
      <c r="M362" s="11"/>
      <c r="N362" s="11"/>
      <c r="O362" s="11"/>
      <c r="P362" s="11"/>
      <c r="Q362" s="11"/>
      <c r="R362" s="11"/>
      <c r="S362" s="11"/>
      <c r="T362" s="11"/>
      <c r="U362" s="67"/>
      <c r="V362" s="11"/>
    </row>
    <row r="363" spans="1:22" s="18" customFormat="1">
      <c r="A363" s="11"/>
      <c r="B363" s="11"/>
      <c r="C363" s="11"/>
      <c r="D363" s="16"/>
      <c r="E363" s="28"/>
      <c r="F363" s="28"/>
      <c r="G363" s="90"/>
      <c r="H363" s="91"/>
      <c r="I363" s="91"/>
      <c r="L363" s="11"/>
      <c r="M363" s="11"/>
      <c r="N363" s="11"/>
      <c r="O363" s="11"/>
      <c r="P363" s="11"/>
      <c r="Q363" s="11"/>
      <c r="R363" s="11"/>
      <c r="S363" s="11"/>
      <c r="T363" s="11"/>
      <c r="U363" s="67"/>
      <c r="V363" s="11"/>
    </row>
    <row r="364" spans="1:22" s="18" customFormat="1">
      <c r="A364" s="11"/>
      <c r="B364" s="11"/>
      <c r="C364" s="11"/>
      <c r="D364" s="16"/>
      <c r="E364" s="28"/>
      <c r="F364" s="28"/>
      <c r="G364" s="90"/>
      <c r="H364" s="91"/>
      <c r="I364" s="91"/>
      <c r="L364" s="11"/>
      <c r="M364" s="11"/>
      <c r="N364" s="11"/>
      <c r="O364" s="11"/>
      <c r="P364" s="11"/>
      <c r="Q364" s="11"/>
      <c r="R364" s="11"/>
      <c r="S364" s="11"/>
      <c r="T364" s="11"/>
      <c r="U364" s="67"/>
      <c r="V364" s="11"/>
    </row>
    <row r="365" spans="1:22" s="18" customFormat="1">
      <c r="A365" s="11"/>
      <c r="B365" s="11"/>
      <c r="C365" s="11"/>
      <c r="D365" s="16"/>
      <c r="E365" s="28"/>
      <c r="F365" s="28"/>
      <c r="G365" s="90"/>
      <c r="H365" s="91"/>
      <c r="I365" s="91"/>
      <c r="L365" s="11"/>
      <c r="M365" s="11"/>
      <c r="N365" s="11"/>
      <c r="O365" s="11"/>
      <c r="P365" s="11"/>
      <c r="Q365" s="11"/>
      <c r="R365" s="11"/>
      <c r="S365" s="11"/>
      <c r="T365" s="11"/>
      <c r="U365" s="67"/>
      <c r="V365" s="11"/>
    </row>
    <row r="366" spans="1:22" s="18" customFormat="1">
      <c r="A366" s="11"/>
      <c r="B366" s="11"/>
      <c r="C366" s="11"/>
      <c r="D366" s="16"/>
      <c r="E366" s="28"/>
      <c r="F366" s="28"/>
      <c r="G366" s="90"/>
      <c r="H366" s="91"/>
      <c r="I366" s="91"/>
      <c r="L366" s="11"/>
      <c r="M366" s="11"/>
      <c r="N366" s="11"/>
      <c r="O366" s="11"/>
      <c r="P366" s="11"/>
      <c r="Q366" s="11"/>
      <c r="R366" s="11"/>
      <c r="S366" s="11"/>
      <c r="T366" s="11"/>
      <c r="U366" s="67"/>
      <c r="V366" s="11"/>
    </row>
    <row r="367" spans="1:22" s="18" customFormat="1">
      <c r="A367" s="11"/>
      <c r="B367" s="11"/>
      <c r="C367" s="11"/>
      <c r="D367" s="16"/>
      <c r="E367" s="28"/>
      <c r="F367" s="28"/>
      <c r="G367" s="90"/>
      <c r="H367" s="91"/>
      <c r="I367" s="91"/>
      <c r="L367" s="11"/>
      <c r="M367" s="11"/>
      <c r="N367" s="11"/>
      <c r="O367" s="11"/>
      <c r="P367" s="11"/>
      <c r="Q367" s="11"/>
      <c r="R367" s="11"/>
      <c r="S367" s="11"/>
      <c r="T367" s="11"/>
      <c r="U367" s="67"/>
      <c r="V367" s="11"/>
    </row>
    <row r="368" spans="1:22" s="18" customFormat="1">
      <c r="A368" s="11"/>
      <c r="B368" s="11"/>
      <c r="C368" s="11"/>
      <c r="D368" s="16"/>
      <c r="E368" s="28"/>
      <c r="F368" s="28"/>
      <c r="G368" s="90"/>
      <c r="H368" s="91"/>
      <c r="I368" s="91"/>
      <c r="L368" s="11"/>
      <c r="M368" s="11"/>
      <c r="N368" s="11"/>
      <c r="O368" s="11"/>
      <c r="P368" s="11"/>
      <c r="Q368" s="11"/>
      <c r="R368" s="11"/>
      <c r="S368" s="11"/>
      <c r="T368" s="11"/>
      <c r="U368" s="67"/>
      <c r="V368" s="11"/>
    </row>
    <row r="369" spans="1:22" s="18" customFormat="1">
      <c r="A369" s="11"/>
      <c r="B369" s="11"/>
      <c r="C369" s="11"/>
      <c r="D369" s="16"/>
      <c r="E369" s="28"/>
      <c r="F369" s="28"/>
      <c r="G369" s="90"/>
      <c r="H369" s="91"/>
      <c r="I369" s="91"/>
      <c r="L369" s="11"/>
      <c r="M369" s="11"/>
      <c r="N369" s="11"/>
      <c r="O369" s="11"/>
      <c r="P369" s="11"/>
      <c r="Q369" s="11"/>
      <c r="R369" s="11"/>
      <c r="S369" s="11"/>
      <c r="T369" s="11"/>
      <c r="U369" s="67"/>
      <c r="V369" s="11"/>
    </row>
    <row r="370" spans="1:22" s="18" customFormat="1">
      <c r="A370" s="11"/>
      <c r="B370" s="11"/>
      <c r="C370" s="11"/>
      <c r="D370" s="16"/>
      <c r="E370" s="28"/>
      <c r="F370" s="28"/>
      <c r="G370" s="90"/>
      <c r="H370" s="91"/>
      <c r="I370" s="91"/>
      <c r="L370" s="11"/>
      <c r="M370" s="11"/>
      <c r="N370" s="11"/>
      <c r="O370" s="11"/>
      <c r="P370" s="11"/>
      <c r="Q370" s="11"/>
      <c r="R370" s="11"/>
      <c r="S370" s="11"/>
      <c r="T370" s="11"/>
      <c r="U370" s="67"/>
      <c r="V370" s="11"/>
    </row>
    <row r="371" spans="1:22" s="18" customFormat="1">
      <c r="A371" s="11"/>
      <c r="B371" s="11"/>
      <c r="C371" s="11"/>
      <c r="D371" s="16"/>
      <c r="E371" s="28"/>
      <c r="F371" s="28"/>
      <c r="G371" s="90"/>
      <c r="H371" s="91"/>
      <c r="I371" s="91"/>
      <c r="L371" s="11"/>
      <c r="M371" s="11"/>
      <c r="N371" s="11"/>
      <c r="O371" s="11"/>
      <c r="P371" s="11"/>
      <c r="Q371" s="11"/>
      <c r="R371" s="11"/>
      <c r="S371" s="11"/>
      <c r="T371" s="11"/>
      <c r="U371" s="67"/>
      <c r="V371" s="11"/>
    </row>
    <row r="372" spans="1:22" s="18" customFormat="1">
      <c r="A372" s="11"/>
      <c r="B372" s="11"/>
      <c r="C372" s="11"/>
      <c r="D372" s="16"/>
      <c r="E372" s="28"/>
      <c r="F372" s="28"/>
      <c r="G372" s="90"/>
      <c r="H372" s="91"/>
      <c r="I372" s="91"/>
      <c r="L372" s="11"/>
      <c r="M372" s="11"/>
      <c r="N372" s="11"/>
      <c r="O372" s="11"/>
      <c r="P372" s="11"/>
      <c r="Q372" s="11"/>
      <c r="R372" s="11"/>
      <c r="S372" s="11"/>
      <c r="T372" s="11"/>
      <c r="U372" s="67"/>
      <c r="V372" s="11"/>
    </row>
    <row r="373" spans="1:22" s="18" customFormat="1">
      <c r="A373" s="11"/>
      <c r="B373" s="11"/>
      <c r="C373" s="11"/>
      <c r="D373" s="16"/>
      <c r="E373" s="28"/>
      <c r="F373" s="28"/>
      <c r="G373" s="90"/>
      <c r="H373" s="91"/>
      <c r="I373" s="91"/>
      <c r="L373" s="11"/>
      <c r="M373" s="11"/>
      <c r="N373" s="11"/>
      <c r="O373" s="11"/>
      <c r="P373" s="11"/>
      <c r="Q373" s="11"/>
      <c r="R373" s="11"/>
      <c r="S373" s="11"/>
      <c r="T373" s="11"/>
      <c r="U373" s="67"/>
      <c r="V373" s="11"/>
    </row>
    <row r="374" spans="1:22" s="18" customFormat="1">
      <c r="A374" s="11"/>
      <c r="B374" s="11"/>
      <c r="C374" s="11"/>
      <c r="D374" s="16"/>
      <c r="E374" s="28"/>
      <c r="F374" s="28"/>
      <c r="G374" s="90"/>
      <c r="H374" s="91"/>
      <c r="I374" s="91"/>
      <c r="L374" s="11"/>
      <c r="M374" s="11"/>
      <c r="N374" s="11"/>
      <c r="O374" s="11"/>
      <c r="P374" s="11"/>
      <c r="Q374" s="11"/>
      <c r="R374" s="11"/>
      <c r="S374" s="11"/>
      <c r="T374" s="11"/>
      <c r="U374" s="67"/>
      <c r="V374" s="11"/>
    </row>
    <row r="375" spans="1:22" s="18" customFormat="1">
      <c r="A375" s="11"/>
      <c r="B375" s="11"/>
      <c r="C375" s="11"/>
      <c r="D375" s="16"/>
      <c r="E375" s="28"/>
      <c r="F375" s="28"/>
      <c r="G375" s="90"/>
      <c r="H375" s="91"/>
      <c r="I375" s="91"/>
      <c r="L375" s="11"/>
      <c r="M375" s="11"/>
      <c r="N375" s="11"/>
      <c r="O375" s="11"/>
      <c r="P375" s="11"/>
      <c r="Q375" s="11"/>
      <c r="R375" s="11"/>
      <c r="S375" s="11"/>
      <c r="T375" s="11"/>
      <c r="U375" s="67"/>
      <c r="V375" s="11"/>
    </row>
    <row r="376" spans="1:22" s="18" customFormat="1">
      <c r="A376" s="11"/>
      <c r="B376" s="11"/>
      <c r="C376" s="11"/>
      <c r="D376" s="16"/>
      <c r="E376" s="28"/>
      <c r="F376" s="28"/>
      <c r="G376" s="90"/>
      <c r="H376" s="91"/>
      <c r="I376" s="91"/>
      <c r="L376" s="11"/>
      <c r="M376" s="11"/>
      <c r="N376" s="11"/>
      <c r="O376" s="11"/>
      <c r="P376" s="11"/>
      <c r="Q376" s="11"/>
      <c r="R376" s="11"/>
      <c r="S376" s="11"/>
      <c r="T376" s="11"/>
      <c r="U376" s="67"/>
      <c r="V376" s="11"/>
    </row>
    <row r="377" spans="1:22" s="18" customFormat="1">
      <c r="A377" s="11"/>
      <c r="B377" s="11"/>
      <c r="C377" s="11"/>
      <c r="D377" s="16"/>
      <c r="E377" s="28"/>
      <c r="F377" s="28"/>
      <c r="G377" s="90"/>
      <c r="H377" s="91"/>
      <c r="I377" s="91"/>
      <c r="L377" s="11"/>
      <c r="M377" s="11"/>
      <c r="N377" s="11"/>
      <c r="O377" s="11"/>
      <c r="P377" s="11"/>
      <c r="Q377" s="11"/>
      <c r="R377" s="11"/>
      <c r="S377" s="11"/>
      <c r="T377" s="11"/>
      <c r="U377" s="67"/>
      <c r="V377" s="11"/>
    </row>
    <row r="378" spans="1:22" s="18" customFormat="1">
      <c r="A378" s="11"/>
      <c r="B378" s="11"/>
      <c r="C378" s="11"/>
      <c r="D378" s="16"/>
      <c r="E378" s="28"/>
      <c r="F378" s="28"/>
      <c r="G378" s="90"/>
      <c r="H378" s="91"/>
      <c r="I378" s="91"/>
      <c r="L378" s="11"/>
      <c r="M378" s="11"/>
      <c r="N378" s="11"/>
      <c r="O378" s="11"/>
      <c r="P378" s="11"/>
      <c r="Q378" s="11"/>
      <c r="R378" s="11"/>
      <c r="S378" s="11"/>
      <c r="T378" s="11"/>
      <c r="U378" s="67"/>
      <c r="V378" s="11"/>
    </row>
    <row r="379" spans="1:22" s="18" customFormat="1">
      <c r="A379" s="11"/>
      <c r="B379" s="11"/>
      <c r="C379" s="11"/>
      <c r="D379" s="16"/>
      <c r="E379" s="28"/>
      <c r="F379" s="28"/>
      <c r="G379" s="90"/>
      <c r="H379" s="91"/>
      <c r="I379" s="91"/>
      <c r="L379" s="11"/>
      <c r="M379" s="11"/>
      <c r="N379" s="11"/>
      <c r="O379" s="11"/>
      <c r="P379" s="11"/>
      <c r="Q379" s="11"/>
      <c r="R379" s="11"/>
      <c r="S379" s="11"/>
      <c r="T379" s="11"/>
      <c r="U379" s="67"/>
      <c r="V379" s="11"/>
    </row>
    <row r="380" spans="1:22" s="18" customFormat="1">
      <c r="A380" s="11"/>
      <c r="B380" s="11"/>
      <c r="C380" s="11"/>
      <c r="D380" s="16"/>
      <c r="E380" s="28"/>
      <c r="F380" s="28"/>
      <c r="G380" s="90"/>
      <c r="H380" s="91"/>
      <c r="I380" s="91"/>
      <c r="L380" s="11"/>
      <c r="M380" s="11"/>
      <c r="N380" s="11"/>
      <c r="O380" s="11"/>
      <c r="P380" s="11"/>
      <c r="Q380" s="11"/>
      <c r="R380" s="11"/>
      <c r="S380" s="11"/>
      <c r="T380" s="11"/>
      <c r="U380" s="67"/>
      <c r="V380" s="11"/>
    </row>
    <row r="381" spans="1:22" s="18" customFormat="1">
      <c r="A381" s="11"/>
      <c r="B381" s="11"/>
      <c r="C381" s="11"/>
      <c r="D381" s="16"/>
      <c r="E381" s="28"/>
      <c r="F381" s="28"/>
      <c r="G381" s="90"/>
      <c r="H381" s="91"/>
      <c r="I381" s="91"/>
      <c r="L381" s="11"/>
      <c r="M381" s="11"/>
      <c r="N381" s="11"/>
      <c r="O381" s="11"/>
      <c r="P381" s="11"/>
      <c r="Q381" s="11"/>
      <c r="R381" s="11"/>
      <c r="S381" s="11"/>
      <c r="T381" s="11"/>
      <c r="U381" s="67"/>
      <c r="V381" s="11"/>
    </row>
    <row r="382" spans="1:22" s="18" customFormat="1">
      <c r="A382" s="11"/>
      <c r="B382" s="11"/>
      <c r="C382" s="11"/>
      <c r="D382" s="16"/>
      <c r="E382" s="28"/>
      <c r="F382" s="28"/>
      <c r="G382" s="90"/>
      <c r="H382" s="91"/>
      <c r="I382" s="91"/>
      <c r="L382" s="11"/>
      <c r="M382" s="11"/>
      <c r="N382" s="11"/>
      <c r="O382" s="11"/>
      <c r="P382" s="11"/>
      <c r="Q382" s="11"/>
      <c r="R382" s="11"/>
      <c r="S382" s="11"/>
      <c r="T382" s="11"/>
      <c r="U382" s="67"/>
      <c r="V382" s="11"/>
    </row>
    <row r="383" spans="1:22" s="18" customFormat="1">
      <c r="A383" s="11"/>
      <c r="B383" s="11"/>
      <c r="C383" s="11"/>
      <c r="D383" s="16"/>
      <c r="E383" s="28"/>
      <c r="F383" s="28"/>
      <c r="G383" s="90"/>
      <c r="H383" s="91"/>
      <c r="I383" s="91"/>
      <c r="L383" s="11"/>
      <c r="M383" s="11"/>
      <c r="N383" s="11"/>
      <c r="O383" s="11"/>
      <c r="P383" s="11"/>
      <c r="Q383" s="11"/>
      <c r="R383" s="11"/>
      <c r="S383" s="11"/>
      <c r="T383" s="11"/>
      <c r="U383" s="67"/>
      <c r="V383" s="11"/>
    </row>
    <row r="384" spans="1:22" s="18" customFormat="1">
      <c r="A384" s="11"/>
      <c r="B384" s="11"/>
      <c r="C384" s="11"/>
      <c r="D384" s="16"/>
      <c r="E384" s="28"/>
      <c r="F384" s="28"/>
      <c r="G384" s="90"/>
      <c r="H384" s="91"/>
      <c r="I384" s="91"/>
      <c r="L384" s="11"/>
      <c r="M384" s="11"/>
      <c r="N384" s="11"/>
      <c r="O384" s="11"/>
      <c r="P384" s="11"/>
      <c r="Q384" s="11"/>
      <c r="R384" s="11"/>
      <c r="S384" s="11"/>
      <c r="T384" s="11"/>
      <c r="U384" s="67"/>
      <c r="V384" s="11"/>
    </row>
    <row r="385" spans="1:22" s="18" customFormat="1">
      <c r="A385" s="11"/>
      <c r="B385" s="11"/>
      <c r="C385" s="11"/>
      <c r="D385" s="16"/>
      <c r="E385" s="28"/>
      <c r="F385" s="28"/>
      <c r="G385" s="90"/>
      <c r="H385" s="91"/>
      <c r="I385" s="91"/>
      <c r="L385" s="11"/>
      <c r="M385" s="11"/>
      <c r="N385" s="11"/>
      <c r="O385" s="11"/>
      <c r="P385" s="11"/>
      <c r="Q385" s="11"/>
      <c r="R385" s="11"/>
      <c r="S385" s="11"/>
      <c r="T385" s="11"/>
      <c r="U385" s="67"/>
      <c r="V385" s="11"/>
    </row>
    <row r="386" spans="1:22" s="18" customFormat="1">
      <c r="A386" s="11"/>
      <c r="B386" s="11"/>
      <c r="C386" s="11"/>
      <c r="D386" s="16"/>
      <c r="E386" s="28"/>
      <c r="F386" s="28"/>
      <c r="G386" s="90"/>
      <c r="H386" s="91"/>
      <c r="I386" s="91"/>
      <c r="L386" s="11"/>
      <c r="M386" s="11"/>
      <c r="N386" s="11"/>
      <c r="O386" s="11"/>
      <c r="P386" s="11"/>
      <c r="Q386" s="11"/>
      <c r="R386" s="11"/>
      <c r="S386" s="11"/>
      <c r="T386" s="11"/>
      <c r="U386" s="67"/>
      <c r="V386" s="11"/>
    </row>
    <row r="387" spans="1:22" s="18" customFormat="1">
      <c r="A387" s="11"/>
      <c r="B387" s="11"/>
      <c r="C387" s="11"/>
      <c r="D387" s="16"/>
      <c r="E387" s="28"/>
      <c r="F387" s="28"/>
      <c r="G387" s="90"/>
      <c r="H387" s="91"/>
      <c r="I387" s="91"/>
      <c r="L387" s="11"/>
      <c r="M387" s="11"/>
      <c r="N387" s="11"/>
      <c r="O387" s="11"/>
      <c r="P387" s="11"/>
      <c r="Q387" s="11"/>
      <c r="R387" s="11"/>
      <c r="S387" s="11"/>
      <c r="T387" s="11"/>
      <c r="U387" s="67"/>
      <c r="V387" s="11"/>
    </row>
    <row r="388" spans="1:22" s="18" customFormat="1">
      <c r="A388" s="11"/>
      <c r="B388" s="11"/>
      <c r="C388" s="11"/>
      <c r="D388" s="16"/>
      <c r="E388" s="28"/>
      <c r="F388" s="28"/>
      <c r="G388" s="90"/>
      <c r="H388" s="91"/>
      <c r="I388" s="91"/>
      <c r="L388" s="11"/>
      <c r="M388" s="11"/>
      <c r="N388" s="11"/>
      <c r="O388" s="11"/>
      <c r="P388" s="11"/>
      <c r="Q388" s="11"/>
      <c r="R388" s="11"/>
      <c r="S388" s="11"/>
      <c r="T388" s="11"/>
      <c r="U388" s="67"/>
      <c r="V388" s="11"/>
    </row>
    <row r="389" spans="1:22" s="18" customFormat="1">
      <c r="A389" s="11"/>
      <c r="B389" s="11"/>
      <c r="C389" s="11"/>
      <c r="D389" s="16"/>
      <c r="E389" s="28"/>
      <c r="F389" s="28"/>
      <c r="G389" s="90"/>
      <c r="H389" s="91"/>
      <c r="I389" s="91"/>
      <c r="L389" s="11"/>
      <c r="M389" s="11"/>
      <c r="N389" s="11"/>
      <c r="O389" s="11"/>
      <c r="P389" s="11"/>
      <c r="Q389" s="11"/>
      <c r="R389" s="11"/>
      <c r="S389" s="11"/>
      <c r="T389" s="11"/>
      <c r="U389" s="67"/>
      <c r="V389" s="11"/>
    </row>
    <row r="390" spans="1:22" s="18" customFormat="1">
      <c r="A390" s="11"/>
      <c r="B390" s="11"/>
      <c r="C390" s="11"/>
      <c r="D390" s="16"/>
      <c r="E390" s="28"/>
      <c r="F390" s="28"/>
      <c r="G390" s="90"/>
      <c r="H390" s="91"/>
      <c r="I390" s="91"/>
      <c r="L390" s="11"/>
      <c r="M390" s="11"/>
      <c r="N390" s="11"/>
      <c r="O390" s="11"/>
      <c r="P390" s="11"/>
      <c r="Q390" s="11"/>
      <c r="R390" s="11"/>
      <c r="S390" s="11"/>
      <c r="T390" s="11"/>
      <c r="U390" s="67"/>
      <c r="V390" s="11"/>
    </row>
    <row r="391" spans="1:22" s="18" customFormat="1">
      <c r="A391" s="11"/>
      <c r="B391" s="11"/>
      <c r="C391" s="11"/>
      <c r="D391" s="16"/>
      <c r="E391" s="28"/>
      <c r="F391" s="28"/>
      <c r="G391" s="90"/>
      <c r="H391" s="91"/>
      <c r="I391" s="91"/>
      <c r="L391" s="11"/>
      <c r="M391" s="11"/>
      <c r="N391" s="11"/>
      <c r="O391" s="11"/>
      <c r="P391" s="11"/>
      <c r="Q391" s="11"/>
      <c r="R391" s="11"/>
      <c r="S391" s="11"/>
      <c r="T391" s="11"/>
      <c r="U391" s="67"/>
      <c r="V391" s="11"/>
    </row>
  </sheetData>
  <sheetProtection insertRows="0" deleteRows="0"/>
  <protectedRanges>
    <protectedRange sqref="J166:P1048576 M163:P163 U166:U1048576 J1:P157 U1:U157 J159:P162 U159:U163" name="Obseg1"/>
    <protectedRange sqref="J163:L163" name="Obseg1_2"/>
    <protectedRange sqref="M164:P164 U164" name="Obseg1_1"/>
    <protectedRange sqref="J164:L164" name="Obseg1_2_2"/>
    <protectedRange sqref="U165 M165:P165" name="Obseg1_1_1_1_1"/>
    <protectedRange sqref="J165:L165" name="Obseg1_3_1_1"/>
  </protectedRanges>
  <mergeCells count="9">
    <mergeCell ref="A165:L165"/>
    <mergeCell ref="A164:L164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6"/>
  <sheetViews>
    <sheetView topLeftCell="A25" zoomScaleNormal="100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10" style="11" customWidth="1"/>
    <col min="4" max="4" width="53.85546875" style="17" customWidth="1"/>
    <col min="5" max="5" width="10.855468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1" style="18" customWidth="1"/>
    <col min="12" max="12" width="14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pred_rekapitulacija'!A28</f>
        <v>15.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pred_rekapitulacija'!B28</f>
        <v>DIETETIČNI IZDELKI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391">
        <v>1</v>
      </c>
      <c r="B16" s="392">
        <v>2002561</v>
      </c>
      <c r="C16" s="391">
        <v>122</v>
      </c>
      <c r="D16" s="393" t="s">
        <v>585</v>
      </c>
      <c r="E16" s="118" t="s">
        <v>77</v>
      </c>
      <c r="F16" s="118" t="s">
        <v>0</v>
      </c>
      <c r="G16" s="119"/>
      <c r="H16" s="151">
        <v>50</v>
      </c>
      <c r="I16" s="152" t="s">
        <v>0</v>
      </c>
      <c r="J16" s="80"/>
      <c r="K16" s="147"/>
      <c r="L16" s="147"/>
      <c r="M16" s="147"/>
      <c r="N16" s="148"/>
      <c r="O16" s="147"/>
      <c r="P16" s="81"/>
      <c r="Q16" s="79">
        <f>+Sklop15[[#This Row],[cena/enota brez DDV v EUR]]*Sklop15[[#This Row],[Stopnja DDV (%)]]</f>
        <v>0</v>
      </c>
      <c r="R16" s="79">
        <f>+Sklop15[[#This Row],[cena/enota brez DDV v EUR]]+Sklop15[[#This Row],[Davek (EUR)]]</f>
        <v>0</v>
      </c>
      <c r="S16" s="79">
        <f>+Sklop15[[#This Row],[cena/enota brez DDV v EUR]]*Sklop15[[#This Row],[Okvirna količina]]</f>
        <v>0</v>
      </c>
      <c r="T16" s="79">
        <f>+Sklop15[[#This Row],[Končna cena/enoto mere (EUR) z DDV]]*Sklop15[[#This Row],[Okvirna količina]]</f>
        <v>0</v>
      </c>
      <c r="U16" s="147"/>
    </row>
    <row r="17" spans="1:21" s="55" customFormat="1" ht="12">
      <c r="A17" s="391">
        <v>2</v>
      </c>
      <c r="B17" s="392">
        <v>2003677</v>
      </c>
      <c r="C17" s="391">
        <v>122</v>
      </c>
      <c r="D17" s="393" t="s">
        <v>586</v>
      </c>
      <c r="E17" s="118" t="s">
        <v>77</v>
      </c>
      <c r="F17" s="118" t="s">
        <v>0</v>
      </c>
      <c r="G17" s="170"/>
      <c r="H17" s="151">
        <v>10</v>
      </c>
      <c r="I17" s="237" t="s">
        <v>0</v>
      </c>
      <c r="J17" s="172"/>
      <c r="K17" s="166"/>
      <c r="L17" s="166"/>
      <c r="M17" s="246"/>
      <c r="N17" s="167"/>
      <c r="O17" s="148"/>
      <c r="P17" s="161"/>
      <c r="Q17" s="162">
        <f>+Sklop15[[#This Row],[cena/enota brez DDV v EUR]]*Sklop15[[#This Row],[Stopnja DDV (%)]]</f>
        <v>0</v>
      </c>
      <c r="R17" s="162">
        <f>+Sklop15[[#This Row],[cena/enota brez DDV v EUR]]+Sklop15[[#This Row],[Davek (EUR)]]</f>
        <v>0</v>
      </c>
      <c r="S17" s="162">
        <f>+Sklop15[[#This Row],[cena/enota brez DDV v EUR]]*Sklop15[[#This Row],[Okvirna količina]]</f>
        <v>0</v>
      </c>
      <c r="T17" s="162">
        <f>+Sklop15[[#This Row],[Končna cena/enoto mere (EUR) z DDV]]*Sklop15[[#This Row],[Okvirna količina]]</f>
        <v>0</v>
      </c>
      <c r="U17" s="247"/>
    </row>
    <row r="18" spans="1:21" s="55" customFormat="1" ht="12">
      <c r="A18" s="391">
        <v>3</v>
      </c>
      <c r="B18" s="392">
        <v>2003678</v>
      </c>
      <c r="C18" s="391">
        <v>122</v>
      </c>
      <c r="D18" s="393" t="s">
        <v>587</v>
      </c>
      <c r="E18" s="118" t="s">
        <v>77</v>
      </c>
      <c r="F18" s="118" t="s">
        <v>0</v>
      </c>
      <c r="G18" s="170"/>
      <c r="H18" s="151">
        <v>10</v>
      </c>
      <c r="I18" s="237" t="s">
        <v>0</v>
      </c>
      <c r="J18" s="172"/>
      <c r="K18" s="166"/>
      <c r="L18" s="166"/>
      <c r="M18" s="246"/>
      <c r="N18" s="167"/>
      <c r="O18" s="148"/>
      <c r="P18" s="161"/>
      <c r="Q18" s="162">
        <f>+Sklop15[[#This Row],[cena/enota brez DDV v EUR]]*Sklop15[[#This Row],[Stopnja DDV (%)]]</f>
        <v>0</v>
      </c>
      <c r="R18" s="162">
        <f>+Sklop15[[#This Row],[cena/enota brez DDV v EUR]]+Sklop15[[#This Row],[Davek (EUR)]]</f>
        <v>0</v>
      </c>
      <c r="S18" s="162">
        <f>+Sklop15[[#This Row],[cena/enota brez DDV v EUR]]*Sklop15[[#This Row],[Okvirna količina]]</f>
        <v>0</v>
      </c>
      <c r="T18" s="162">
        <f>+Sklop15[[#This Row],[Končna cena/enoto mere (EUR) z DDV]]*Sklop15[[#This Row],[Okvirna količina]]</f>
        <v>0</v>
      </c>
      <c r="U18" s="247"/>
    </row>
    <row r="19" spans="1:21" s="55" customFormat="1" ht="12">
      <c r="A19" s="391">
        <v>4</v>
      </c>
      <c r="B19" s="392">
        <v>2002568</v>
      </c>
      <c r="C19" s="391">
        <v>112</v>
      </c>
      <c r="D19" s="393" t="s">
        <v>588</v>
      </c>
      <c r="E19" s="118" t="s">
        <v>77</v>
      </c>
      <c r="F19" s="118" t="s">
        <v>0</v>
      </c>
      <c r="G19" s="170"/>
      <c r="H19" s="151">
        <v>20</v>
      </c>
      <c r="I19" s="237" t="s">
        <v>0</v>
      </c>
      <c r="J19" s="172"/>
      <c r="K19" s="166"/>
      <c r="L19" s="166"/>
      <c r="M19" s="246"/>
      <c r="N19" s="167"/>
      <c r="O19" s="148"/>
      <c r="P19" s="161"/>
      <c r="Q19" s="162">
        <f>+Sklop15[[#This Row],[cena/enota brez DDV v EUR]]*Sklop15[[#This Row],[Stopnja DDV (%)]]</f>
        <v>0</v>
      </c>
      <c r="R19" s="162">
        <f>+Sklop15[[#This Row],[cena/enota brez DDV v EUR]]+Sklop15[[#This Row],[Davek (EUR)]]</f>
        <v>0</v>
      </c>
      <c r="S19" s="162">
        <f>+Sklop15[[#This Row],[cena/enota brez DDV v EUR]]*Sklop15[[#This Row],[Okvirna količina]]</f>
        <v>0</v>
      </c>
      <c r="T19" s="162">
        <f>+Sklop15[[#This Row],[Končna cena/enoto mere (EUR) z DDV]]*Sklop15[[#This Row],[Okvirna količina]]</f>
        <v>0</v>
      </c>
      <c r="U19" s="247"/>
    </row>
    <row r="20" spans="1:21" s="55" customFormat="1" ht="12">
      <c r="A20" s="391">
        <v>5</v>
      </c>
      <c r="B20" s="392"/>
      <c r="C20" s="391">
        <v>112</v>
      </c>
      <c r="D20" s="393" t="s">
        <v>589</v>
      </c>
      <c r="E20" s="118" t="s">
        <v>77</v>
      </c>
      <c r="F20" s="118" t="s">
        <v>0</v>
      </c>
      <c r="G20" s="170"/>
      <c r="H20" s="151">
        <v>10</v>
      </c>
      <c r="I20" s="237" t="s">
        <v>0</v>
      </c>
      <c r="J20" s="172"/>
      <c r="K20" s="166"/>
      <c r="L20" s="166"/>
      <c r="M20" s="246"/>
      <c r="N20" s="167"/>
      <c r="O20" s="148"/>
      <c r="P20" s="161"/>
      <c r="Q20" s="162">
        <f>+Sklop15[[#This Row],[cena/enota brez DDV v EUR]]*Sklop15[[#This Row],[Stopnja DDV (%)]]</f>
        <v>0</v>
      </c>
      <c r="R20" s="162">
        <f>+Sklop15[[#This Row],[cena/enota brez DDV v EUR]]+Sklop15[[#This Row],[Davek (EUR)]]</f>
        <v>0</v>
      </c>
      <c r="S20" s="162">
        <f>+Sklop15[[#This Row],[cena/enota brez DDV v EUR]]*Sklop15[[#This Row],[Okvirna količina]]</f>
        <v>0</v>
      </c>
      <c r="T20" s="162">
        <f>+Sklop15[[#This Row],[Končna cena/enoto mere (EUR) z DDV]]*Sklop15[[#This Row],[Okvirna količina]]</f>
        <v>0</v>
      </c>
      <c r="U20" s="247"/>
    </row>
    <row r="21" spans="1:21" s="55" customFormat="1" ht="24">
      <c r="A21" s="391">
        <v>6</v>
      </c>
      <c r="B21" s="392"/>
      <c r="C21" s="391">
        <v>112</v>
      </c>
      <c r="D21" s="393" t="s">
        <v>590</v>
      </c>
      <c r="E21" s="118" t="s">
        <v>77</v>
      </c>
      <c r="F21" s="118" t="s">
        <v>0</v>
      </c>
      <c r="G21" s="170"/>
      <c r="H21" s="151">
        <v>10</v>
      </c>
      <c r="I21" s="237" t="s">
        <v>0</v>
      </c>
      <c r="J21" s="172"/>
      <c r="K21" s="166"/>
      <c r="L21" s="166"/>
      <c r="M21" s="246"/>
      <c r="N21" s="167"/>
      <c r="O21" s="148"/>
      <c r="P21" s="161"/>
      <c r="Q21" s="162">
        <f>+Sklop15[[#This Row],[cena/enota brez DDV v EUR]]*Sklop15[[#This Row],[Stopnja DDV (%)]]</f>
        <v>0</v>
      </c>
      <c r="R21" s="162">
        <f>+Sklop15[[#This Row],[cena/enota brez DDV v EUR]]+Sklop15[[#This Row],[Davek (EUR)]]</f>
        <v>0</v>
      </c>
      <c r="S21" s="162">
        <f>+Sklop15[[#This Row],[cena/enota brez DDV v EUR]]*Sklop15[[#This Row],[Okvirna količina]]</f>
        <v>0</v>
      </c>
      <c r="T21" s="162">
        <f>+Sklop15[[#This Row],[Končna cena/enoto mere (EUR) z DDV]]*Sklop15[[#This Row],[Okvirna količina]]</f>
        <v>0</v>
      </c>
      <c r="U21" s="247"/>
    </row>
    <row r="22" spans="1:21" s="55" customFormat="1" ht="12">
      <c r="A22" s="391">
        <v>7</v>
      </c>
      <c r="B22" s="392">
        <v>2003667</v>
      </c>
      <c r="C22" s="391">
        <v>116</v>
      </c>
      <c r="D22" s="393" t="s">
        <v>847</v>
      </c>
      <c r="E22" s="118" t="s">
        <v>77</v>
      </c>
      <c r="F22" s="118" t="s">
        <v>0</v>
      </c>
      <c r="G22" s="170"/>
      <c r="H22" s="151">
        <v>30</v>
      </c>
      <c r="I22" s="237" t="s">
        <v>0</v>
      </c>
      <c r="J22" s="172"/>
      <c r="K22" s="166"/>
      <c r="L22" s="166"/>
      <c r="M22" s="246"/>
      <c r="N22" s="167"/>
      <c r="O22" s="148"/>
      <c r="P22" s="161"/>
      <c r="Q22" s="162">
        <f>+Sklop15[[#This Row],[cena/enota brez DDV v EUR]]*Sklop15[[#This Row],[Stopnja DDV (%)]]</f>
        <v>0</v>
      </c>
      <c r="R22" s="162">
        <f>+Sklop15[[#This Row],[cena/enota brez DDV v EUR]]+Sklop15[[#This Row],[Davek (EUR)]]</f>
        <v>0</v>
      </c>
      <c r="S22" s="162">
        <f>+Sklop15[[#This Row],[cena/enota brez DDV v EUR]]*Sklop15[[#This Row],[Okvirna količina]]</f>
        <v>0</v>
      </c>
      <c r="T22" s="162">
        <f>+Sklop15[[#This Row],[Končna cena/enoto mere (EUR) z DDV]]*Sklop15[[#This Row],[Okvirna količina]]</f>
        <v>0</v>
      </c>
      <c r="U22" s="247"/>
    </row>
    <row r="23" spans="1:21" s="55" customFormat="1" ht="12">
      <c r="A23" s="391">
        <v>8</v>
      </c>
      <c r="B23" s="392"/>
      <c r="C23" s="391"/>
      <c r="D23" s="393" t="s">
        <v>848</v>
      </c>
      <c r="E23" s="118" t="s">
        <v>77</v>
      </c>
      <c r="F23" s="118" t="s">
        <v>0</v>
      </c>
      <c r="G23" s="170"/>
      <c r="H23" s="151">
        <v>5</v>
      </c>
      <c r="I23" s="237" t="s">
        <v>0</v>
      </c>
      <c r="J23" s="172"/>
      <c r="K23" s="166"/>
      <c r="L23" s="166"/>
      <c r="M23" s="246"/>
      <c r="N23" s="167"/>
      <c r="O23" s="148"/>
      <c r="P23" s="161"/>
      <c r="Q23" s="162">
        <f>+Sklop15[[#This Row],[cena/enota brez DDV v EUR]]*Sklop15[[#This Row],[Stopnja DDV (%)]]</f>
        <v>0</v>
      </c>
      <c r="R23" s="162">
        <f>+Sklop15[[#This Row],[cena/enota brez DDV v EUR]]+Sklop15[[#This Row],[Davek (EUR)]]</f>
        <v>0</v>
      </c>
      <c r="S23" s="162">
        <f>+Sklop15[[#This Row],[cena/enota brez DDV v EUR]]*Sklop15[[#This Row],[Okvirna količina]]</f>
        <v>0</v>
      </c>
      <c r="T23" s="162">
        <f>+Sklop15[[#This Row],[Končna cena/enoto mere (EUR) z DDV]]*Sklop15[[#This Row],[Okvirna količina]]</f>
        <v>0</v>
      </c>
      <c r="U23" s="247"/>
    </row>
    <row r="24" spans="1:21" s="55" customFormat="1" ht="12">
      <c r="A24" s="391">
        <v>9</v>
      </c>
      <c r="B24" s="392">
        <v>2002569</v>
      </c>
      <c r="C24" s="391">
        <v>116</v>
      </c>
      <c r="D24" s="393" t="s">
        <v>849</v>
      </c>
      <c r="E24" s="118" t="s">
        <v>77</v>
      </c>
      <c r="F24" s="118" t="s">
        <v>0</v>
      </c>
      <c r="G24" s="170"/>
      <c r="H24" s="151">
        <v>25</v>
      </c>
      <c r="I24" s="237" t="s">
        <v>0</v>
      </c>
      <c r="J24" s="172"/>
      <c r="K24" s="166"/>
      <c r="L24" s="166"/>
      <c r="M24" s="246"/>
      <c r="N24" s="167"/>
      <c r="O24" s="148"/>
      <c r="P24" s="161"/>
      <c r="Q24" s="162">
        <f>+Sklop15[[#This Row],[cena/enota brez DDV v EUR]]*Sklop15[[#This Row],[Stopnja DDV (%)]]</f>
        <v>0</v>
      </c>
      <c r="R24" s="162">
        <f>+Sklop15[[#This Row],[cena/enota brez DDV v EUR]]+Sklop15[[#This Row],[Davek (EUR)]]</f>
        <v>0</v>
      </c>
      <c r="S24" s="162">
        <f>+Sklop15[[#This Row],[cena/enota brez DDV v EUR]]*Sklop15[[#This Row],[Okvirna količina]]</f>
        <v>0</v>
      </c>
      <c r="T24" s="162">
        <f>+Sklop15[[#This Row],[Končna cena/enoto mere (EUR) z DDV]]*Sklop15[[#This Row],[Okvirna količina]]</f>
        <v>0</v>
      </c>
      <c r="U24" s="247"/>
    </row>
    <row r="25" spans="1:21" s="55" customFormat="1" ht="12">
      <c r="A25" s="391">
        <v>10</v>
      </c>
      <c r="B25" s="392">
        <v>2003668</v>
      </c>
      <c r="C25" s="391">
        <v>116</v>
      </c>
      <c r="D25" s="393" t="s">
        <v>850</v>
      </c>
      <c r="E25" s="118" t="s">
        <v>77</v>
      </c>
      <c r="F25" s="118" t="s">
        <v>0</v>
      </c>
      <c r="G25" s="170"/>
      <c r="H25" s="151">
        <v>10</v>
      </c>
      <c r="I25" s="237" t="s">
        <v>0</v>
      </c>
      <c r="J25" s="172"/>
      <c r="K25" s="166"/>
      <c r="L25" s="166"/>
      <c r="M25" s="246"/>
      <c r="N25" s="167"/>
      <c r="O25" s="148"/>
      <c r="P25" s="161"/>
      <c r="Q25" s="162">
        <f>+Sklop15[[#This Row],[cena/enota brez DDV v EUR]]*Sklop15[[#This Row],[Stopnja DDV (%)]]</f>
        <v>0</v>
      </c>
      <c r="R25" s="162">
        <f>+Sklop15[[#This Row],[cena/enota brez DDV v EUR]]+Sklop15[[#This Row],[Davek (EUR)]]</f>
        <v>0</v>
      </c>
      <c r="S25" s="162">
        <f>+Sklop15[[#This Row],[cena/enota brez DDV v EUR]]*Sklop15[[#This Row],[Okvirna količina]]</f>
        <v>0</v>
      </c>
      <c r="T25" s="162">
        <f>+Sklop15[[#This Row],[Končna cena/enoto mere (EUR) z DDV]]*Sklop15[[#This Row],[Okvirna količina]]</f>
        <v>0</v>
      </c>
      <c r="U25" s="247"/>
    </row>
    <row r="26" spans="1:21" s="55" customFormat="1" ht="12">
      <c r="A26" s="391">
        <v>11</v>
      </c>
      <c r="B26" s="392">
        <v>2003676</v>
      </c>
      <c r="C26" s="391">
        <v>116</v>
      </c>
      <c r="D26" s="393" t="s">
        <v>591</v>
      </c>
      <c r="E26" s="118" t="s">
        <v>77</v>
      </c>
      <c r="F26" s="118" t="s">
        <v>0</v>
      </c>
      <c r="G26" s="170"/>
      <c r="H26" s="151">
        <v>5</v>
      </c>
      <c r="I26" s="237" t="s">
        <v>0</v>
      </c>
      <c r="J26" s="172"/>
      <c r="K26" s="166"/>
      <c r="L26" s="166"/>
      <c r="M26" s="246"/>
      <c r="N26" s="167"/>
      <c r="O26" s="148"/>
      <c r="P26" s="161"/>
      <c r="Q26" s="162">
        <f>+Sklop15[[#This Row],[cena/enota brez DDV v EUR]]*Sklop15[[#This Row],[Stopnja DDV (%)]]</f>
        <v>0</v>
      </c>
      <c r="R26" s="162">
        <f>+Sklop15[[#This Row],[cena/enota brez DDV v EUR]]+Sklop15[[#This Row],[Davek (EUR)]]</f>
        <v>0</v>
      </c>
      <c r="S26" s="162">
        <f>+Sklop15[[#This Row],[cena/enota brez DDV v EUR]]*Sklop15[[#This Row],[Okvirna količina]]</f>
        <v>0</v>
      </c>
      <c r="T26" s="162">
        <f>+Sklop15[[#This Row],[Končna cena/enoto mere (EUR) z DDV]]*Sklop15[[#This Row],[Okvirna količina]]</f>
        <v>0</v>
      </c>
      <c r="U26" s="247"/>
    </row>
    <row r="27" spans="1:21" s="55" customFormat="1" ht="12">
      <c r="A27" s="391">
        <v>12</v>
      </c>
      <c r="B27" s="392">
        <v>2003671</v>
      </c>
      <c r="C27" s="391">
        <v>135</v>
      </c>
      <c r="D27" s="393" t="s">
        <v>601</v>
      </c>
      <c r="E27" s="118" t="s">
        <v>77</v>
      </c>
      <c r="F27" s="118" t="s">
        <v>0</v>
      </c>
      <c r="G27" s="170"/>
      <c r="H27" s="151">
        <v>10</v>
      </c>
      <c r="I27" s="237" t="s">
        <v>0</v>
      </c>
      <c r="J27" s="172"/>
      <c r="K27" s="166"/>
      <c r="L27" s="166"/>
      <c r="M27" s="246"/>
      <c r="N27" s="167"/>
      <c r="O27" s="148"/>
      <c r="P27" s="161"/>
      <c r="Q27" s="162">
        <f>+Sklop15[[#This Row],[cena/enota brez DDV v EUR]]*Sklop15[[#This Row],[Stopnja DDV (%)]]</f>
        <v>0</v>
      </c>
      <c r="R27" s="162">
        <f>+Sklop15[[#This Row],[cena/enota brez DDV v EUR]]+Sklop15[[#This Row],[Davek (EUR)]]</f>
        <v>0</v>
      </c>
      <c r="S27" s="162">
        <f>+Sklop15[[#This Row],[cena/enota brez DDV v EUR]]*Sklop15[[#This Row],[Okvirna količina]]</f>
        <v>0</v>
      </c>
      <c r="T27" s="162">
        <f>+Sklop15[[#This Row],[Končna cena/enoto mere (EUR) z DDV]]*Sklop15[[#This Row],[Okvirna količina]]</f>
        <v>0</v>
      </c>
      <c r="U27" s="247"/>
    </row>
    <row r="28" spans="1:21" s="55" customFormat="1" ht="24">
      <c r="A28" s="391">
        <v>13</v>
      </c>
      <c r="B28" s="392">
        <v>2003679</v>
      </c>
      <c r="C28" s="391">
        <v>135</v>
      </c>
      <c r="D28" s="393" t="s">
        <v>851</v>
      </c>
      <c r="E28" s="118" t="s">
        <v>77</v>
      </c>
      <c r="F28" s="118" t="s">
        <v>0</v>
      </c>
      <c r="G28" s="170"/>
      <c r="H28" s="151">
        <v>10</v>
      </c>
      <c r="I28" s="237" t="s">
        <v>0</v>
      </c>
      <c r="J28" s="172"/>
      <c r="K28" s="166"/>
      <c r="L28" s="166"/>
      <c r="M28" s="246"/>
      <c r="N28" s="167"/>
      <c r="O28" s="148"/>
      <c r="P28" s="161"/>
      <c r="Q28" s="162">
        <f>+Sklop15[[#This Row],[cena/enota brez DDV v EUR]]*Sklop15[[#This Row],[Stopnja DDV (%)]]</f>
        <v>0</v>
      </c>
      <c r="R28" s="162">
        <f>+Sklop15[[#This Row],[cena/enota brez DDV v EUR]]+Sklop15[[#This Row],[Davek (EUR)]]</f>
        <v>0</v>
      </c>
      <c r="S28" s="162">
        <f>+Sklop15[[#This Row],[cena/enota brez DDV v EUR]]*Sklop15[[#This Row],[Okvirna količina]]</f>
        <v>0</v>
      </c>
      <c r="T28" s="162">
        <f>+Sklop15[[#This Row],[Končna cena/enoto mere (EUR) z DDV]]*Sklop15[[#This Row],[Okvirna količina]]</f>
        <v>0</v>
      </c>
      <c r="U28" s="247"/>
    </row>
    <row r="29" spans="1:21" s="55" customFormat="1" ht="12">
      <c r="A29" s="391">
        <v>14</v>
      </c>
      <c r="B29" s="392">
        <v>2003670</v>
      </c>
      <c r="C29" s="391">
        <v>135</v>
      </c>
      <c r="D29" s="393" t="s">
        <v>602</v>
      </c>
      <c r="E29" s="118" t="s">
        <v>77</v>
      </c>
      <c r="F29" s="118" t="s">
        <v>0</v>
      </c>
      <c r="G29" s="170"/>
      <c r="H29" s="151">
        <v>6</v>
      </c>
      <c r="I29" s="237" t="s">
        <v>0</v>
      </c>
      <c r="J29" s="172"/>
      <c r="K29" s="166"/>
      <c r="L29" s="166"/>
      <c r="M29" s="246"/>
      <c r="N29" s="167"/>
      <c r="O29" s="148"/>
      <c r="P29" s="161"/>
      <c r="Q29" s="162">
        <f>+Sklop15[[#This Row],[cena/enota brez DDV v EUR]]*Sklop15[[#This Row],[Stopnja DDV (%)]]</f>
        <v>0</v>
      </c>
      <c r="R29" s="162">
        <f>+Sklop15[[#This Row],[cena/enota brez DDV v EUR]]+Sklop15[[#This Row],[Davek (EUR)]]</f>
        <v>0</v>
      </c>
      <c r="S29" s="162">
        <f>+Sklop15[[#This Row],[cena/enota brez DDV v EUR]]*Sklop15[[#This Row],[Okvirna količina]]</f>
        <v>0</v>
      </c>
      <c r="T29" s="162">
        <f>+Sklop15[[#This Row],[Končna cena/enoto mere (EUR) z DDV]]*Sklop15[[#This Row],[Okvirna količina]]</f>
        <v>0</v>
      </c>
      <c r="U29" s="247"/>
    </row>
    <row r="30" spans="1:21" s="55" customFormat="1" ht="12">
      <c r="A30" s="391">
        <v>15</v>
      </c>
      <c r="B30" s="392">
        <v>2003680</v>
      </c>
      <c r="C30" s="391">
        <v>135</v>
      </c>
      <c r="D30" s="393" t="s">
        <v>863</v>
      </c>
      <c r="E30" s="150" t="s">
        <v>600</v>
      </c>
      <c r="F30" s="150" t="s">
        <v>75</v>
      </c>
      <c r="G30" s="170"/>
      <c r="H30" s="151">
        <v>16</v>
      </c>
      <c r="I30" s="237" t="s">
        <v>0</v>
      </c>
      <c r="J30" s="172"/>
      <c r="K30" s="166"/>
      <c r="L30" s="166"/>
      <c r="M30" s="246"/>
      <c r="N30" s="167"/>
      <c r="O30" s="148"/>
      <c r="P30" s="161"/>
      <c r="Q30" s="162">
        <f>+Sklop15[[#This Row],[cena/enota brez DDV v EUR]]*Sklop15[[#This Row],[Stopnja DDV (%)]]</f>
        <v>0</v>
      </c>
      <c r="R30" s="162">
        <f>+Sklop15[[#This Row],[cena/enota brez DDV v EUR]]+Sklop15[[#This Row],[Davek (EUR)]]</f>
        <v>0</v>
      </c>
      <c r="S30" s="162">
        <f>+Sklop15[[#This Row],[cena/enota brez DDV v EUR]]*Sklop15[[#This Row],[Okvirna količina]]</f>
        <v>0</v>
      </c>
      <c r="T30" s="162">
        <f>+Sklop15[[#This Row],[Končna cena/enoto mere (EUR) z DDV]]*Sklop15[[#This Row],[Okvirna količina]]</f>
        <v>0</v>
      </c>
      <c r="U30" s="247"/>
    </row>
    <row r="31" spans="1:21" s="55" customFormat="1" ht="12">
      <c r="A31" s="391">
        <v>16</v>
      </c>
      <c r="B31" s="391">
        <v>2002497</v>
      </c>
      <c r="C31" s="391">
        <v>103</v>
      </c>
      <c r="D31" s="393" t="s">
        <v>592</v>
      </c>
      <c r="E31" s="150">
        <v>1</v>
      </c>
      <c r="F31" s="150" t="s">
        <v>75</v>
      </c>
      <c r="G31" s="170"/>
      <c r="H31" s="151">
        <v>10</v>
      </c>
      <c r="I31" s="237" t="s">
        <v>0</v>
      </c>
      <c r="J31" s="172"/>
      <c r="K31" s="166"/>
      <c r="L31" s="166"/>
      <c r="M31" s="246"/>
      <c r="N31" s="167"/>
      <c r="O31" s="148"/>
      <c r="P31" s="161"/>
      <c r="Q31" s="162">
        <f>+Sklop15[[#This Row],[cena/enota brez DDV v EUR]]*Sklop15[[#This Row],[Stopnja DDV (%)]]</f>
        <v>0</v>
      </c>
      <c r="R31" s="162">
        <f>+Sklop15[[#This Row],[cena/enota brez DDV v EUR]]+Sklop15[[#This Row],[Davek (EUR)]]</f>
        <v>0</v>
      </c>
      <c r="S31" s="162">
        <f>+Sklop15[[#This Row],[cena/enota brez DDV v EUR]]*Sklop15[[#This Row],[Okvirna količina]]</f>
        <v>0</v>
      </c>
      <c r="T31" s="162">
        <f>+Sklop15[[#This Row],[Končna cena/enoto mere (EUR) z DDV]]*Sklop15[[#This Row],[Okvirna količina]]</f>
        <v>0</v>
      </c>
      <c r="U31" s="247"/>
    </row>
    <row r="32" spans="1:21" s="55" customFormat="1" ht="12">
      <c r="A32" s="391">
        <v>17</v>
      </c>
      <c r="B32" s="391">
        <v>2002501</v>
      </c>
      <c r="C32" s="391">
        <v>103</v>
      </c>
      <c r="D32" s="393" t="s">
        <v>864</v>
      </c>
      <c r="E32" s="150">
        <v>1</v>
      </c>
      <c r="F32" s="150" t="s">
        <v>40</v>
      </c>
      <c r="G32" s="170" t="s">
        <v>160</v>
      </c>
      <c r="H32" s="151">
        <v>900</v>
      </c>
      <c r="I32" s="237" t="s">
        <v>40</v>
      </c>
      <c r="J32" s="172"/>
      <c r="K32" s="166"/>
      <c r="L32" s="166"/>
      <c r="M32" s="246"/>
      <c r="N32" s="167"/>
      <c r="O32" s="148"/>
      <c r="P32" s="161"/>
      <c r="Q32" s="162">
        <f>+Sklop15[[#This Row],[cena/enota brez DDV v EUR]]*Sklop15[[#This Row],[Stopnja DDV (%)]]</f>
        <v>0</v>
      </c>
      <c r="R32" s="162">
        <f>+Sklop15[[#This Row],[cena/enota brez DDV v EUR]]+Sklop15[[#This Row],[Davek (EUR)]]</f>
        <v>0</v>
      </c>
      <c r="S32" s="162">
        <f>+Sklop15[[#This Row],[cena/enota brez DDV v EUR]]*Sklop15[[#This Row],[Okvirna količina]]</f>
        <v>0</v>
      </c>
      <c r="T32" s="162">
        <f>+Sklop15[[#This Row],[Končna cena/enoto mere (EUR) z DDV]]*Sklop15[[#This Row],[Okvirna količina]]</f>
        <v>0</v>
      </c>
      <c r="U32" s="247"/>
    </row>
    <row r="33" spans="1:21" s="55" customFormat="1" ht="12">
      <c r="A33" s="391">
        <v>18</v>
      </c>
      <c r="B33" s="391">
        <v>2002563</v>
      </c>
      <c r="C33" s="391">
        <v>103</v>
      </c>
      <c r="D33" s="393" t="s">
        <v>865</v>
      </c>
      <c r="E33" s="150">
        <v>0.2</v>
      </c>
      <c r="F33" s="150" t="s">
        <v>40</v>
      </c>
      <c r="G33" s="170" t="s">
        <v>160</v>
      </c>
      <c r="H33" s="151">
        <v>80</v>
      </c>
      <c r="I33" s="237" t="s">
        <v>40</v>
      </c>
      <c r="J33" s="172"/>
      <c r="K33" s="166"/>
      <c r="L33" s="166"/>
      <c r="M33" s="246"/>
      <c r="N33" s="167"/>
      <c r="O33" s="148"/>
      <c r="P33" s="161"/>
      <c r="Q33" s="162">
        <f>+Sklop15[[#This Row],[cena/enota brez DDV v EUR]]*Sklop15[[#This Row],[Stopnja DDV (%)]]</f>
        <v>0</v>
      </c>
      <c r="R33" s="162">
        <f>+Sklop15[[#This Row],[cena/enota brez DDV v EUR]]+Sklop15[[#This Row],[Davek (EUR)]]</f>
        <v>0</v>
      </c>
      <c r="S33" s="162">
        <f>+Sklop15[[#This Row],[cena/enota brez DDV v EUR]]*Sklop15[[#This Row],[Okvirna količina]]</f>
        <v>0</v>
      </c>
      <c r="T33" s="162">
        <f>+Sklop15[[#This Row],[Končna cena/enoto mere (EUR) z DDV]]*Sklop15[[#This Row],[Okvirna količina]]</f>
        <v>0</v>
      </c>
      <c r="U33" s="247"/>
    </row>
    <row r="34" spans="1:21" s="55" customFormat="1" ht="12">
      <c r="A34" s="391">
        <v>19</v>
      </c>
      <c r="B34" s="391">
        <v>2002567</v>
      </c>
      <c r="C34" s="391">
        <v>103</v>
      </c>
      <c r="D34" s="393" t="s">
        <v>866</v>
      </c>
      <c r="E34" s="150" t="s">
        <v>599</v>
      </c>
      <c r="F34" s="150" t="s">
        <v>75</v>
      </c>
      <c r="G34" s="170"/>
      <c r="H34" s="151">
        <v>5</v>
      </c>
      <c r="I34" s="237" t="s">
        <v>0</v>
      </c>
      <c r="J34" s="172"/>
      <c r="K34" s="166"/>
      <c r="L34" s="166"/>
      <c r="M34" s="246"/>
      <c r="N34" s="167"/>
      <c r="O34" s="148"/>
      <c r="P34" s="161"/>
      <c r="Q34" s="162">
        <f>+Sklop15[[#This Row],[cena/enota brez DDV v EUR]]*Sklop15[[#This Row],[Stopnja DDV (%)]]</f>
        <v>0</v>
      </c>
      <c r="R34" s="162">
        <f>+Sklop15[[#This Row],[cena/enota brez DDV v EUR]]+Sklop15[[#This Row],[Davek (EUR)]]</f>
        <v>0</v>
      </c>
      <c r="S34" s="162">
        <f>+Sklop15[[#This Row],[cena/enota brez DDV v EUR]]*Sklop15[[#This Row],[Okvirna količina]]</f>
        <v>0</v>
      </c>
      <c r="T34" s="162">
        <f>+Sklop15[[#This Row],[Končna cena/enoto mere (EUR) z DDV]]*Sklop15[[#This Row],[Okvirna količina]]</f>
        <v>0</v>
      </c>
      <c r="U34" s="247"/>
    </row>
    <row r="35" spans="1:21" s="55" customFormat="1" ht="24">
      <c r="A35" s="391">
        <v>20</v>
      </c>
      <c r="B35" s="391">
        <v>2003134</v>
      </c>
      <c r="C35" s="391">
        <v>103</v>
      </c>
      <c r="D35" s="393" t="s">
        <v>867</v>
      </c>
      <c r="E35" s="150">
        <v>440</v>
      </c>
      <c r="F35" s="150" t="s">
        <v>75</v>
      </c>
      <c r="G35" s="170" t="s">
        <v>160</v>
      </c>
      <c r="H35" s="151">
        <v>200</v>
      </c>
      <c r="I35" s="237" t="s">
        <v>645</v>
      </c>
      <c r="J35" s="172"/>
      <c r="K35" s="166"/>
      <c r="L35" s="166"/>
      <c r="M35" s="246"/>
      <c r="N35" s="167"/>
      <c r="O35" s="148"/>
      <c r="P35" s="161"/>
      <c r="Q35" s="162">
        <f>+Sklop15[[#This Row],[cena/enota brez DDV v EUR]]*Sklop15[[#This Row],[Stopnja DDV (%)]]</f>
        <v>0</v>
      </c>
      <c r="R35" s="162">
        <f>+Sklop15[[#This Row],[cena/enota brez DDV v EUR]]+Sklop15[[#This Row],[Davek (EUR)]]</f>
        <v>0</v>
      </c>
      <c r="S35" s="162">
        <f>+Sklop15[[#This Row],[cena/enota brez DDV v EUR]]*Sklop15[[#This Row],[Okvirna količina]]</f>
        <v>0</v>
      </c>
      <c r="T35" s="162">
        <f>+Sklop15[[#This Row],[Končna cena/enoto mere (EUR) z DDV]]*Sklop15[[#This Row],[Okvirna količina]]</f>
        <v>0</v>
      </c>
      <c r="U35" s="247"/>
    </row>
    <row r="36" spans="1:21" s="55" customFormat="1" ht="36">
      <c r="A36" s="391">
        <v>21</v>
      </c>
      <c r="B36" s="391"/>
      <c r="C36" s="391"/>
      <c r="D36" s="393" t="s">
        <v>868</v>
      </c>
      <c r="E36" s="150">
        <v>440</v>
      </c>
      <c r="F36" s="150" t="s">
        <v>75</v>
      </c>
      <c r="G36" s="170" t="s">
        <v>160</v>
      </c>
      <c r="H36" s="151">
        <v>50</v>
      </c>
      <c r="I36" s="237" t="s">
        <v>645</v>
      </c>
      <c r="J36" s="172"/>
      <c r="K36" s="166"/>
      <c r="L36" s="166"/>
      <c r="M36" s="246"/>
      <c r="N36" s="167"/>
      <c r="O36" s="148"/>
      <c r="P36" s="161"/>
      <c r="Q36" s="162">
        <f>+Sklop15[[#This Row],[cena/enota brez DDV v EUR]]*Sklop15[[#This Row],[Stopnja DDV (%)]]</f>
        <v>0</v>
      </c>
      <c r="R36" s="162">
        <f>+Sklop15[[#This Row],[cena/enota brez DDV v EUR]]+Sklop15[[#This Row],[Davek (EUR)]]</f>
        <v>0</v>
      </c>
      <c r="S36" s="162">
        <f>+Sklop15[[#This Row],[cena/enota brez DDV v EUR]]*Sklop15[[#This Row],[Okvirna količina]]</f>
        <v>0</v>
      </c>
      <c r="T36" s="162">
        <f>+Sklop15[[#This Row],[Končna cena/enoto mere (EUR) z DDV]]*Sklop15[[#This Row],[Okvirna količina]]</f>
        <v>0</v>
      </c>
      <c r="U36" s="247"/>
    </row>
    <row r="37" spans="1:21" s="55" customFormat="1" ht="12">
      <c r="A37" s="391">
        <v>22</v>
      </c>
      <c r="B37" s="391">
        <v>2002565</v>
      </c>
      <c r="C37" s="391">
        <v>106</v>
      </c>
      <c r="D37" s="393" t="s">
        <v>869</v>
      </c>
      <c r="E37" s="150">
        <v>250</v>
      </c>
      <c r="F37" s="150" t="s">
        <v>75</v>
      </c>
      <c r="G37" s="170"/>
      <c r="H37" s="151">
        <v>350</v>
      </c>
      <c r="I37" s="237" t="s">
        <v>159</v>
      </c>
      <c r="J37" s="172"/>
      <c r="K37" s="166"/>
      <c r="L37" s="166"/>
      <c r="M37" s="246"/>
      <c r="N37" s="167"/>
      <c r="O37" s="148"/>
      <c r="P37" s="161"/>
      <c r="Q37" s="162">
        <f>+Sklop15[[#This Row],[cena/enota brez DDV v EUR]]*Sklop15[[#This Row],[Stopnja DDV (%)]]</f>
        <v>0</v>
      </c>
      <c r="R37" s="162">
        <f>+Sklop15[[#This Row],[cena/enota brez DDV v EUR]]+Sklop15[[#This Row],[Davek (EUR)]]</f>
        <v>0</v>
      </c>
      <c r="S37" s="162">
        <f>+Sklop15[[#This Row],[cena/enota brez DDV v EUR]]*Sklop15[[#This Row],[Okvirna količina]]</f>
        <v>0</v>
      </c>
      <c r="T37" s="162">
        <f>+Sklop15[[#This Row],[Končna cena/enoto mere (EUR) z DDV]]*Sklop15[[#This Row],[Okvirna količina]]</f>
        <v>0</v>
      </c>
      <c r="U37" s="247"/>
    </row>
    <row r="38" spans="1:21" s="55" customFormat="1" ht="12">
      <c r="A38" s="391">
        <v>23</v>
      </c>
      <c r="B38" s="391"/>
      <c r="C38" s="391"/>
      <c r="D38" s="393" t="s">
        <v>610</v>
      </c>
      <c r="E38" s="150">
        <v>125</v>
      </c>
      <c r="F38" s="150" t="s">
        <v>75</v>
      </c>
      <c r="G38" s="170"/>
      <c r="H38" s="151">
        <v>20</v>
      </c>
      <c r="I38" s="237" t="s">
        <v>159</v>
      </c>
      <c r="J38" s="172"/>
      <c r="K38" s="166"/>
      <c r="L38" s="166"/>
      <c r="M38" s="246"/>
      <c r="N38" s="167"/>
      <c r="O38" s="148"/>
      <c r="P38" s="161"/>
      <c r="Q38" s="162">
        <f>+Sklop15[[#This Row],[cena/enota brez DDV v EUR]]*Sklop15[[#This Row],[Stopnja DDV (%)]]</f>
        <v>0</v>
      </c>
      <c r="R38" s="162">
        <f>+Sklop15[[#This Row],[cena/enota brez DDV v EUR]]+Sklop15[[#This Row],[Davek (EUR)]]</f>
        <v>0</v>
      </c>
      <c r="S38" s="162">
        <f>+Sklop15[[#This Row],[cena/enota brez DDV v EUR]]*Sklop15[[#This Row],[Okvirna količina]]</f>
        <v>0</v>
      </c>
      <c r="T38" s="162">
        <f>+Sklop15[[#This Row],[Končna cena/enoto mere (EUR) z DDV]]*Sklop15[[#This Row],[Okvirna količina]]</f>
        <v>0</v>
      </c>
      <c r="U38" s="247"/>
    </row>
    <row r="39" spans="1:21" s="55" customFormat="1" ht="12">
      <c r="A39" s="391">
        <v>24</v>
      </c>
      <c r="B39" s="391"/>
      <c r="C39" s="391"/>
      <c r="D39" s="393" t="s">
        <v>609</v>
      </c>
      <c r="E39" s="150">
        <v>200</v>
      </c>
      <c r="F39" s="150" t="s">
        <v>75</v>
      </c>
      <c r="G39" s="170"/>
      <c r="H39" s="151">
        <v>40</v>
      </c>
      <c r="I39" s="237" t="s">
        <v>159</v>
      </c>
      <c r="J39" s="172"/>
      <c r="K39" s="166"/>
      <c r="L39" s="166"/>
      <c r="M39" s="246"/>
      <c r="N39" s="167"/>
      <c r="O39" s="148"/>
      <c r="P39" s="161"/>
      <c r="Q39" s="162">
        <f>+Sklop15[[#This Row],[cena/enota brez DDV v EUR]]*Sklop15[[#This Row],[Stopnja DDV (%)]]</f>
        <v>0</v>
      </c>
      <c r="R39" s="162">
        <f>+Sklop15[[#This Row],[cena/enota brez DDV v EUR]]+Sklop15[[#This Row],[Davek (EUR)]]</f>
        <v>0</v>
      </c>
      <c r="S39" s="162">
        <f>+Sklop15[[#This Row],[cena/enota brez DDV v EUR]]*Sklop15[[#This Row],[Okvirna količina]]</f>
        <v>0</v>
      </c>
      <c r="T39" s="162">
        <f>+Sklop15[[#This Row],[Končna cena/enoto mere (EUR) z DDV]]*Sklop15[[#This Row],[Okvirna količina]]</f>
        <v>0</v>
      </c>
      <c r="U39" s="247"/>
    </row>
    <row r="40" spans="1:21" s="55" customFormat="1" ht="12">
      <c r="A40" s="391">
        <v>25</v>
      </c>
      <c r="B40" s="391"/>
      <c r="C40" s="391"/>
      <c r="D40" s="393" t="s">
        <v>608</v>
      </c>
      <c r="E40" s="150">
        <v>200</v>
      </c>
      <c r="F40" s="150" t="s">
        <v>75</v>
      </c>
      <c r="G40" s="170"/>
      <c r="H40" s="151">
        <v>60</v>
      </c>
      <c r="I40" s="237" t="s">
        <v>159</v>
      </c>
      <c r="J40" s="172"/>
      <c r="K40" s="166"/>
      <c r="L40" s="166"/>
      <c r="M40" s="246"/>
      <c r="N40" s="167"/>
      <c r="O40" s="148"/>
      <c r="P40" s="161"/>
      <c r="Q40" s="162">
        <f>+Sklop15[[#This Row],[cena/enota brez DDV v EUR]]*Sklop15[[#This Row],[Stopnja DDV (%)]]</f>
        <v>0</v>
      </c>
      <c r="R40" s="162">
        <f>+Sklop15[[#This Row],[cena/enota brez DDV v EUR]]+Sklop15[[#This Row],[Davek (EUR)]]</f>
        <v>0</v>
      </c>
      <c r="S40" s="162">
        <f>+Sklop15[[#This Row],[cena/enota brez DDV v EUR]]*Sklop15[[#This Row],[Okvirna količina]]</f>
        <v>0</v>
      </c>
      <c r="T40" s="162">
        <f>+Sklop15[[#This Row],[Končna cena/enoto mere (EUR) z DDV]]*Sklop15[[#This Row],[Okvirna količina]]</f>
        <v>0</v>
      </c>
      <c r="U40" s="247"/>
    </row>
    <row r="41" spans="1:21" s="55" customFormat="1" ht="12">
      <c r="A41" s="391">
        <v>26</v>
      </c>
      <c r="B41" s="391"/>
      <c r="C41" s="391"/>
      <c r="D41" s="393" t="s">
        <v>607</v>
      </c>
      <c r="E41" s="150" t="s">
        <v>599</v>
      </c>
      <c r="F41" s="150" t="s">
        <v>75</v>
      </c>
      <c r="G41" s="170"/>
      <c r="H41" s="151">
        <v>12</v>
      </c>
      <c r="I41" s="237" t="s">
        <v>0</v>
      </c>
      <c r="J41" s="172"/>
      <c r="K41" s="166"/>
      <c r="L41" s="166"/>
      <c r="M41" s="246"/>
      <c r="N41" s="167"/>
      <c r="O41" s="148"/>
      <c r="P41" s="161"/>
      <c r="Q41" s="162">
        <f>+Sklop15[[#This Row],[cena/enota brez DDV v EUR]]*Sklop15[[#This Row],[Stopnja DDV (%)]]</f>
        <v>0</v>
      </c>
      <c r="R41" s="162">
        <f>+Sklop15[[#This Row],[cena/enota brez DDV v EUR]]+Sklop15[[#This Row],[Davek (EUR)]]</f>
        <v>0</v>
      </c>
      <c r="S41" s="162">
        <f>+Sklop15[[#This Row],[cena/enota brez DDV v EUR]]*Sklop15[[#This Row],[Okvirna količina]]</f>
        <v>0</v>
      </c>
      <c r="T41" s="162">
        <f>+Sklop15[[#This Row],[Končna cena/enoto mere (EUR) z DDV]]*Sklop15[[#This Row],[Okvirna količina]]</f>
        <v>0</v>
      </c>
      <c r="U41" s="247"/>
    </row>
    <row r="42" spans="1:21" s="55" customFormat="1" ht="12">
      <c r="A42" s="391">
        <v>27</v>
      </c>
      <c r="B42" s="391"/>
      <c r="C42" s="391"/>
      <c r="D42" s="393" t="s">
        <v>606</v>
      </c>
      <c r="E42" s="150" t="s">
        <v>395</v>
      </c>
      <c r="F42" s="150" t="s">
        <v>0</v>
      </c>
      <c r="G42" s="170"/>
      <c r="H42" s="151">
        <v>30</v>
      </c>
      <c r="I42" s="237" t="s">
        <v>0</v>
      </c>
      <c r="J42" s="172"/>
      <c r="K42" s="166"/>
      <c r="L42" s="166"/>
      <c r="M42" s="246"/>
      <c r="N42" s="167"/>
      <c r="O42" s="148"/>
      <c r="P42" s="161"/>
      <c r="Q42" s="162">
        <f>+Sklop15[[#This Row],[cena/enota brez DDV v EUR]]*Sklop15[[#This Row],[Stopnja DDV (%)]]</f>
        <v>0</v>
      </c>
      <c r="R42" s="162">
        <f>+Sklop15[[#This Row],[cena/enota brez DDV v EUR]]+Sklop15[[#This Row],[Davek (EUR)]]</f>
        <v>0</v>
      </c>
      <c r="S42" s="162">
        <f>+Sklop15[[#This Row],[cena/enota brez DDV v EUR]]*Sklop15[[#This Row],[Okvirna količina]]</f>
        <v>0</v>
      </c>
      <c r="T42" s="162">
        <f>+Sklop15[[#This Row],[Končna cena/enoto mere (EUR) z DDV]]*Sklop15[[#This Row],[Okvirna količina]]</f>
        <v>0</v>
      </c>
      <c r="U42" s="247"/>
    </row>
    <row r="43" spans="1:21" s="55" customFormat="1" ht="12">
      <c r="A43" s="391">
        <v>28</v>
      </c>
      <c r="B43" s="391"/>
      <c r="C43" s="391"/>
      <c r="D43" s="393" t="s">
        <v>593</v>
      </c>
      <c r="E43" s="324" t="s">
        <v>77</v>
      </c>
      <c r="F43" s="150" t="s">
        <v>0</v>
      </c>
      <c r="G43" s="170"/>
      <c r="H43" s="151">
        <v>2</v>
      </c>
      <c r="I43" s="237" t="s">
        <v>0</v>
      </c>
      <c r="J43" s="172"/>
      <c r="K43" s="166"/>
      <c r="L43" s="166"/>
      <c r="M43" s="246"/>
      <c r="N43" s="167"/>
      <c r="O43" s="148"/>
      <c r="P43" s="161"/>
      <c r="Q43" s="162">
        <f>+Sklop15[[#This Row],[cena/enota brez DDV v EUR]]*Sklop15[[#This Row],[Stopnja DDV (%)]]</f>
        <v>0</v>
      </c>
      <c r="R43" s="162">
        <f>+Sklop15[[#This Row],[cena/enota brez DDV v EUR]]+Sklop15[[#This Row],[Davek (EUR)]]</f>
        <v>0</v>
      </c>
      <c r="S43" s="162">
        <f>+Sklop15[[#This Row],[cena/enota brez DDV v EUR]]*Sklop15[[#This Row],[Okvirna količina]]</f>
        <v>0</v>
      </c>
      <c r="T43" s="162">
        <f>+Sklop15[[#This Row],[Končna cena/enoto mere (EUR) z DDV]]*Sklop15[[#This Row],[Okvirna količina]]</f>
        <v>0</v>
      </c>
      <c r="U43" s="247"/>
    </row>
    <row r="44" spans="1:21" s="55" customFormat="1" ht="12">
      <c r="A44" s="391">
        <v>29</v>
      </c>
      <c r="B44" s="391"/>
      <c r="C44" s="391"/>
      <c r="D44" s="393" t="s">
        <v>642</v>
      </c>
      <c r="E44" s="324" t="s">
        <v>603</v>
      </c>
      <c r="F44" s="150" t="s">
        <v>75</v>
      </c>
      <c r="G44" s="170"/>
      <c r="H44" s="151">
        <v>1</v>
      </c>
      <c r="I44" s="237" t="s">
        <v>0</v>
      </c>
      <c r="J44" s="172"/>
      <c r="K44" s="166"/>
      <c r="L44" s="166"/>
      <c r="M44" s="246"/>
      <c r="N44" s="167"/>
      <c r="O44" s="148"/>
      <c r="P44" s="161"/>
      <c r="Q44" s="162">
        <f>+Sklop15[[#This Row],[cena/enota brez DDV v EUR]]*Sklop15[[#This Row],[Stopnja DDV (%)]]</f>
        <v>0</v>
      </c>
      <c r="R44" s="162">
        <f>+Sklop15[[#This Row],[cena/enota brez DDV v EUR]]+Sklop15[[#This Row],[Davek (EUR)]]</f>
        <v>0</v>
      </c>
      <c r="S44" s="162">
        <f>+Sklop15[[#This Row],[cena/enota brez DDV v EUR]]*Sklop15[[#This Row],[Okvirna količina]]</f>
        <v>0</v>
      </c>
      <c r="T44" s="162">
        <f>+Sklop15[[#This Row],[Končna cena/enoto mere (EUR) z DDV]]*Sklop15[[#This Row],[Okvirna količina]]</f>
        <v>0</v>
      </c>
      <c r="U44" s="247"/>
    </row>
    <row r="45" spans="1:21" s="55" customFormat="1" ht="12">
      <c r="A45" s="391">
        <v>30</v>
      </c>
      <c r="B45" s="391"/>
      <c r="C45" s="391"/>
      <c r="D45" s="393" t="s">
        <v>594</v>
      </c>
      <c r="E45" s="150" t="s">
        <v>77</v>
      </c>
      <c r="F45" s="150" t="s">
        <v>0</v>
      </c>
      <c r="G45" s="170"/>
      <c r="H45" s="151">
        <v>5</v>
      </c>
      <c r="I45" s="237" t="s">
        <v>0</v>
      </c>
      <c r="J45" s="172"/>
      <c r="K45" s="166"/>
      <c r="L45" s="166"/>
      <c r="M45" s="246"/>
      <c r="N45" s="167"/>
      <c r="O45" s="148"/>
      <c r="P45" s="161"/>
      <c r="Q45" s="162">
        <f>+Sklop15[[#This Row],[cena/enota brez DDV v EUR]]*Sklop15[[#This Row],[Stopnja DDV (%)]]</f>
        <v>0</v>
      </c>
      <c r="R45" s="162">
        <f>+Sklop15[[#This Row],[cena/enota brez DDV v EUR]]+Sklop15[[#This Row],[Davek (EUR)]]</f>
        <v>0</v>
      </c>
      <c r="S45" s="162">
        <f>+Sklop15[[#This Row],[cena/enota brez DDV v EUR]]*Sklop15[[#This Row],[Okvirna količina]]</f>
        <v>0</v>
      </c>
      <c r="T45" s="162">
        <f>+Sklop15[[#This Row],[Končna cena/enoto mere (EUR) z DDV]]*Sklop15[[#This Row],[Okvirna količina]]</f>
        <v>0</v>
      </c>
      <c r="U45" s="247"/>
    </row>
    <row r="46" spans="1:21" s="55" customFormat="1" ht="12">
      <c r="A46" s="391">
        <v>31</v>
      </c>
      <c r="B46" s="391"/>
      <c r="C46" s="391"/>
      <c r="D46" s="393" t="s">
        <v>852</v>
      </c>
      <c r="E46" s="150" t="s">
        <v>77</v>
      </c>
      <c r="F46" s="150" t="s">
        <v>0</v>
      </c>
      <c r="G46" s="170"/>
      <c r="H46" s="151">
        <v>5</v>
      </c>
      <c r="I46" s="237" t="s">
        <v>0</v>
      </c>
      <c r="J46" s="172"/>
      <c r="K46" s="166"/>
      <c r="L46" s="166"/>
      <c r="M46" s="246"/>
      <c r="N46" s="167"/>
      <c r="O46" s="148"/>
      <c r="P46" s="161"/>
      <c r="Q46" s="162">
        <f>+Sklop15[[#This Row],[cena/enota brez DDV v EUR]]*Sklop15[[#This Row],[Stopnja DDV (%)]]</f>
        <v>0</v>
      </c>
      <c r="R46" s="162">
        <f>+Sklop15[[#This Row],[cena/enota brez DDV v EUR]]+Sklop15[[#This Row],[Davek (EUR)]]</f>
        <v>0</v>
      </c>
      <c r="S46" s="162">
        <f>+Sklop15[[#This Row],[cena/enota brez DDV v EUR]]*Sklop15[[#This Row],[Okvirna količina]]</f>
        <v>0</v>
      </c>
      <c r="T46" s="162">
        <f>+Sklop15[[#This Row],[Končna cena/enoto mere (EUR) z DDV]]*Sklop15[[#This Row],[Okvirna količina]]</f>
        <v>0</v>
      </c>
      <c r="U46" s="247"/>
    </row>
    <row r="47" spans="1:21" s="55" customFormat="1" ht="12">
      <c r="A47" s="391">
        <v>32</v>
      </c>
      <c r="B47" s="391"/>
      <c r="C47" s="391"/>
      <c r="D47" s="393" t="s">
        <v>595</v>
      </c>
      <c r="E47" s="150" t="s">
        <v>77</v>
      </c>
      <c r="F47" s="150" t="s">
        <v>0</v>
      </c>
      <c r="G47" s="170"/>
      <c r="H47" s="151">
        <v>5</v>
      </c>
      <c r="I47" s="237" t="s">
        <v>0</v>
      </c>
      <c r="J47" s="172"/>
      <c r="K47" s="166"/>
      <c r="L47" s="166"/>
      <c r="M47" s="246"/>
      <c r="N47" s="167"/>
      <c r="O47" s="148"/>
      <c r="P47" s="161"/>
      <c r="Q47" s="162">
        <f>+Sklop15[[#This Row],[cena/enota brez DDV v EUR]]*Sklop15[[#This Row],[Stopnja DDV (%)]]</f>
        <v>0</v>
      </c>
      <c r="R47" s="162">
        <f>+Sklop15[[#This Row],[cena/enota brez DDV v EUR]]+Sklop15[[#This Row],[Davek (EUR)]]</f>
        <v>0</v>
      </c>
      <c r="S47" s="162">
        <f>+Sklop15[[#This Row],[cena/enota brez DDV v EUR]]*Sklop15[[#This Row],[Okvirna količina]]</f>
        <v>0</v>
      </c>
      <c r="T47" s="162">
        <f>+Sklop15[[#This Row],[Končna cena/enoto mere (EUR) z DDV]]*Sklop15[[#This Row],[Okvirna količina]]</f>
        <v>0</v>
      </c>
      <c r="U47" s="247"/>
    </row>
    <row r="48" spans="1:21" s="55" customFormat="1" ht="12">
      <c r="A48" s="391">
        <v>33</v>
      </c>
      <c r="B48" s="391"/>
      <c r="C48" s="391"/>
      <c r="D48" s="393" t="s">
        <v>596</v>
      </c>
      <c r="E48" s="150" t="s">
        <v>77</v>
      </c>
      <c r="F48" s="150" t="s">
        <v>0</v>
      </c>
      <c r="G48" s="170"/>
      <c r="H48" s="151">
        <v>5</v>
      </c>
      <c r="I48" s="237" t="s">
        <v>0</v>
      </c>
      <c r="J48" s="172"/>
      <c r="K48" s="166"/>
      <c r="L48" s="166"/>
      <c r="M48" s="246"/>
      <c r="N48" s="167"/>
      <c r="O48" s="148"/>
      <c r="P48" s="161"/>
      <c r="Q48" s="162">
        <f>+Sklop15[[#This Row],[cena/enota brez DDV v EUR]]*Sklop15[[#This Row],[Stopnja DDV (%)]]</f>
        <v>0</v>
      </c>
      <c r="R48" s="162">
        <f>+Sklop15[[#This Row],[cena/enota brez DDV v EUR]]+Sklop15[[#This Row],[Davek (EUR)]]</f>
        <v>0</v>
      </c>
      <c r="S48" s="162">
        <f>+Sklop15[[#This Row],[cena/enota brez DDV v EUR]]*Sklop15[[#This Row],[Okvirna količina]]</f>
        <v>0</v>
      </c>
      <c r="T48" s="162">
        <f>+Sklop15[[#This Row],[Končna cena/enoto mere (EUR) z DDV]]*Sklop15[[#This Row],[Okvirna količina]]</f>
        <v>0</v>
      </c>
      <c r="U48" s="247"/>
    </row>
    <row r="49" spans="1:22" s="55" customFormat="1" ht="12">
      <c r="A49" s="391">
        <v>34</v>
      </c>
      <c r="B49" s="391"/>
      <c r="C49" s="391"/>
      <c r="D49" s="393" t="s">
        <v>605</v>
      </c>
      <c r="E49" s="150">
        <v>1</v>
      </c>
      <c r="F49" s="150" t="s">
        <v>40</v>
      </c>
      <c r="G49" s="170"/>
      <c r="H49" s="151">
        <v>140</v>
      </c>
      <c r="I49" s="237" t="s">
        <v>40</v>
      </c>
      <c r="J49" s="172"/>
      <c r="K49" s="166"/>
      <c r="L49" s="166"/>
      <c r="M49" s="246"/>
      <c r="N49" s="167"/>
      <c r="O49" s="148"/>
      <c r="P49" s="161"/>
      <c r="Q49" s="162">
        <f>+Sklop15[[#This Row],[cena/enota brez DDV v EUR]]*Sklop15[[#This Row],[Stopnja DDV (%)]]</f>
        <v>0</v>
      </c>
      <c r="R49" s="162">
        <f>+Sklop15[[#This Row],[cena/enota brez DDV v EUR]]+Sklop15[[#This Row],[Davek (EUR)]]</f>
        <v>0</v>
      </c>
      <c r="S49" s="162">
        <f>+Sklop15[[#This Row],[cena/enota brez DDV v EUR]]*Sklop15[[#This Row],[Okvirna količina]]</f>
        <v>0</v>
      </c>
      <c r="T49" s="162">
        <f>+Sklop15[[#This Row],[Končna cena/enoto mere (EUR) z DDV]]*Sklop15[[#This Row],[Okvirna količina]]</f>
        <v>0</v>
      </c>
      <c r="U49" s="247"/>
    </row>
    <row r="50" spans="1:22" s="55" customFormat="1" ht="12">
      <c r="A50" s="391">
        <v>35</v>
      </c>
      <c r="B50" s="391"/>
      <c r="C50" s="391"/>
      <c r="D50" s="393" t="s">
        <v>604</v>
      </c>
      <c r="E50" s="150">
        <v>1</v>
      </c>
      <c r="F50" s="150" t="s">
        <v>40</v>
      </c>
      <c r="G50" s="170"/>
      <c r="H50" s="151">
        <v>140</v>
      </c>
      <c r="I50" s="237" t="s">
        <v>40</v>
      </c>
      <c r="J50" s="172"/>
      <c r="K50" s="166"/>
      <c r="L50" s="166"/>
      <c r="M50" s="246"/>
      <c r="N50" s="167"/>
      <c r="O50" s="148"/>
      <c r="P50" s="161"/>
      <c r="Q50" s="162">
        <f>+Sklop15[[#This Row],[cena/enota brez DDV v EUR]]*Sklop15[[#This Row],[Stopnja DDV (%)]]</f>
        <v>0</v>
      </c>
      <c r="R50" s="162">
        <f>+Sklop15[[#This Row],[cena/enota brez DDV v EUR]]+Sklop15[[#This Row],[Davek (EUR)]]</f>
        <v>0</v>
      </c>
      <c r="S50" s="162">
        <f>+Sklop15[[#This Row],[cena/enota brez DDV v EUR]]*Sklop15[[#This Row],[Okvirna količina]]</f>
        <v>0</v>
      </c>
      <c r="T50" s="162">
        <f>+Sklop15[[#This Row],[Končna cena/enoto mere (EUR) z DDV]]*Sklop15[[#This Row],[Okvirna količina]]</f>
        <v>0</v>
      </c>
      <c r="U50" s="247"/>
    </row>
    <row r="51" spans="1:22" s="55" customFormat="1" ht="12">
      <c r="A51" s="391">
        <v>36</v>
      </c>
      <c r="B51" s="391"/>
      <c r="C51" s="391"/>
      <c r="D51" s="393" t="s">
        <v>597</v>
      </c>
      <c r="E51" s="150" t="s">
        <v>77</v>
      </c>
      <c r="F51" s="150" t="s">
        <v>40</v>
      </c>
      <c r="G51" s="170"/>
      <c r="H51" s="151">
        <v>2</v>
      </c>
      <c r="I51" s="237" t="s">
        <v>40</v>
      </c>
      <c r="J51" s="172"/>
      <c r="K51" s="166"/>
      <c r="L51" s="166"/>
      <c r="M51" s="246"/>
      <c r="N51" s="167"/>
      <c r="O51" s="148"/>
      <c r="P51" s="161"/>
      <c r="Q51" s="162">
        <f>+Sklop15[[#This Row],[cena/enota brez DDV v EUR]]*Sklop15[[#This Row],[Stopnja DDV (%)]]</f>
        <v>0</v>
      </c>
      <c r="R51" s="162">
        <f>+Sklop15[[#This Row],[cena/enota brez DDV v EUR]]+Sklop15[[#This Row],[Davek (EUR)]]</f>
        <v>0</v>
      </c>
      <c r="S51" s="162">
        <f>+Sklop15[[#This Row],[cena/enota brez DDV v EUR]]*Sklop15[[#This Row],[Okvirna količina]]</f>
        <v>0</v>
      </c>
      <c r="T51" s="162">
        <f>+Sklop15[[#This Row],[Končna cena/enoto mere (EUR) z DDV]]*Sklop15[[#This Row],[Okvirna količina]]</f>
        <v>0</v>
      </c>
      <c r="U51" s="247"/>
    </row>
    <row r="52" spans="1:22" s="55" customFormat="1" ht="12">
      <c r="A52" s="391">
        <v>37</v>
      </c>
      <c r="B52" s="391"/>
      <c r="C52" s="391"/>
      <c r="D52" s="393" t="s">
        <v>598</v>
      </c>
      <c r="E52" s="150" t="s">
        <v>77</v>
      </c>
      <c r="F52" s="150" t="s">
        <v>40</v>
      </c>
      <c r="G52" s="170"/>
      <c r="H52" s="151">
        <v>2</v>
      </c>
      <c r="I52" s="237" t="s">
        <v>40</v>
      </c>
      <c r="J52" s="172"/>
      <c r="K52" s="166"/>
      <c r="L52" s="166"/>
      <c r="M52" s="246"/>
      <c r="N52" s="167"/>
      <c r="O52" s="148"/>
      <c r="P52" s="161"/>
      <c r="Q52" s="162">
        <f>+Sklop15[[#This Row],[cena/enota brez DDV v EUR]]*Sklop15[[#This Row],[Stopnja DDV (%)]]</f>
        <v>0</v>
      </c>
      <c r="R52" s="162">
        <f>+Sklop15[[#This Row],[cena/enota brez DDV v EUR]]+Sklop15[[#This Row],[Davek (EUR)]]</f>
        <v>0</v>
      </c>
      <c r="S52" s="162">
        <f>+Sklop15[[#This Row],[cena/enota brez DDV v EUR]]*Sklop15[[#This Row],[Okvirna količina]]</f>
        <v>0</v>
      </c>
      <c r="T52" s="162">
        <f>+Sklop15[[#This Row],[Končna cena/enoto mere (EUR) z DDV]]*Sklop15[[#This Row],[Okvirna količina]]</f>
        <v>0</v>
      </c>
      <c r="U52" s="247"/>
    </row>
    <row r="53" spans="1:22">
      <c r="A53" s="340" t="s">
        <v>98</v>
      </c>
      <c r="B53" s="340"/>
      <c r="C53" s="340"/>
      <c r="D53" s="341"/>
      <c r="E53" s="342"/>
      <c r="F53" s="342"/>
      <c r="G53" s="343"/>
      <c r="H53" s="344"/>
      <c r="I53" s="345"/>
      <c r="J53" s="344"/>
      <c r="K53" s="346"/>
      <c r="L53" s="346"/>
      <c r="M53" s="347"/>
      <c r="N53" s="348"/>
      <c r="O53" s="348"/>
      <c r="P53" s="348"/>
      <c r="Q53" s="349"/>
      <c r="R53" s="344"/>
      <c r="S53" s="349">
        <f>SUBTOTAL(109,Sklop15[Vrednost za okvirno količino (EUR) brez DDV])</f>
        <v>0</v>
      </c>
      <c r="T53" s="349">
        <f>SUBTOTAL(109,Sklop15[Vrednost za okvirno količino (EUR) z DDV])</f>
        <v>0</v>
      </c>
      <c r="U53" s="350">
        <f>SUBTOTAL(103,Sklop15[Shema kakovosti
(nacionalne, evropske)
])</f>
        <v>0</v>
      </c>
    </row>
    <row r="54" spans="1:22" ht="15">
      <c r="A54" s="6"/>
      <c r="B54" s="6"/>
      <c r="C54" s="6"/>
      <c r="D54" s="4"/>
      <c r="E54" s="26"/>
      <c r="F54" s="26"/>
      <c r="G54" s="25"/>
      <c r="H54" s="7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94</v>
      </c>
      <c r="B55" s="48"/>
      <c r="C55" s="48"/>
      <c r="D55" s="16"/>
      <c r="E55" s="28"/>
      <c r="F55" s="28"/>
      <c r="G55" s="90"/>
      <c r="Q55" s="48"/>
      <c r="R55" s="48"/>
      <c r="S55" s="48"/>
      <c r="T55" s="48"/>
    </row>
    <row r="56" spans="1:22">
      <c r="A56" s="11" t="s">
        <v>96</v>
      </c>
      <c r="D56" s="16"/>
      <c r="E56" s="28"/>
      <c r="F56" s="28"/>
      <c r="G56" s="90"/>
    </row>
    <row r="57" spans="1:22">
      <c r="A57" s="85" t="s">
        <v>139</v>
      </c>
      <c r="B57" s="85"/>
      <c r="C57" s="85"/>
      <c r="H57" s="67"/>
      <c r="I57" s="67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97" t="s">
        <v>132</v>
      </c>
      <c r="B58" s="97"/>
      <c r="C58" s="97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5"/>
    </row>
    <row r="59" spans="1:22" ht="12.75" customHeight="1">
      <c r="A59" s="440" t="s">
        <v>142</v>
      </c>
      <c r="B59" s="440"/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 ht="12.75" customHeight="1">
      <c r="A60" s="455" t="s">
        <v>133</v>
      </c>
      <c r="B60" s="455"/>
      <c r="C60" s="455"/>
      <c r="D60" s="455"/>
      <c r="E60" s="455"/>
      <c r="F60" s="455"/>
      <c r="G60" s="455"/>
      <c r="H60" s="455"/>
      <c r="I60" s="455"/>
      <c r="J60" s="455"/>
      <c r="K60" s="455"/>
      <c r="L60" s="455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 ht="12.75" customHeight="1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</row>
    <row r="62" spans="1:22">
      <c r="A62" s="85" t="s">
        <v>37</v>
      </c>
      <c r="B62" s="85"/>
      <c r="C62" s="85"/>
      <c r="H62" s="67"/>
      <c r="I62" s="67" t="s">
        <v>38</v>
      </c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6"/>
      <c r="C63" s="6"/>
      <c r="D63" s="4"/>
      <c r="E63" s="26"/>
      <c r="F63" s="26"/>
      <c r="G63" s="25"/>
      <c r="H63" s="7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D64" s="16"/>
      <c r="E64" s="28"/>
      <c r="F64" s="28"/>
      <c r="G64" s="90"/>
    </row>
    <row r="65" spans="1:22">
      <c r="D65" s="16"/>
      <c r="E65" s="28"/>
      <c r="F65" s="28"/>
      <c r="G65" s="90"/>
    </row>
    <row r="66" spans="1:22">
      <c r="D66" s="16"/>
      <c r="E66" s="28"/>
      <c r="F66" s="28"/>
      <c r="G66" s="90"/>
    </row>
    <row r="67" spans="1:22">
      <c r="D67" s="16"/>
      <c r="E67" s="28"/>
      <c r="F67" s="28"/>
      <c r="G67" s="90"/>
    </row>
    <row r="68" spans="1:22">
      <c r="D68" s="16"/>
      <c r="E68" s="28"/>
      <c r="F68" s="28"/>
      <c r="G68" s="90"/>
    </row>
    <row r="69" spans="1:22">
      <c r="D69" s="16"/>
      <c r="E69" s="28"/>
      <c r="F69" s="28"/>
      <c r="G69" s="90"/>
    </row>
    <row r="70" spans="1:22">
      <c r="D70" s="16"/>
      <c r="E70" s="28"/>
      <c r="F70" s="28"/>
      <c r="G70" s="90"/>
    </row>
    <row r="71" spans="1:22">
      <c r="D71" s="16"/>
      <c r="E71" s="28"/>
      <c r="F71" s="28"/>
      <c r="G71" s="90"/>
    </row>
    <row r="72" spans="1:22">
      <c r="D72" s="16"/>
      <c r="E72" s="28"/>
      <c r="F72" s="28"/>
      <c r="G72" s="90"/>
    </row>
    <row r="73" spans="1:22">
      <c r="D73" s="16"/>
      <c r="E73" s="28"/>
      <c r="F73" s="28"/>
      <c r="G73" s="90"/>
    </row>
    <row r="74" spans="1:22">
      <c r="D74" s="16"/>
      <c r="E74" s="28"/>
      <c r="F74" s="28"/>
      <c r="G74" s="90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</sheetData>
  <sheetProtection insertRows="0" deleteRows="0"/>
  <protectedRanges>
    <protectedRange sqref="J62:P1048576 U62:U1048576 J1:P58 U1:U58" name="Obseg1"/>
    <protectedRange sqref="U60:U61 M60:P61" name="Obseg1_1_1"/>
    <protectedRange sqref="U59 M59:P59" name="Obseg1_1_1_1_1_1"/>
    <protectedRange sqref="J59:L59" name="Obseg1_3_1_1_1"/>
    <protectedRange sqref="J60:L61" name="Obseg1_2_2"/>
  </protectedRanges>
  <mergeCells count="9">
    <mergeCell ref="D13:K13"/>
    <mergeCell ref="A60:L60"/>
    <mergeCell ref="A59:L59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topLeftCell="A4" zoomScale="96" zoomScaleNormal="96" zoomScaleSheetLayoutView="100" workbookViewId="0">
      <selection activeCell="T32" sqref="T32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8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14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pred_rekapitulacija'!A29</f>
        <v>16.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pred_rekapitulacija'!B29</f>
        <v>EKOLOŠKO JUNEČE MESO IZBRANA KAKOVOST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325">
        <v>1</v>
      </c>
      <c r="B16" s="331"/>
      <c r="C16" s="331">
        <v>120</v>
      </c>
      <c r="D16" s="319" t="s">
        <v>611</v>
      </c>
      <c r="E16" s="118" t="s">
        <v>77</v>
      </c>
      <c r="F16" s="118" t="s">
        <v>0</v>
      </c>
      <c r="G16" s="119"/>
      <c r="H16" s="151">
        <v>2200</v>
      </c>
      <c r="I16" s="152" t="s">
        <v>0</v>
      </c>
      <c r="J16" s="80"/>
      <c r="K16" s="77"/>
      <c r="L16" s="77"/>
      <c r="M16" s="78"/>
      <c r="N16" s="79"/>
      <c r="O16" s="79"/>
      <c r="P16" s="81"/>
      <c r="Q16" s="79">
        <f>+Sklop16[[#This Row],[cena/enota brez DDV v EUR]]*Sklop16[[#This Row],[Stopnja DDV (%)]]</f>
        <v>0</v>
      </c>
      <c r="R16" s="79">
        <f>+Sklop16[[#This Row],[cena/enota brez DDV v EUR]]+Sklop16[[#This Row],[Davek (EUR)]]</f>
        <v>0</v>
      </c>
      <c r="S16" s="79">
        <f>+Sklop16[[#This Row],[cena/enota brez DDV v EUR]]*Sklop16[[#This Row],[Okvirna količina]]</f>
        <v>0</v>
      </c>
      <c r="T16" s="79">
        <f>+Sklop16[[#This Row],[Končna cena/enoto mere (EUR) z DDV]]*Sklop16[[#This Row],[Okvirna količina]]</f>
        <v>0</v>
      </c>
      <c r="U16" s="120" t="s">
        <v>77</v>
      </c>
    </row>
    <row r="17" spans="1:22" s="55" customFormat="1" ht="12">
      <c r="A17" s="325">
        <v>2</v>
      </c>
      <c r="B17" s="331"/>
      <c r="C17" s="331">
        <v>120</v>
      </c>
      <c r="D17" s="319" t="s">
        <v>612</v>
      </c>
      <c r="E17" s="118" t="s">
        <v>77</v>
      </c>
      <c r="F17" s="118" t="s">
        <v>0</v>
      </c>
      <c r="G17" s="119"/>
      <c r="H17" s="151">
        <v>200</v>
      </c>
      <c r="I17" s="152" t="s">
        <v>0</v>
      </c>
      <c r="J17" s="172"/>
      <c r="K17" s="182"/>
      <c r="L17" s="182"/>
      <c r="M17" s="183"/>
      <c r="N17" s="162"/>
      <c r="O17" s="162"/>
      <c r="P17" s="161"/>
      <c r="Q17" s="162">
        <f>+Sklop16[[#This Row],[cena/enota brez DDV v EUR]]*Sklop16[[#This Row],[Stopnja DDV (%)]]</f>
        <v>0</v>
      </c>
      <c r="R17" s="162">
        <f>+Sklop16[[#This Row],[cena/enota brez DDV v EUR]]+Sklop16[[#This Row],[Davek (EUR)]]</f>
        <v>0</v>
      </c>
      <c r="S17" s="162">
        <f>+Sklop16[[#This Row],[cena/enota brez DDV v EUR]]*Sklop16[[#This Row],[Okvirna količina]]</f>
        <v>0</v>
      </c>
      <c r="T17" s="162">
        <f>+Sklop16[[#This Row],[Končna cena/enoto mere (EUR) z DDV]]*Sklop16[[#This Row],[Okvirna količina]]</f>
        <v>0</v>
      </c>
      <c r="U17" s="120" t="s">
        <v>77</v>
      </c>
    </row>
    <row r="18" spans="1:22" s="55" customFormat="1" ht="12">
      <c r="A18" s="428">
        <v>3</v>
      </c>
      <c r="B18" s="429"/>
      <c r="C18" s="429">
        <v>120</v>
      </c>
      <c r="D18" s="430" t="s">
        <v>880</v>
      </c>
      <c r="E18" s="118" t="s">
        <v>77</v>
      </c>
      <c r="F18" s="118" t="s">
        <v>0</v>
      </c>
      <c r="G18" s="119"/>
      <c r="H18" s="151">
        <v>100</v>
      </c>
      <c r="I18" s="152" t="s">
        <v>0</v>
      </c>
      <c r="J18" s="172"/>
      <c r="K18" s="182"/>
      <c r="L18" s="182"/>
      <c r="M18" s="183"/>
      <c r="N18" s="162"/>
      <c r="O18" s="162"/>
      <c r="P18" s="161"/>
      <c r="Q18" s="162">
        <f>+Sklop16[[#This Row],[cena/enota brez DDV v EUR]]*Sklop16[[#This Row],[Stopnja DDV (%)]]</f>
        <v>0</v>
      </c>
      <c r="R18" s="162">
        <f>+Sklop16[[#This Row],[cena/enota brez DDV v EUR]]+Sklop16[[#This Row],[Davek (EUR)]]</f>
        <v>0</v>
      </c>
      <c r="S18" s="162">
        <f>+Sklop16[[#This Row],[cena/enota brez DDV v EUR]]*Sklop16[[#This Row],[Okvirna količina]]</f>
        <v>0</v>
      </c>
      <c r="T18" s="162">
        <f>+Sklop16[[#This Row],[Končna cena/enoto mere (EUR) z DDV]]*Sklop16[[#This Row],[Okvirna količina]]</f>
        <v>0</v>
      </c>
      <c r="U18" s="120" t="s">
        <v>77</v>
      </c>
    </row>
    <row r="19" spans="1:22">
      <c r="A19" s="340" t="s">
        <v>98</v>
      </c>
      <c r="B19" s="340"/>
      <c r="C19" s="340"/>
      <c r="D19" s="341"/>
      <c r="E19" s="342"/>
      <c r="F19" s="342"/>
      <c r="G19" s="343"/>
      <c r="H19" s="344"/>
      <c r="I19" s="345"/>
      <c r="J19" s="344"/>
      <c r="K19" s="346"/>
      <c r="L19" s="346"/>
      <c r="M19" s="347"/>
      <c r="N19" s="348"/>
      <c r="O19" s="348"/>
      <c r="P19" s="348"/>
      <c r="Q19" s="349"/>
      <c r="R19" s="344"/>
      <c r="S19" s="349">
        <f>SUBTOTAL(109,Sklop16[Vrednost za okvirno količino (EUR) brez DDV])</f>
        <v>0</v>
      </c>
      <c r="T19" s="349">
        <f>SUBTOTAL(109,Sklop16[Vrednost za okvirno količino (EUR) z DDV])</f>
        <v>0</v>
      </c>
      <c r="U19" s="350"/>
    </row>
    <row r="20" spans="1:22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48"/>
      <c r="C21" s="48"/>
      <c r="D21" s="16"/>
      <c r="E21" s="28"/>
      <c r="F21" s="28"/>
      <c r="G21" s="90"/>
      <c r="Q21" s="48"/>
      <c r="R21" s="48"/>
      <c r="S21" s="48"/>
      <c r="T21" s="48"/>
    </row>
    <row r="22" spans="1:22">
      <c r="A22" s="11" t="s">
        <v>96</v>
      </c>
      <c r="D22" s="16"/>
      <c r="E22" s="28"/>
      <c r="F22" s="28"/>
      <c r="G22" s="90"/>
    </row>
    <row r="23" spans="1:22">
      <c r="A23" s="85" t="s">
        <v>139</v>
      </c>
      <c r="B23" s="85"/>
      <c r="C23" s="85"/>
      <c r="H23" s="67"/>
      <c r="I23" s="67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55" t="s">
        <v>141</v>
      </c>
      <c r="B24" s="455"/>
      <c r="C24" s="455"/>
      <c r="D24" s="455"/>
      <c r="E24" s="455"/>
      <c r="F24" s="455"/>
      <c r="G24" s="455"/>
      <c r="H24" s="455"/>
      <c r="I24" s="455"/>
      <c r="J24" s="455"/>
      <c r="K24" s="54"/>
      <c r="L24" s="29"/>
      <c r="M24" s="29"/>
      <c r="N24" s="29"/>
      <c r="O24" s="29"/>
      <c r="P24" s="29"/>
      <c r="S24" s="67"/>
      <c r="U24" s="11"/>
    </row>
    <row r="26" spans="1:22" ht="12.75" customHeight="1">
      <c r="A26" s="440"/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85" t="s">
        <v>37</v>
      </c>
      <c r="B27" s="85"/>
      <c r="C27" s="85"/>
      <c r="H27" s="67"/>
      <c r="I27" s="67" t="s">
        <v>38</v>
      </c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</sheetData>
  <sheetProtection insertRows="0" deleteRows="0"/>
  <protectedRanges>
    <protectedRange sqref="J27:P1048576 U27:U1048576 J1:P23 U1:U23" name="Obseg1"/>
    <protectedRange sqref="U26 M26:P26" name="Obseg1_1_1"/>
    <protectedRange sqref="J26:L26" name="Obseg1_3"/>
    <protectedRange sqref="K24:N24 S24" name="Obseg1_1_1_1_1_2"/>
    <protectedRange sqref="J24" name="Obseg1_2_1_1_1"/>
  </protectedRanges>
  <mergeCells count="9">
    <mergeCell ref="A26:L26"/>
    <mergeCell ref="D13:K13"/>
    <mergeCell ref="E2:J2"/>
    <mergeCell ref="E3:J3"/>
    <mergeCell ref="E6:J6"/>
    <mergeCell ref="E7:J7"/>
    <mergeCell ref="E8:J8"/>
    <mergeCell ref="E9:J9"/>
    <mergeCell ref="A24:J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T262"/>
  <sheetViews>
    <sheetView topLeftCell="A10" zoomScale="98" zoomScaleNormal="98" zoomScaleSheetLayoutView="100" workbookViewId="0">
      <selection activeCell="U35" sqref="U35:V3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8" style="18" customWidth="1"/>
    <col min="9" max="9" width="10" style="18" customWidth="1"/>
    <col min="10" max="10" width="14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442" t="str">
        <f>+'prva stran'!B6</f>
        <v>VRTEC KOPER</v>
      </c>
      <c r="D2" s="443"/>
      <c r="E2" s="443"/>
      <c r="F2" s="443"/>
      <c r="G2" s="443"/>
      <c r="H2" s="443"/>
    </row>
    <row r="3" spans="1:19" ht="15">
      <c r="B3" s="50" t="s">
        <v>48</v>
      </c>
      <c r="C3" s="444" t="str">
        <f>+'prva stran'!B7</f>
        <v>Kettejeva ulica 13, 6000 KOPER</v>
      </c>
      <c r="D3" s="445"/>
      <c r="E3" s="445"/>
      <c r="F3" s="445"/>
      <c r="G3" s="445"/>
      <c r="H3" s="445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446">
        <f>+'prva stran'!B10</f>
        <v>0</v>
      </c>
      <c r="D6" s="447"/>
      <c r="E6" s="447"/>
      <c r="F6" s="447"/>
      <c r="G6" s="447"/>
      <c r="H6" s="447"/>
    </row>
    <row r="7" spans="1:19" ht="17.25" customHeight="1">
      <c r="B7" s="51" t="s">
        <v>48</v>
      </c>
      <c r="C7" s="448">
        <f>+'prva stran'!B11</f>
        <v>0</v>
      </c>
      <c r="D7" s="449"/>
      <c r="E7" s="449"/>
      <c r="F7" s="449"/>
      <c r="G7" s="449"/>
      <c r="H7" s="449"/>
    </row>
    <row r="8" spans="1:19" ht="17.25" customHeight="1">
      <c r="B8" s="51" t="s">
        <v>49</v>
      </c>
      <c r="C8" s="448">
        <f>+'prva stran'!B12</f>
        <v>0</v>
      </c>
      <c r="D8" s="449"/>
      <c r="E8" s="449"/>
      <c r="F8" s="449"/>
      <c r="G8" s="449"/>
      <c r="H8" s="449"/>
    </row>
    <row r="9" spans="1:19" s="12" customFormat="1" ht="17.25" customHeight="1">
      <c r="A9" s="9"/>
      <c r="B9" s="52" t="s">
        <v>51</v>
      </c>
      <c r="C9" s="450">
        <f>+'prva stran'!B13</f>
        <v>0</v>
      </c>
      <c r="D9" s="449"/>
      <c r="E9" s="449"/>
      <c r="F9" s="449"/>
      <c r="G9" s="449"/>
      <c r="H9" s="449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2"/>
      <c r="G10" s="92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2"/>
      <c r="G11" s="92"/>
      <c r="H11" s="14"/>
      <c r="I11" s="14"/>
      <c r="S11" s="7"/>
    </row>
    <row r="12" spans="1:19" s="12" customFormat="1" ht="21" customHeight="1">
      <c r="B12" s="75" t="str">
        <f>+'Ponudbeni pred_rekapitulacija'!A30</f>
        <v>17. sklop:</v>
      </c>
      <c r="C12" s="75"/>
      <c r="D12" s="24"/>
      <c r="E12" s="25"/>
      <c r="F12" s="92"/>
      <c r="G12" s="92"/>
      <c r="H12" s="14"/>
      <c r="I12" s="14"/>
      <c r="S12" s="7"/>
    </row>
    <row r="13" spans="1:19" s="12" customFormat="1" ht="21" customHeight="1">
      <c r="B13" s="441" t="str">
        <f>+'Ponudbeni pred_rekapitulacija'!B30</f>
        <v>EKOLOŠKA ŽITA IN IZDELKI</v>
      </c>
      <c r="C13" s="441"/>
      <c r="D13" s="441"/>
      <c r="E13" s="441"/>
      <c r="F13" s="441"/>
      <c r="G13" s="441"/>
      <c r="H13" s="441"/>
      <c r="I13" s="441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140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862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 customHeight="1">
      <c r="A16" s="326" t="s">
        <v>1</v>
      </c>
      <c r="B16" s="326" t="s">
        <v>613</v>
      </c>
      <c r="C16" s="118" t="s">
        <v>77</v>
      </c>
      <c r="D16" s="118" t="s">
        <v>0</v>
      </c>
      <c r="E16" s="119"/>
      <c r="F16" s="151">
        <v>10</v>
      </c>
      <c r="G16" s="152" t="s">
        <v>0</v>
      </c>
      <c r="H16" s="146"/>
      <c r="I16" s="147"/>
      <c r="J16" s="147"/>
      <c r="K16" s="147"/>
      <c r="L16" s="148"/>
      <c r="M16" s="147"/>
      <c r="N16" s="81"/>
      <c r="O16" s="79">
        <f>+Sklop17[[#This Row],[cena/enota brez DDV v EUR]]*Sklop17[[#This Row],[Stopnja DDV (%)]]</f>
        <v>0</v>
      </c>
      <c r="P16" s="79">
        <f>+Sklop17[[#This Row],[cena/enota brez DDV v EUR]]+Sklop17[[#This Row],[Davek (EUR)]]</f>
        <v>0</v>
      </c>
      <c r="Q16" s="79">
        <f>+Sklop17[[#This Row],[cena/enota brez DDV v EUR]]*Sklop17[[#This Row],[Okvirna količina]]</f>
        <v>0</v>
      </c>
      <c r="R16" s="79">
        <f>+Sklop17[[#This Row],[Končna cena/enoto mere (EUR) z DDV]]*Sklop17[[#This Row],[Okvirna količina]]</f>
        <v>0</v>
      </c>
      <c r="S16" s="180" t="s">
        <v>77</v>
      </c>
    </row>
    <row r="17" spans="1:19" s="55" customFormat="1" ht="12">
      <c r="A17" s="326" t="s">
        <v>3</v>
      </c>
      <c r="B17" s="326" t="s">
        <v>614</v>
      </c>
      <c r="C17" s="118" t="s">
        <v>77</v>
      </c>
      <c r="D17" s="118" t="s">
        <v>0</v>
      </c>
      <c r="E17" s="170"/>
      <c r="F17" s="151">
        <v>10</v>
      </c>
      <c r="G17" s="152" t="s">
        <v>0</v>
      </c>
      <c r="H17" s="165"/>
      <c r="I17" s="147"/>
      <c r="J17" s="147"/>
      <c r="K17" s="147"/>
      <c r="L17" s="167"/>
      <c r="M17" s="147"/>
      <c r="N17" s="161"/>
      <c r="O17" s="162">
        <f>+Sklop17[[#This Row],[cena/enota brez DDV v EUR]]*Sklop17[[#This Row],[Stopnja DDV (%)]]</f>
        <v>0</v>
      </c>
      <c r="P17" s="162">
        <f>+Sklop17[[#This Row],[cena/enota brez DDV v EUR]]+Sklop17[[#This Row],[Davek (EUR)]]</f>
        <v>0</v>
      </c>
      <c r="Q17" s="162">
        <f>+Sklop17[[#This Row],[cena/enota brez DDV v EUR]]*Sklop17[[#This Row],[Okvirna količina]]</f>
        <v>0</v>
      </c>
      <c r="R17" s="162">
        <f>+Sklop17[[#This Row],[Končna cena/enoto mere (EUR) z DDV]]*Sklop17[[#This Row],[Okvirna količina]]</f>
        <v>0</v>
      </c>
      <c r="S17" s="180" t="s">
        <v>77</v>
      </c>
    </row>
    <row r="18" spans="1:19" s="55" customFormat="1" ht="12">
      <c r="A18" s="326" t="s">
        <v>4</v>
      </c>
      <c r="B18" s="326" t="s">
        <v>853</v>
      </c>
      <c r="C18" s="118" t="s">
        <v>77</v>
      </c>
      <c r="D18" s="118" t="s">
        <v>0</v>
      </c>
      <c r="E18" s="170"/>
      <c r="F18" s="151">
        <v>10</v>
      </c>
      <c r="G18" s="152" t="s">
        <v>0</v>
      </c>
      <c r="H18" s="165"/>
      <c r="I18" s="147"/>
      <c r="J18" s="147"/>
      <c r="K18" s="147"/>
      <c r="L18" s="167"/>
      <c r="M18" s="147"/>
      <c r="N18" s="161"/>
      <c r="O18" s="162">
        <f>+Sklop17[[#This Row],[cena/enota brez DDV v EUR]]*Sklop17[[#This Row],[Stopnja DDV (%)]]</f>
        <v>0</v>
      </c>
      <c r="P18" s="162">
        <f>+Sklop17[[#This Row],[cena/enota brez DDV v EUR]]+Sklop17[[#This Row],[Davek (EUR)]]</f>
        <v>0</v>
      </c>
      <c r="Q18" s="162">
        <f>+Sklop17[[#This Row],[cena/enota brez DDV v EUR]]*Sklop17[[#This Row],[Okvirna količina]]</f>
        <v>0</v>
      </c>
      <c r="R18" s="162">
        <f>+Sklop17[[#This Row],[Končna cena/enoto mere (EUR) z DDV]]*Sklop17[[#This Row],[Okvirna količina]]</f>
        <v>0</v>
      </c>
      <c r="S18" s="180" t="s">
        <v>77</v>
      </c>
    </row>
    <row r="19" spans="1:19" s="55" customFormat="1" ht="12">
      <c r="A19" s="326" t="s">
        <v>5</v>
      </c>
      <c r="B19" s="326" t="s">
        <v>615</v>
      </c>
      <c r="C19" s="118" t="s">
        <v>77</v>
      </c>
      <c r="D19" s="118" t="s">
        <v>0</v>
      </c>
      <c r="E19" s="170"/>
      <c r="F19" s="151">
        <v>20</v>
      </c>
      <c r="G19" s="152" t="s">
        <v>0</v>
      </c>
      <c r="H19" s="165"/>
      <c r="I19" s="147"/>
      <c r="J19" s="147"/>
      <c r="K19" s="147"/>
      <c r="L19" s="167"/>
      <c r="M19" s="147"/>
      <c r="N19" s="161"/>
      <c r="O19" s="162">
        <f>+Sklop17[[#This Row],[cena/enota brez DDV v EUR]]*Sklop17[[#This Row],[Stopnja DDV (%)]]</f>
        <v>0</v>
      </c>
      <c r="P19" s="162">
        <f>+Sklop17[[#This Row],[cena/enota brez DDV v EUR]]+Sklop17[[#This Row],[Davek (EUR)]]</f>
        <v>0</v>
      </c>
      <c r="Q19" s="162">
        <f>+Sklop17[[#This Row],[cena/enota brez DDV v EUR]]*Sklop17[[#This Row],[Okvirna količina]]</f>
        <v>0</v>
      </c>
      <c r="R19" s="162">
        <f>+Sklop17[[#This Row],[Končna cena/enoto mere (EUR) z DDV]]*Sklop17[[#This Row],[Okvirna količina]]</f>
        <v>0</v>
      </c>
      <c r="S19" s="180" t="s">
        <v>77</v>
      </c>
    </row>
    <row r="20" spans="1:19" s="55" customFormat="1" ht="12">
      <c r="A20" s="326" t="s">
        <v>6</v>
      </c>
      <c r="B20" s="326" t="s">
        <v>616</v>
      </c>
      <c r="C20" s="118" t="s">
        <v>77</v>
      </c>
      <c r="D20" s="118" t="s">
        <v>0</v>
      </c>
      <c r="E20" s="170"/>
      <c r="F20" s="151">
        <v>160</v>
      </c>
      <c r="G20" s="152" t="s">
        <v>0</v>
      </c>
      <c r="H20" s="165"/>
      <c r="I20" s="166"/>
      <c r="J20" s="166"/>
      <c r="K20" s="246"/>
      <c r="L20" s="167"/>
      <c r="M20" s="167"/>
      <c r="N20" s="161"/>
      <c r="O20" s="162">
        <f>+Sklop17[[#This Row],[cena/enota brez DDV v EUR]]*Sklop17[[#This Row],[Stopnja DDV (%)]]</f>
        <v>0</v>
      </c>
      <c r="P20" s="162">
        <f>+Sklop17[[#This Row],[cena/enota brez DDV v EUR]]+Sklop17[[#This Row],[Davek (EUR)]]</f>
        <v>0</v>
      </c>
      <c r="Q20" s="162">
        <f>+Sklop17[[#This Row],[cena/enota brez DDV v EUR]]*Sklop17[[#This Row],[Okvirna količina]]</f>
        <v>0</v>
      </c>
      <c r="R20" s="162">
        <f>+Sklop17[[#This Row],[Končna cena/enoto mere (EUR) z DDV]]*Sklop17[[#This Row],[Okvirna količina]]</f>
        <v>0</v>
      </c>
      <c r="S20" s="180" t="s">
        <v>77</v>
      </c>
    </row>
    <row r="21" spans="1:19" s="55" customFormat="1" ht="12">
      <c r="A21" s="326" t="s">
        <v>7</v>
      </c>
      <c r="B21" s="326" t="s">
        <v>617</v>
      </c>
      <c r="C21" s="118" t="s">
        <v>77</v>
      </c>
      <c r="D21" s="118" t="s">
        <v>0</v>
      </c>
      <c r="E21" s="170"/>
      <c r="F21" s="151">
        <v>200</v>
      </c>
      <c r="G21" s="152" t="s">
        <v>0</v>
      </c>
      <c r="H21" s="165"/>
      <c r="I21" s="166"/>
      <c r="J21" s="166"/>
      <c r="K21" s="246"/>
      <c r="L21" s="167"/>
      <c r="M21" s="167"/>
      <c r="N21" s="161"/>
      <c r="O21" s="162">
        <f>+Sklop17[[#This Row],[cena/enota brez DDV v EUR]]*Sklop17[[#This Row],[Stopnja DDV (%)]]</f>
        <v>0</v>
      </c>
      <c r="P21" s="162">
        <f>+Sklop17[[#This Row],[cena/enota brez DDV v EUR]]+Sklop17[[#This Row],[Davek (EUR)]]</f>
        <v>0</v>
      </c>
      <c r="Q21" s="162">
        <f>+Sklop17[[#This Row],[cena/enota brez DDV v EUR]]*Sklop17[[#This Row],[Okvirna količina]]</f>
        <v>0</v>
      </c>
      <c r="R21" s="162">
        <f>+Sklop17[[#This Row],[Končna cena/enoto mere (EUR) z DDV]]*Sklop17[[#This Row],[Okvirna količina]]</f>
        <v>0</v>
      </c>
      <c r="S21" s="180" t="s">
        <v>77</v>
      </c>
    </row>
    <row r="22" spans="1:19" s="55" customFormat="1" ht="12">
      <c r="A22" s="326" t="s">
        <v>8</v>
      </c>
      <c r="B22" s="326" t="s">
        <v>618</v>
      </c>
      <c r="C22" s="118" t="s">
        <v>77</v>
      </c>
      <c r="D22" s="118" t="s">
        <v>0</v>
      </c>
      <c r="E22" s="170"/>
      <c r="F22" s="151">
        <v>120</v>
      </c>
      <c r="G22" s="152" t="s">
        <v>0</v>
      </c>
      <c r="H22" s="165"/>
      <c r="I22" s="166"/>
      <c r="J22" s="166"/>
      <c r="K22" s="246"/>
      <c r="L22" s="167"/>
      <c r="M22" s="167"/>
      <c r="N22" s="161"/>
      <c r="O22" s="162">
        <f>+Sklop17[[#This Row],[cena/enota brez DDV v EUR]]*Sklop17[[#This Row],[Stopnja DDV (%)]]</f>
        <v>0</v>
      </c>
      <c r="P22" s="162">
        <f>+Sklop17[[#This Row],[cena/enota brez DDV v EUR]]+Sklop17[[#This Row],[Davek (EUR)]]</f>
        <v>0</v>
      </c>
      <c r="Q22" s="162">
        <f>+Sklop17[[#This Row],[cena/enota brez DDV v EUR]]*Sklop17[[#This Row],[Okvirna količina]]</f>
        <v>0</v>
      </c>
      <c r="R22" s="162">
        <f>+Sklop17[[#This Row],[Končna cena/enoto mere (EUR) z DDV]]*Sklop17[[#This Row],[Okvirna količina]]</f>
        <v>0</v>
      </c>
      <c r="S22" s="180" t="s">
        <v>77</v>
      </c>
    </row>
    <row r="23" spans="1:19" s="55" customFormat="1" ht="12">
      <c r="A23" s="326" t="s">
        <v>9</v>
      </c>
      <c r="B23" s="326" t="s">
        <v>619</v>
      </c>
      <c r="C23" s="118" t="s">
        <v>77</v>
      </c>
      <c r="D23" s="118" t="s">
        <v>0</v>
      </c>
      <c r="E23" s="170"/>
      <c r="F23" s="151">
        <v>20</v>
      </c>
      <c r="G23" s="152" t="s">
        <v>0</v>
      </c>
      <c r="H23" s="165"/>
      <c r="I23" s="166"/>
      <c r="J23" s="166"/>
      <c r="K23" s="246"/>
      <c r="L23" s="167"/>
      <c r="M23" s="167"/>
      <c r="N23" s="161"/>
      <c r="O23" s="162">
        <f>+Sklop17[[#This Row],[cena/enota brez DDV v EUR]]*Sklop17[[#This Row],[Stopnja DDV (%)]]</f>
        <v>0</v>
      </c>
      <c r="P23" s="162">
        <f>+Sklop17[[#This Row],[cena/enota brez DDV v EUR]]+Sklop17[[#This Row],[Davek (EUR)]]</f>
        <v>0</v>
      </c>
      <c r="Q23" s="162">
        <f>+Sklop17[[#This Row],[cena/enota brez DDV v EUR]]*Sklop17[[#This Row],[Okvirna količina]]</f>
        <v>0</v>
      </c>
      <c r="R23" s="162">
        <f>+Sklop17[[#This Row],[Končna cena/enoto mere (EUR) z DDV]]*Sklop17[[#This Row],[Okvirna količina]]</f>
        <v>0</v>
      </c>
      <c r="S23" s="180" t="s">
        <v>77</v>
      </c>
    </row>
    <row r="24" spans="1:19" s="55" customFormat="1" ht="12">
      <c r="A24" s="326" t="s">
        <v>10</v>
      </c>
      <c r="B24" s="326" t="s">
        <v>620</v>
      </c>
      <c r="C24" s="118" t="s">
        <v>77</v>
      </c>
      <c r="D24" s="118" t="s">
        <v>0</v>
      </c>
      <c r="E24" s="170"/>
      <c r="F24" s="151">
        <v>10</v>
      </c>
      <c r="G24" s="152" t="s">
        <v>0</v>
      </c>
      <c r="H24" s="165"/>
      <c r="I24" s="166"/>
      <c r="J24" s="166"/>
      <c r="K24" s="246"/>
      <c r="L24" s="167"/>
      <c r="M24" s="167"/>
      <c r="N24" s="161"/>
      <c r="O24" s="162">
        <f>+Sklop17[[#This Row],[cena/enota brez DDV v EUR]]*Sklop17[[#This Row],[Stopnja DDV (%)]]</f>
        <v>0</v>
      </c>
      <c r="P24" s="162">
        <f>+Sklop17[[#This Row],[cena/enota brez DDV v EUR]]+Sklop17[[#This Row],[Davek (EUR)]]</f>
        <v>0</v>
      </c>
      <c r="Q24" s="162">
        <f>+Sklop17[[#This Row],[cena/enota brez DDV v EUR]]*Sklop17[[#This Row],[Okvirna količina]]</f>
        <v>0</v>
      </c>
      <c r="R24" s="162">
        <f>+Sklop17[[#This Row],[Končna cena/enoto mere (EUR) z DDV]]*Sklop17[[#This Row],[Okvirna količina]]</f>
        <v>0</v>
      </c>
      <c r="S24" s="180" t="s">
        <v>77</v>
      </c>
    </row>
    <row r="25" spans="1:19" s="55" customFormat="1" ht="12">
      <c r="A25" s="326" t="s">
        <v>11</v>
      </c>
      <c r="B25" s="326" t="s">
        <v>621</v>
      </c>
      <c r="C25" s="118" t="s">
        <v>77</v>
      </c>
      <c r="D25" s="118" t="s">
        <v>0</v>
      </c>
      <c r="E25" s="170"/>
      <c r="F25" s="151">
        <v>130</v>
      </c>
      <c r="G25" s="152" t="s">
        <v>0</v>
      </c>
      <c r="H25" s="165"/>
      <c r="I25" s="166"/>
      <c r="J25" s="166"/>
      <c r="K25" s="246"/>
      <c r="L25" s="167"/>
      <c r="M25" s="167"/>
      <c r="N25" s="161"/>
      <c r="O25" s="162">
        <f>+Sklop17[[#This Row],[cena/enota brez DDV v EUR]]*Sklop17[[#This Row],[Stopnja DDV (%)]]</f>
        <v>0</v>
      </c>
      <c r="P25" s="162">
        <f>+Sklop17[[#This Row],[cena/enota brez DDV v EUR]]+Sklop17[[#This Row],[Davek (EUR)]]</f>
        <v>0</v>
      </c>
      <c r="Q25" s="162">
        <f>+Sklop17[[#This Row],[cena/enota brez DDV v EUR]]*Sklop17[[#This Row],[Okvirna količina]]</f>
        <v>0</v>
      </c>
      <c r="R25" s="162">
        <f>+Sklop17[[#This Row],[Končna cena/enoto mere (EUR) z DDV]]*Sklop17[[#This Row],[Okvirna količina]]</f>
        <v>0</v>
      </c>
      <c r="S25" s="180" t="s">
        <v>77</v>
      </c>
    </row>
    <row r="26" spans="1:19" s="55" customFormat="1" ht="12">
      <c r="A26" s="326" t="s">
        <v>12</v>
      </c>
      <c r="B26" s="326" t="s">
        <v>622</v>
      </c>
      <c r="C26" s="118" t="s">
        <v>77</v>
      </c>
      <c r="D26" s="118" t="s">
        <v>0</v>
      </c>
      <c r="E26" s="170"/>
      <c r="F26" s="151">
        <v>20</v>
      </c>
      <c r="G26" s="152" t="s">
        <v>0</v>
      </c>
      <c r="H26" s="165"/>
      <c r="I26" s="166"/>
      <c r="J26" s="166"/>
      <c r="K26" s="246"/>
      <c r="L26" s="167"/>
      <c r="M26" s="167"/>
      <c r="N26" s="161"/>
      <c r="O26" s="162">
        <f>+Sklop17[[#This Row],[cena/enota brez DDV v EUR]]*Sklop17[[#This Row],[Stopnja DDV (%)]]</f>
        <v>0</v>
      </c>
      <c r="P26" s="162">
        <f>+Sklop17[[#This Row],[cena/enota brez DDV v EUR]]+Sklop17[[#This Row],[Davek (EUR)]]</f>
        <v>0</v>
      </c>
      <c r="Q26" s="162">
        <f>+Sklop17[[#This Row],[cena/enota brez DDV v EUR]]*Sklop17[[#This Row],[Okvirna količina]]</f>
        <v>0</v>
      </c>
      <c r="R26" s="162">
        <f>+Sklop17[[#This Row],[Končna cena/enoto mere (EUR) z DDV]]*Sklop17[[#This Row],[Okvirna količina]]</f>
        <v>0</v>
      </c>
      <c r="S26" s="180" t="s">
        <v>77</v>
      </c>
    </row>
    <row r="27" spans="1:19" s="55" customFormat="1" ht="12">
      <c r="A27" s="326" t="s">
        <v>13</v>
      </c>
      <c r="B27" s="326" t="s">
        <v>623</v>
      </c>
      <c r="C27" s="118" t="s">
        <v>77</v>
      </c>
      <c r="D27" s="118" t="s">
        <v>0</v>
      </c>
      <c r="E27" s="170"/>
      <c r="F27" s="151">
        <v>120</v>
      </c>
      <c r="G27" s="152" t="s">
        <v>0</v>
      </c>
      <c r="H27" s="165"/>
      <c r="I27" s="166"/>
      <c r="J27" s="166"/>
      <c r="K27" s="246"/>
      <c r="L27" s="167"/>
      <c r="M27" s="167"/>
      <c r="N27" s="161"/>
      <c r="O27" s="162">
        <f>+Sklop17[[#This Row],[cena/enota brez DDV v EUR]]*Sklop17[[#This Row],[Stopnja DDV (%)]]</f>
        <v>0</v>
      </c>
      <c r="P27" s="162">
        <f>+Sklop17[[#This Row],[cena/enota brez DDV v EUR]]+Sklop17[[#This Row],[Davek (EUR)]]</f>
        <v>0</v>
      </c>
      <c r="Q27" s="162">
        <f>+Sklop17[[#This Row],[cena/enota brez DDV v EUR]]*Sklop17[[#This Row],[Okvirna količina]]</f>
        <v>0</v>
      </c>
      <c r="R27" s="162">
        <f>+Sklop17[[#This Row],[Končna cena/enoto mere (EUR) z DDV]]*Sklop17[[#This Row],[Okvirna količina]]</f>
        <v>0</v>
      </c>
      <c r="S27" s="180" t="s">
        <v>77</v>
      </c>
    </row>
    <row r="28" spans="1:19" s="55" customFormat="1" ht="12">
      <c r="A28" s="326" t="s">
        <v>14</v>
      </c>
      <c r="B28" s="326" t="s">
        <v>624</v>
      </c>
      <c r="C28" s="118" t="s">
        <v>77</v>
      </c>
      <c r="D28" s="118" t="s">
        <v>0</v>
      </c>
      <c r="E28" s="170"/>
      <c r="F28" s="151">
        <v>60</v>
      </c>
      <c r="G28" s="152" t="s">
        <v>0</v>
      </c>
      <c r="H28" s="165"/>
      <c r="I28" s="166"/>
      <c r="J28" s="166"/>
      <c r="K28" s="246"/>
      <c r="L28" s="167"/>
      <c r="M28" s="167"/>
      <c r="N28" s="161"/>
      <c r="O28" s="162">
        <f>+Sklop17[[#This Row],[cena/enota brez DDV v EUR]]*Sklop17[[#This Row],[Stopnja DDV (%)]]</f>
        <v>0</v>
      </c>
      <c r="P28" s="162">
        <f>+Sklop17[[#This Row],[cena/enota brez DDV v EUR]]+Sklop17[[#This Row],[Davek (EUR)]]</f>
        <v>0</v>
      </c>
      <c r="Q28" s="162">
        <f>+Sklop17[[#This Row],[cena/enota brez DDV v EUR]]*Sklop17[[#This Row],[Okvirna količina]]</f>
        <v>0</v>
      </c>
      <c r="R28" s="162">
        <f>+Sklop17[[#This Row],[Končna cena/enoto mere (EUR) z DDV]]*Sklop17[[#This Row],[Okvirna količina]]</f>
        <v>0</v>
      </c>
      <c r="S28" s="180" t="s">
        <v>77</v>
      </c>
    </row>
    <row r="29" spans="1:19" s="55" customFormat="1" ht="12">
      <c r="A29" s="326" t="s">
        <v>15</v>
      </c>
      <c r="B29" s="326" t="s">
        <v>625</v>
      </c>
      <c r="C29" s="118" t="s">
        <v>77</v>
      </c>
      <c r="D29" s="118" t="s">
        <v>0</v>
      </c>
      <c r="E29" s="170"/>
      <c r="F29" s="151">
        <v>60</v>
      </c>
      <c r="G29" s="152" t="s">
        <v>0</v>
      </c>
      <c r="H29" s="165"/>
      <c r="I29" s="166"/>
      <c r="J29" s="166"/>
      <c r="K29" s="246"/>
      <c r="L29" s="167"/>
      <c r="M29" s="167"/>
      <c r="N29" s="161"/>
      <c r="O29" s="162">
        <f>+Sklop17[[#This Row],[cena/enota brez DDV v EUR]]*Sklop17[[#This Row],[Stopnja DDV (%)]]</f>
        <v>0</v>
      </c>
      <c r="P29" s="162">
        <f>+Sklop17[[#This Row],[cena/enota brez DDV v EUR]]+Sklop17[[#This Row],[Davek (EUR)]]</f>
        <v>0</v>
      </c>
      <c r="Q29" s="162">
        <f>+Sklop17[[#This Row],[cena/enota brez DDV v EUR]]*Sklop17[[#This Row],[Okvirna količina]]</f>
        <v>0</v>
      </c>
      <c r="R29" s="162">
        <f>+Sklop17[[#This Row],[Končna cena/enoto mere (EUR) z DDV]]*Sklop17[[#This Row],[Okvirna količina]]</f>
        <v>0</v>
      </c>
      <c r="S29" s="180" t="s">
        <v>77</v>
      </c>
    </row>
    <row r="30" spans="1:19">
      <c r="A30" s="340" t="s">
        <v>98</v>
      </c>
      <c r="B30" s="341"/>
      <c r="C30" s="342"/>
      <c r="D30" s="342"/>
      <c r="E30" s="343"/>
      <c r="F30" s="344"/>
      <c r="G30" s="345"/>
      <c r="H30" s="344"/>
      <c r="I30" s="346"/>
      <c r="J30" s="346"/>
      <c r="K30" s="347"/>
      <c r="L30" s="348"/>
      <c r="M30" s="348"/>
      <c r="N30" s="348"/>
      <c r="O30" s="349"/>
      <c r="P30" s="344"/>
      <c r="Q30" s="349">
        <f>SUBTOTAL(109,Sklop17[Vrednost za okvirno količino (EUR) brez DDV])</f>
        <v>0</v>
      </c>
      <c r="R30" s="349">
        <f>SUBTOTAL(109,Sklop17[Vrednost za okvirno količino (EUR) z DDV])</f>
        <v>0</v>
      </c>
      <c r="S30" s="350"/>
    </row>
    <row r="31" spans="1:19" ht="15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19">
      <c r="A32" s="48" t="s">
        <v>94</v>
      </c>
      <c r="B32" s="16"/>
      <c r="C32" s="28"/>
      <c r="D32" s="28"/>
      <c r="E32" s="90"/>
      <c r="O32" s="48"/>
      <c r="P32" s="48"/>
      <c r="Q32" s="48"/>
      <c r="R32" s="48"/>
    </row>
    <row r="33" spans="1:20">
      <c r="A33" s="11" t="s">
        <v>96</v>
      </c>
      <c r="B33" s="16"/>
      <c r="C33" s="28"/>
      <c r="D33" s="28"/>
      <c r="E33" s="90"/>
    </row>
    <row r="34" spans="1:20">
      <c r="A34" s="85" t="s">
        <v>139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</row>
    <row r="35" spans="1:20">
      <c r="A35" s="97" t="s">
        <v>132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5"/>
    </row>
    <row r="36" spans="1:20">
      <c r="A36" s="455" t="s">
        <v>141</v>
      </c>
      <c r="B36" s="455"/>
      <c r="C36" s="455"/>
      <c r="D36" s="455"/>
      <c r="E36" s="455"/>
      <c r="F36" s="455"/>
      <c r="G36" s="455"/>
      <c r="H36" s="455"/>
      <c r="I36" s="54"/>
      <c r="J36" s="29"/>
      <c r="K36" s="29"/>
      <c r="L36" s="29"/>
      <c r="M36" s="29"/>
      <c r="N36" s="29"/>
      <c r="Q36" s="67"/>
      <c r="S36" s="11"/>
    </row>
    <row r="37" spans="1:20" ht="12.75" customHeight="1">
      <c r="A37" s="440" t="s">
        <v>854</v>
      </c>
      <c r="B37" s="440"/>
      <c r="C37" s="95"/>
      <c r="D37" s="95"/>
      <c r="E37" s="95"/>
      <c r="F37" s="95"/>
      <c r="G37" s="95"/>
      <c r="H37" s="95"/>
      <c r="I37" s="95"/>
      <c r="J37" s="95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1:20">
      <c r="A38" s="85" t="s">
        <v>37</v>
      </c>
      <c r="F38" s="67"/>
      <c r="G38" s="67" t="s">
        <v>38</v>
      </c>
      <c r="H38" s="29"/>
      <c r="I38" s="29"/>
      <c r="J38" s="54"/>
      <c r="K38" s="54"/>
      <c r="L38" s="29"/>
      <c r="M38" s="29"/>
      <c r="N38" s="29"/>
      <c r="O38" s="29" t="s">
        <v>39</v>
      </c>
      <c r="P38" s="29"/>
    </row>
    <row r="39" spans="1:20" ht="15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B40" s="16"/>
      <c r="C40" s="28"/>
      <c r="D40" s="28"/>
      <c r="E40" s="90"/>
    </row>
    <row r="41" spans="1:20">
      <c r="B41" s="16"/>
      <c r="C41" s="28"/>
      <c r="D41" s="28"/>
      <c r="E41" s="90"/>
    </row>
    <row r="42" spans="1:20">
      <c r="B42" s="16"/>
      <c r="C42" s="28"/>
      <c r="D42" s="28"/>
      <c r="E42" s="90"/>
    </row>
    <row r="43" spans="1:20">
      <c r="B43" s="16"/>
      <c r="C43" s="28"/>
      <c r="D43" s="28"/>
      <c r="E43" s="90"/>
    </row>
    <row r="44" spans="1:20">
      <c r="B44" s="16"/>
      <c r="C44" s="28"/>
      <c r="D44" s="28"/>
      <c r="E44" s="90"/>
    </row>
    <row r="45" spans="1:20">
      <c r="B45" s="16"/>
      <c r="C45" s="28"/>
      <c r="D45" s="28"/>
      <c r="E45" s="90"/>
    </row>
    <row r="46" spans="1:20">
      <c r="B46" s="16"/>
      <c r="C46" s="28"/>
      <c r="D46" s="28"/>
      <c r="E46" s="90"/>
    </row>
    <row r="47" spans="1:20">
      <c r="B47" s="16"/>
      <c r="C47" s="28"/>
      <c r="D47" s="28"/>
      <c r="E47" s="90"/>
    </row>
    <row r="48" spans="1:20">
      <c r="B48" s="16"/>
      <c r="C48" s="28"/>
      <c r="D48" s="28"/>
      <c r="E48" s="90"/>
    </row>
    <row r="49" spans="1:20">
      <c r="B49" s="16"/>
      <c r="C49" s="28"/>
      <c r="D49" s="28"/>
      <c r="E49" s="90"/>
    </row>
    <row r="50" spans="1:20">
      <c r="B50" s="16"/>
      <c r="C50" s="28"/>
      <c r="D50" s="28"/>
      <c r="E50" s="90"/>
    </row>
    <row r="51" spans="1:20">
      <c r="B51" s="16"/>
      <c r="C51" s="28"/>
      <c r="D51" s="28"/>
      <c r="E51" s="90"/>
    </row>
    <row r="52" spans="1:20">
      <c r="B52" s="16"/>
      <c r="C52" s="28"/>
      <c r="D52" s="28"/>
      <c r="E52" s="90"/>
    </row>
    <row r="53" spans="1:20">
      <c r="B53" s="16"/>
      <c r="C53" s="28"/>
      <c r="D53" s="28"/>
      <c r="E53" s="90"/>
    </row>
    <row r="54" spans="1:20" s="18" customFormat="1">
      <c r="A54" s="11"/>
      <c r="B54" s="16"/>
      <c r="C54" s="28"/>
      <c r="D54" s="28"/>
      <c r="E54" s="90"/>
      <c r="F54" s="91"/>
      <c r="G54" s="91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0"/>
      <c r="F55" s="91"/>
      <c r="G55" s="91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0"/>
      <c r="F56" s="91"/>
      <c r="G56" s="91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0"/>
      <c r="F57" s="91"/>
      <c r="G57" s="91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0"/>
      <c r="F58" s="91"/>
      <c r="G58" s="91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0"/>
      <c r="F59" s="91"/>
      <c r="G59" s="91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0"/>
      <c r="F60" s="91"/>
      <c r="G60" s="91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0"/>
      <c r="F61" s="91"/>
      <c r="G61" s="91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0"/>
      <c r="F62" s="91"/>
      <c r="G62" s="91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0"/>
      <c r="F63" s="91"/>
      <c r="G63" s="91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0"/>
      <c r="F64" s="91"/>
      <c r="G64" s="91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0"/>
      <c r="F65" s="91"/>
      <c r="G65" s="91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0"/>
      <c r="F66" s="91"/>
      <c r="G66" s="91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0"/>
      <c r="F67" s="91"/>
      <c r="G67" s="91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0"/>
      <c r="F68" s="91"/>
      <c r="G68" s="91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0"/>
      <c r="F69" s="91"/>
      <c r="G69" s="91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0"/>
      <c r="F70" s="91"/>
      <c r="G70" s="91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0"/>
      <c r="F71" s="91"/>
      <c r="G71" s="91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0"/>
      <c r="F72" s="91"/>
      <c r="G72" s="91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0"/>
      <c r="F73" s="91"/>
      <c r="G73" s="91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0"/>
      <c r="F74" s="91"/>
      <c r="G74" s="91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0"/>
      <c r="F75" s="91"/>
      <c r="G75" s="91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0"/>
      <c r="F76" s="91"/>
      <c r="G76" s="91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0"/>
      <c r="F77" s="91"/>
      <c r="G77" s="91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0"/>
      <c r="F78" s="91"/>
      <c r="G78" s="91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0"/>
      <c r="F79" s="91"/>
      <c r="G79" s="91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0"/>
      <c r="F80" s="91"/>
      <c r="G80" s="91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0"/>
      <c r="F81" s="91"/>
      <c r="G81" s="91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0"/>
      <c r="F82" s="91"/>
      <c r="G82" s="91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0"/>
      <c r="F83" s="91"/>
      <c r="G83" s="91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0"/>
      <c r="F84" s="91"/>
      <c r="G84" s="91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0"/>
      <c r="F85" s="91"/>
      <c r="G85" s="91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0"/>
      <c r="F86" s="91"/>
      <c r="G86" s="91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0"/>
      <c r="F87" s="91"/>
      <c r="G87" s="91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0"/>
      <c r="F88" s="91"/>
      <c r="G88" s="91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0"/>
      <c r="F89" s="91"/>
      <c r="G89" s="91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0"/>
      <c r="F90" s="91"/>
      <c r="G90" s="91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0"/>
      <c r="F91" s="91"/>
      <c r="G91" s="91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0"/>
      <c r="F92" s="91"/>
      <c r="G92" s="91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0"/>
      <c r="F93" s="91"/>
      <c r="G93" s="91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0"/>
      <c r="F94" s="91"/>
      <c r="G94" s="91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0"/>
      <c r="F95" s="91"/>
      <c r="G95" s="91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0"/>
      <c r="F96" s="91"/>
      <c r="G96" s="91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0"/>
      <c r="F97" s="91"/>
      <c r="G97" s="91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0"/>
      <c r="F98" s="91"/>
      <c r="G98" s="91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0"/>
      <c r="F99" s="91"/>
      <c r="G99" s="91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0"/>
      <c r="F100" s="91"/>
      <c r="G100" s="91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0"/>
      <c r="F101" s="91"/>
      <c r="G101" s="91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0"/>
      <c r="F102" s="91"/>
      <c r="G102" s="91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0"/>
      <c r="F103" s="91"/>
      <c r="G103" s="91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0"/>
      <c r="F104" s="91"/>
      <c r="G104" s="91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0"/>
      <c r="F105" s="91"/>
      <c r="G105" s="91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0"/>
      <c r="F106" s="91"/>
      <c r="G106" s="91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0"/>
      <c r="F107" s="91"/>
      <c r="G107" s="91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0"/>
      <c r="F108" s="91"/>
      <c r="G108" s="91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0"/>
      <c r="F109" s="91"/>
      <c r="G109" s="91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0"/>
      <c r="F110" s="91"/>
      <c r="G110" s="91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0"/>
      <c r="F111" s="91"/>
      <c r="G111" s="91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0"/>
      <c r="F112" s="91"/>
      <c r="G112" s="91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0"/>
      <c r="F113" s="91"/>
      <c r="G113" s="91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0"/>
      <c r="F114" s="91"/>
      <c r="G114" s="91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0"/>
      <c r="F115" s="91"/>
      <c r="G115" s="91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0"/>
      <c r="F116" s="91"/>
      <c r="G116" s="91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0"/>
      <c r="F117" s="91"/>
      <c r="G117" s="91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0"/>
      <c r="F118" s="91"/>
      <c r="G118" s="91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0"/>
      <c r="F119" s="91"/>
      <c r="G119" s="91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0"/>
      <c r="F120" s="91"/>
      <c r="G120" s="91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0"/>
      <c r="F121" s="91"/>
      <c r="G121" s="91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0"/>
      <c r="F122" s="91"/>
      <c r="G122" s="91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0"/>
      <c r="F123" s="91"/>
      <c r="G123" s="91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0"/>
      <c r="F124" s="91"/>
      <c r="G124" s="91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0"/>
      <c r="F125" s="91"/>
      <c r="G125" s="91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0"/>
      <c r="F126" s="91"/>
      <c r="G126" s="91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0"/>
      <c r="F127" s="91"/>
      <c r="G127" s="91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0"/>
      <c r="F128" s="91"/>
      <c r="G128" s="91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0"/>
      <c r="F129" s="91"/>
      <c r="G129" s="91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0"/>
      <c r="F130" s="91"/>
      <c r="G130" s="91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0"/>
      <c r="F131" s="91"/>
      <c r="G131" s="91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0"/>
      <c r="F132" s="91"/>
      <c r="G132" s="91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0"/>
      <c r="F133" s="91"/>
      <c r="G133" s="91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0"/>
      <c r="F134" s="91"/>
      <c r="G134" s="91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0"/>
      <c r="F135" s="91"/>
      <c r="G135" s="91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0"/>
      <c r="F136" s="91"/>
      <c r="G136" s="91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0"/>
      <c r="F137" s="91"/>
      <c r="G137" s="91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0"/>
      <c r="F138" s="91"/>
      <c r="G138" s="91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0"/>
      <c r="F139" s="91"/>
      <c r="G139" s="91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0"/>
      <c r="F140" s="91"/>
      <c r="G140" s="91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0"/>
      <c r="F141" s="91"/>
      <c r="G141" s="91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0"/>
      <c r="F142" s="91"/>
      <c r="G142" s="91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0"/>
      <c r="F143" s="91"/>
      <c r="G143" s="91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0"/>
      <c r="F144" s="91"/>
      <c r="G144" s="91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0"/>
      <c r="F145" s="91"/>
      <c r="G145" s="91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0"/>
      <c r="F146" s="91"/>
      <c r="G146" s="91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0"/>
      <c r="F147" s="91"/>
      <c r="G147" s="91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0"/>
      <c r="F148" s="91"/>
      <c r="G148" s="91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0"/>
      <c r="F149" s="91"/>
      <c r="G149" s="91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0"/>
      <c r="F150" s="91"/>
      <c r="G150" s="91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0"/>
      <c r="F151" s="91"/>
      <c r="G151" s="91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0"/>
      <c r="F152" s="91"/>
      <c r="G152" s="91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0"/>
      <c r="F153" s="91"/>
      <c r="G153" s="91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0"/>
      <c r="F154" s="91"/>
      <c r="G154" s="91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0"/>
      <c r="F155" s="91"/>
      <c r="G155" s="91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0"/>
      <c r="F156" s="91"/>
      <c r="G156" s="91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0"/>
      <c r="F157" s="91"/>
      <c r="G157" s="91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0"/>
      <c r="F158" s="91"/>
      <c r="G158" s="91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0"/>
      <c r="F159" s="91"/>
      <c r="G159" s="91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0"/>
      <c r="F160" s="91"/>
      <c r="G160" s="91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0"/>
      <c r="F161" s="91"/>
      <c r="G161" s="91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0"/>
      <c r="F162" s="91"/>
      <c r="G162" s="91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0"/>
      <c r="F163" s="91"/>
      <c r="G163" s="91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0"/>
      <c r="F164" s="91"/>
      <c r="G164" s="91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0"/>
      <c r="F165" s="91"/>
      <c r="G165" s="91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0"/>
      <c r="F166" s="91"/>
      <c r="G166" s="91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0"/>
      <c r="F167" s="91"/>
      <c r="G167" s="91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0"/>
      <c r="F168" s="91"/>
      <c r="G168" s="91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0"/>
      <c r="F169" s="91"/>
      <c r="G169" s="91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0"/>
      <c r="F170" s="91"/>
      <c r="G170" s="91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0"/>
      <c r="F171" s="91"/>
      <c r="G171" s="91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0"/>
      <c r="F172" s="91"/>
      <c r="G172" s="91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0"/>
      <c r="F173" s="91"/>
      <c r="G173" s="91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0"/>
      <c r="F174" s="91"/>
      <c r="G174" s="91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0"/>
      <c r="F175" s="91"/>
      <c r="G175" s="91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0"/>
      <c r="F176" s="91"/>
      <c r="G176" s="91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0"/>
      <c r="F177" s="91"/>
      <c r="G177" s="91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0"/>
      <c r="F178" s="91"/>
      <c r="G178" s="91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0"/>
      <c r="F179" s="91"/>
      <c r="G179" s="91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0"/>
      <c r="F180" s="91"/>
      <c r="G180" s="91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0"/>
      <c r="F181" s="91"/>
      <c r="G181" s="91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0"/>
      <c r="F182" s="91"/>
      <c r="G182" s="91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0"/>
      <c r="F183" s="91"/>
      <c r="G183" s="91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0"/>
      <c r="F184" s="91"/>
      <c r="G184" s="91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0"/>
      <c r="F185" s="91"/>
      <c r="G185" s="91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0"/>
      <c r="F186" s="91"/>
      <c r="G186" s="91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0"/>
      <c r="F187" s="91"/>
      <c r="G187" s="91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0"/>
      <c r="F188" s="91"/>
      <c r="G188" s="91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0"/>
      <c r="F189" s="91"/>
      <c r="G189" s="91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0"/>
      <c r="F190" s="91"/>
      <c r="G190" s="91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0"/>
      <c r="F191" s="91"/>
      <c r="G191" s="91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0"/>
      <c r="F192" s="91"/>
      <c r="G192" s="91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0"/>
      <c r="F193" s="91"/>
      <c r="G193" s="91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0"/>
      <c r="F194" s="91"/>
      <c r="G194" s="91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0"/>
      <c r="F195" s="91"/>
      <c r="G195" s="91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0"/>
      <c r="F196" s="91"/>
      <c r="G196" s="91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0"/>
      <c r="F197" s="91"/>
      <c r="G197" s="91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0"/>
      <c r="F198" s="91"/>
      <c r="G198" s="91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0"/>
      <c r="F199" s="91"/>
      <c r="G199" s="91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0"/>
      <c r="F200" s="91"/>
      <c r="G200" s="91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0"/>
      <c r="F201" s="91"/>
      <c r="G201" s="91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0"/>
      <c r="F202" s="91"/>
      <c r="G202" s="91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0"/>
      <c r="F203" s="91"/>
      <c r="G203" s="91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0"/>
      <c r="F204" s="91"/>
      <c r="G204" s="91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0"/>
      <c r="F205" s="91"/>
      <c r="G205" s="91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0"/>
      <c r="F206" s="91"/>
      <c r="G206" s="91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0"/>
      <c r="F207" s="91"/>
      <c r="G207" s="91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0"/>
      <c r="F208" s="91"/>
      <c r="G208" s="91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0"/>
      <c r="F209" s="91"/>
      <c r="G209" s="91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0"/>
      <c r="F210" s="91"/>
      <c r="G210" s="91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0"/>
      <c r="F211" s="91"/>
      <c r="G211" s="91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0"/>
      <c r="F212" s="91"/>
      <c r="G212" s="91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0"/>
      <c r="F213" s="91"/>
      <c r="G213" s="91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0"/>
      <c r="F214" s="91"/>
      <c r="G214" s="91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0"/>
      <c r="F215" s="91"/>
      <c r="G215" s="91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0"/>
      <c r="F216" s="91"/>
      <c r="G216" s="91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0"/>
      <c r="F217" s="91"/>
      <c r="G217" s="91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0"/>
      <c r="F218" s="91"/>
      <c r="G218" s="91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0"/>
      <c r="F219" s="91"/>
      <c r="G219" s="91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0"/>
      <c r="F220" s="91"/>
      <c r="G220" s="91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0"/>
      <c r="F221" s="91"/>
      <c r="G221" s="91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0"/>
      <c r="F222" s="91"/>
      <c r="G222" s="91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0"/>
      <c r="F223" s="91"/>
      <c r="G223" s="91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0"/>
      <c r="F224" s="91"/>
      <c r="G224" s="91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0"/>
      <c r="F225" s="91"/>
      <c r="G225" s="91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0"/>
      <c r="F226" s="91"/>
      <c r="G226" s="91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0"/>
      <c r="F227" s="91"/>
      <c r="G227" s="91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0"/>
      <c r="F228" s="91"/>
      <c r="G228" s="91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0"/>
      <c r="F229" s="91"/>
      <c r="G229" s="91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0"/>
      <c r="F230" s="91"/>
      <c r="G230" s="91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0"/>
      <c r="F231" s="91"/>
      <c r="G231" s="91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0"/>
      <c r="F232" s="91"/>
      <c r="G232" s="91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0"/>
      <c r="F233" s="91"/>
      <c r="G233" s="91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0"/>
      <c r="F234" s="91"/>
      <c r="G234" s="91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0"/>
      <c r="F235" s="91"/>
      <c r="G235" s="91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0"/>
      <c r="F236" s="91"/>
      <c r="G236" s="91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0"/>
      <c r="F237" s="91"/>
      <c r="G237" s="91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0"/>
      <c r="F238" s="91"/>
      <c r="G238" s="91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0"/>
      <c r="F239" s="91"/>
      <c r="G239" s="91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0"/>
      <c r="F240" s="91"/>
      <c r="G240" s="91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0"/>
      <c r="F241" s="91"/>
      <c r="G241" s="91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0"/>
      <c r="F242" s="91"/>
      <c r="G242" s="91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0"/>
      <c r="F243" s="91"/>
      <c r="G243" s="91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0"/>
      <c r="F244" s="91"/>
      <c r="G244" s="91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0"/>
      <c r="F245" s="91"/>
      <c r="G245" s="91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0"/>
      <c r="F246" s="91"/>
      <c r="G246" s="91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0"/>
      <c r="F247" s="91"/>
      <c r="G247" s="91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0"/>
      <c r="F248" s="91"/>
      <c r="G248" s="91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0"/>
      <c r="F249" s="91"/>
      <c r="G249" s="91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0"/>
      <c r="F250" s="91"/>
      <c r="G250" s="91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0"/>
      <c r="F251" s="91"/>
      <c r="G251" s="91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0"/>
      <c r="F252" s="91"/>
      <c r="G252" s="91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0"/>
      <c r="F253" s="91"/>
      <c r="G253" s="91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0"/>
      <c r="F254" s="91"/>
      <c r="G254" s="91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0"/>
      <c r="F255" s="91"/>
      <c r="G255" s="91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0"/>
      <c r="F256" s="91"/>
      <c r="G256" s="91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0"/>
      <c r="F257" s="91"/>
      <c r="G257" s="91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0"/>
      <c r="F258" s="91"/>
      <c r="G258" s="91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0"/>
      <c r="F259" s="91"/>
      <c r="G259" s="91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0"/>
      <c r="F260" s="91"/>
      <c r="G260" s="91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0"/>
      <c r="F261" s="91"/>
      <c r="G261" s="91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0"/>
      <c r="F262" s="91"/>
      <c r="G262" s="91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</sheetData>
  <sheetProtection insertRows="0" deleteRows="0"/>
  <protectedRanges>
    <protectedRange sqref="H38:N1048576 S38:S1048576 H1:N15 S1:S15 H30:N34 N16:N29 S30:S34 H16:H29" name="Obseg1"/>
    <protectedRange sqref="S37 K37:N37" name="Obseg1_1_1"/>
    <protectedRange sqref="H37:J37" name="Obseg1_3"/>
    <protectedRange sqref="S16:S29 I16:M29" name="Obseg1_1"/>
    <protectedRange sqref="S35 H35:N35" name="Obseg1_2"/>
    <protectedRange sqref="I36:L36 Q36" name="Obseg1_1_1_1_1"/>
    <protectedRange sqref="H36" name="Obseg1_2_1_1"/>
  </protectedRanges>
  <mergeCells count="9">
    <mergeCell ref="A36:H36"/>
    <mergeCell ref="A37:B3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0"/>
  <sheetViews>
    <sheetView topLeftCell="A10" zoomScale="90" zoomScaleNormal="90" zoomScaleSheetLayoutView="100" workbookViewId="0">
      <selection activeCell="F44" sqref="F44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8.710937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pred_rekapitulacija'!A31</f>
        <v>18.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pred_rekapitulacija'!B31</f>
        <v>EKOLOŠKO MLEKO IN  MLEČNI IZDELKI IZBRANA KAKOVOST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/>
      <c r="C16" s="76"/>
      <c r="D16" s="114" t="s">
        <v>629</v>
      </c>
      <c r="E16" s="118" t="s">
        <v>147</v>
      </c>
      <c r="F16" s="118" t="s">
        <v>40</v>
      </c>
      <c r="G16" s="119"/>
      <c r="H16" s="328">
        <v>12500</v>
      </c>
      <c r="I16" s="329" t="s">
        <v>40</v>
      </c>
      <c r="J16" s="80"/>
      <c r="K16" s="77"/>
      <c r="L16" s="77"/>
      <c r="M16" s="78"/>
      <c r="N16" s="79"/>
      <c r="O16" s="79"/>
      <c r="P16" s="81"/>
      <c r="Q16" s="79">
        <f>+Sklop18[[#This Row],[cena/enota brez DDV v EUR]]*Sklop18[[#This Row],[Stopnja DDV (%)]]</f>
        <v>0</v>
      </c>
      <c r="R16" s="79">
        <f>+Sklop18[[#This Row],[cena/enota brez DDV v EUR]]+Sklop18[[#This Row],[Davek (EUR)]]</f>
        <v>0</v>
      </c>
      <c r="S16" s="79">
        <f>+Sklop18[[#This Row],[cena/enota brez DDV v EUR]]*Sklop18[[#This Row],[Okvirna količina]]</f>
        <v>0</v>
      </c>
      <c r="T16" s="79">
        <f>+Sklop18[[#This Row],[Končna cena/enoto mere (EUR) z DDV]]*Sklop18[[#This Row],[Okvirna količina]]</f>
        <v>0</v>
      </c>
      <c r="U16" s="180" t="s">
        <v>77</v>
      </c>
    </row>
    <row r="17" spans="1:21" s="55" customFormat="1" ht="12">
      <c r="A17" s="76">
        <v>2</v>
      </c>
      <c r="B17" s="76"/>
      <c r="C17" s="76"/>
      <c r="D17" s="163" t="s">
        <v>629</v>
      </c>
      <c r="E17" s="118">
        <v>1</v>
      </c>
      <c r="F17" s="118" t="s">
        <v>40</v>
      </c>
      <c r="G17" s="119"/>
      <c r="H17" s="328">
        <v>50</v>
      </c>
      <c r="I17" s="329" t="s">
        <v>40</v>
      </c>
      <c r="J17" s="155"/>
      <c r="K17" s="156"/>
      <c r="L17" s="156"/>
      <c r="M17" s="157"/>
      <c r="N17" s="158"/>
      <c r="O17" s="158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58">
        <f>+Sklop18[[#This Row],[Končna cena/enoto mere (EUR) z DDV]]*Sklop18[[#This Row],[Okvirna količina]]</f>
        <v>0</v>
      </c>
      <c r="U17" s="180" t="s">
        <v>77</v>
      </c>
    </row>
    <row r="18" spans="1:21" s="55" customFormat="1" ht="12">
      <c r="A18" s="76">
        <v>3</v>
      </c>
      <c r="B18" s="76"/>
      <c r="C18" s="76"/>
      <c r="D18" s="163" t="s">
        <v>629</v>
      </c>
      <c r="E18" s="118" t="s">
        <v>628</v>
      </c>
      <c r="F18" s="118" t="s">
        <v>76</v>
      </c>
      <c r="G18" s="119"/>
      <c r="H18" s="328">
        <v>10</v>
      </c>
      <c r="I18" s="329" t="s">
        <v>40</v>
      </c>
      <c r="J18" s="155"/>
      <c r="K18" s="156"/>
      <c r="L18" s="156"/>
      <c r="M18" s="157"/>
      <c r="N18" s="158"/>
      <c r="O18" s="158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58">
        <f>+Sklop18[[#This Row],[Končna cena/enoto mere (EUR) z DDV]]*Sklop18[[#This Row],[Okvirna količina]]</f>
        <v>0</v>
      </c>
      <c r="U18" s="180" t="s">
        <v>77</v>
      </c>
    </row>
    <row r="19" spans="1:21" s="55" customFormat="1" ht="12">
      <c r="A19" s="76">
        <v>4</v>
      </c>
      <c r="B19" s="76"/>
      <c r="C19" s="76"/>
      <c r="D19" s="163" t="s">
        <v>626</v>
      </c>
      <c r="E19" s="150" t="s">
        <v>77</v>
      </c>
      <c r="F19" s="150" t="s">
        <v>75</v>
      </c>
      <c r="G19" s="119"/>
      <c r="H19" s="328">
        <v>100</v>
      </c>
      <c r="I19" s="329" t="s">
        <v>0</v>
      </c>
      <c r="J19" s="172"/>
      <c r="K19" s="182"/>
      <c r="L19" s="182"/>
      <c r="M19" s="183"/>
      <c r="N19" s="162"/>
      <c r="O19" s="162"/>
      <c r="P19" s="161"/>
      <c r="Q19" s="162">
        <f>+Sklop18[[#This Row],[cena/enota brez DDV v EUR]]*Sklop18[[#This Row],[Stopnja DDV (%)]]</f>
        <v>0</v>
      </c>
      <c r="R19" s="162">
        <f>+Sklop18[[#This Row],[cena/enota brez DDV v EUR]]+Sklop18[[#This Row],[Davek (EUR)]]</f>
        <v>0</v>
      </c>
      <c r="S19" s="162">
        <f>+Sklop18[[#This Row],[cena/enota brez DDV v EUR]]*Sklop18[[#This Row],[Okvirna količina]]</f>
        <v>0</v>
      </c>
      <c r="T19" s="162">
        <f>+Sklop18[[#This Row],[Končna cena/enoto mere (EUR) z DDV]]*Sklop18[[#This Row],[Okvirna količina]]</f>
        <v>0</v>
      </c>
      <c r="U19" s="180" t="s">
        <v>77</v>
      </c>
    </row>
    <row r="20" spans="1:21" s="55" customFormat="1" ht="12">
      <c r="A20" s="76">
        <v>5</v>
      </c>
      <c r="B20" s="76"/>
      <c r="C20" s="76"/>
      <c r="D20" s="163" t="s">
        <v>627</v>
      </c>
      <c r="E20" s="150" t="s">
        <v>77</v>
      </c>
      <c r="F20" s="150" t="s">
        <v>75</v>
      </c>
      <c r="G20" s="119"/>
      <c r="H20" s="328">
        <v>100</v>
      </c>
      <c r="I20" s="329" t="s">
        <v>0</v>
      </c>
      <c r="J20" s="172"/>
      <c r="K20" s="182"/>
      <c r="L20" s="182"/>
      <c r="M20" s="183"/>
      <c r="N20" s="162"/>
      <c r="O20" s="162"/>
      <c r="P20" s="161"/>
      <c r="Q20" s="162">
        <f>+Sklop18[[#This Row],[cena/enota brez DDV v EUR]]*Sklop18[[#This Row],[Stopnja DDV (%)]]</f>
        <v>0</v>
      </c>
      <c r="R20" s="162">
        <f>+Sklop18[[#This Row],[cena/enota brez DDV v EUR]]+Sklop18[[#This Row],[Davek (EUR)]]</f>
        <v>0</v>
      </c>
      <c r="S20" s="162">
        <f>+Sklop18[[#This Row],[cena/enota brez DDV v EUR]]*Sklop18[[#This Row],[Okvirna količina]]</f>
        <v>0</v>
      </c>
      <c r="T20" s="162">
        <f>+Sklop18[[#This Row],[Končna cena/enoto mere (EUR) z DDV]]*Sklop18[[#This Row],[Okvirna količina]]</f>
        <v>0</v>
      </c>
      <c r="U20" s="180" t="s">
        <v>77</v>
      </c>
    </row>
    <row r="21" spans="1:21" s="55" customFormat="1" ht="12">
      <c r="A21" s="76">
        <v>6</v>
      </c>
      <c r="B21" s="76">
        <v>2002571</v>
      </c>
      <c r="C21" s="76">
        <v>110</v>
      </c>
      <c r="D21" s="163" t="s">
        <v>630</v>
      </c>
      <c r="E21" s="118" t="s">
        <v>628</v>
      </c>
      <c r="F21" s="118" t="s">
        <v>76</v>
      </c>
      <c r="G21" s="119"/>
      <c r="H21" s="328">
        <v>50</v>
      </c>
      <c r="I21" s="329" t="s">
        <v>40</v>
      </c>
      <c r="J21" s="155"/>
      <c r="K21" s="156"/>
      <c r="L21" s="156"/>
      <c r="M21" s="157"/>
      <c r="N21" s="158"/>
      <c r="O21" s="158"/>
      <c r="P21" s="159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158">
        <f>+Sklop18[[#This Row],[Končna cena/enoto mere (EUR) z DDV]]*Sklop18[[#This Row],[Okvirna količina]]</f>
        <v>0</v>
      </c>
      <c r="U21" s="180" t="s">
        <v>77</v>
      </c>
    </row>
    <row r="22" spans="1:21" s="55" customFormat="1" ht="12">
      <c r="A22" s="76">
        <v>7</v>
      </c>
      <c r="B22" s="76"/>
      <c r="C22" s="76"/>
      <c r="D22" s="163" t="s">
        <v>631</v>
      </c>
      <c r="E22" s="330" t="s">
        <v>521</v>
      </c>
      <c r="F22" s="118" t="s">
        <v>76</v>
      </c>
      <c r="G22" s="119"/>
      <c r="H22" s="328">
        <v>250</v>
      </c>
      <c r="I22" s="329" t="s">
        <v>40</v>
      </c>
      <c r="J22" s="172"/>
      <c r="K22" s="182"/>
      <c r="L22" s="182"/>
      <c r="M22" s="183"/>
      <c r="N22" s="162"/>
      <c r="O22" s="162"/>
      <c r="P22" s="161"/>
      <c r="Q22" s="162">
        <f>+Sklop18[[#This Row],[cena/enota brez DDV v EUR]]*Sklop18[[#This Row],[Stopnja DDV (%)]]</f>
        <v>0</v>
      </c>
      <c r="R22" s="162">
        <f>+Sklop18[[#This Row],[cena/enota brez DDV v EUR]]+Sklop18[[#This Row],[Davek (EUR)]]</f>
        <v>0</v>
      </c>
      <c r="S22" s="162">
        <f>+Sklop18[[#This Row],[cena/enota brez DDV v EUR]]*Sklop18[[#This Row],[Okvirna količina]]</f>
        <v>0</v>
      </c>
      <c r="T22" s="162">
        <f>+Sklop18[[#This Row],[Končna cena/enoto mere (EUR) z DDV]]*Sklop18[[#This Row],[Okvirna količina]]</f>
        <v>0</v>
      </c>
      <c r="U22" s="180" t="s">
        <v>77</v>
      </c>
    </row>
    <row r="23" spans="1:21" s="55" customFormat="1" ht="12">
      <c r="A23" s="76">
        <v>8</v>
      </c>
      <c r="B23" s="76">
        <v>2002589</v>
      </c>
      <c r="C23" s="76">
        <v>110</v>
      </c>
      <c r="D23" s="163" t="s">
        <v>632</v>
      </c>
      <c r="E23" s="118" t="s">
        <v>628</v>
      </c>
      <c r="F23" s="118" t="s">
        <v>76</v>
      </c>
      <c r="G23" s="119"/>
      <c r="H23" s="328">
        <v>50</v>
      </c>
      <c r="I23" s="329" t="s">
        <v>40</v>
      </c>
      <c r="J23" s="172"/>
      <c r="K23" s="182"/>
      <c r="L23" s="182"/>
      <c r="M23" s="183"/>
      <c r="N23" s="162"/>
      <c r="O23" s="162"/>
      <c r="P23" s="161"/>
      <c r="Q23" s="162">
        <f>+Sklop18[[#This Row],[cena/enota brez DDV v EUR]]*Sklop18[[#This Row],[Stopnja DDV (%)]]</f>
        <v>0</v>
      </c>
      <c r="R23" s="162">
        <f>+Sklop18[[#This Row],[cena/enota brez DDV v EUR]]+Sklop18[[#This Row],[Davek (EUR)]]</f>
        <v>0</v>
      </c>
      <c r="S23" s="162">
        <f>+Sklop18[[#This Row],[cena/enota brez DDV v EUR]]*Sklop18[[#This Row],[Okvirna količina]]</f>
        <v>0</v>
      </c>
      <c r="T23" s="162">
        <f>+Sklop18[[#This Row],[Končna cena/enoto mere (EUR) z DDV]]*Sklop18[[#This Row],[Okvirna količina]]</f>
        <v>0</v>
      </c>
      <c r="U23" s="180" t="s">
        <v>77</v>
      </c>
    </row>
    <row r="24" spans="1:21" s="55" customFormat="1" ht="12">
      <c r="A24" s="76">
        <v>9</v>
      </c>
      <c r="B24" s="76"/>
      <c r="C24" s="76"/>
      <c r="D24" s="327" t="s">
        <v>632</v>
      </c>
      <c r="E24" s="140" t="s">
        <v>521</v>
      </c>
      <c r="F24" s="118" t="s">
        <v>76</v>
      </c>
      <c r="G24" s="119"/>
      <c r="H24" s="328">
        <v>450</v>
      </c>
      <c r="I24" s="329" t="s">
        <v>40</v>
      </c>
      <c r="J24" s="287"/>
      <c r="K24" s="322"/>
      <c r="L24" s="322"/>
      <c r="M24" s="293"/>
      <c r="N24" s="289"/>
      <c r="O24" s="289"/>
      <c r="P24" s="295"/>
      <c r="Q24" s="289">
        <f>+Sklop18[[#This Row],[cena/enota brez DDV v EUR]]*Sklop18[[#This Row],[Stopnja DDV (%)]]</f>
        <v>0</v>
      </c>
      <c r="R24" s="289">
        <f>+Sklop18[[#This Row],[cena/enota brez DDV v EUR]]+Sklop18[[#This Row],[Davek (EUR)]]</f>
        <v>0</v>
      </c>
      <c r="S24" s="289">
        <f>+Sklop18[[#This Row],[cena/enota brez DDV v EUR]]*Sklop18[[#This Row],[Okvirna količina]]</f>
        <v>0</v>
      </c>
      <c r="T24" s="289">
        <f>+Sklop18[[#This Row],[Končna cena/enoto mere (EUR) z DDV]]*Sklop18[[#This Row],[Okvirna količina]]</f>
        <v>0</v>
      </c>
      <c r="U24" s="180" t="s">
        <v>77</v>
      </c>
    </row>
    <row r="25" spans="1:21" s="55" customFormat="1" ht="12">
      <c r="A25" s="76">
        <v>10</v>
      </c>
      <c r="B25" s="76"/>
      <c r="C25" s="76"/>
      <c r="D25" s="327" t="s">
        <v>633</v>
      </c>
      <c r="E25" s="140" t="s">
        <v>628</v>
      </c>
      <c r="F25" s="118" t="s">
        <v>76</v>
      </c>
      <c r="G25" s="119"/>
      <c r="H25" s="328">
        <v>250</v>
      </c>
      <c r="I25" s="329" t="s">
        <v>40</v>
      </c>
      <c r="J25" s="287"/>
      <c r="K25" s="322"/>
      <c r="L25" s="322"/>
      <c r="M25" s="293"/>
      <c r="N25" s="289"/>
      <c r="O25" s="289"/>
      <c r="P25" s="295"/>
      <c r="Q25" s="289">
        <f>+Sklop18[[#This Row],[cena/enota brez DDV v EUR]]*Sklop18[[#This Row],[Stopnja DDV (%)]]</f>
        <v>0</v>
      </c>
      <c r="R25" s="289">
        <f>+Sklop18[[#This Row],[cena/enota brez DDV v EUR]]+Sklop18[[#This Row],[Davek (EUR)]]</f>
        <v>0</v>
      </c>
      <c r="S25" s="289">
        <f>+Sklop18[[#This Row],[cena/enota brez DDV v EUR]]*Sklop18[[#This Row],[Okvirna količina]]</f>
        <v>0</v>
      </c>
      <c r="T25" s="289">
        <f>+Sklop18[[#This Row],[Končna cena/enoto mere (EUR) z DDV]]*Sklop18[[#This Row],[Okvirna količina]]</f>
        <v>0</v>
      </c>
      <c r="U25" s="180" t="s">
        <v>77</v>
      </c>
    </row>
    <row r="26" spans="1:21" s="55" customFormat="1" ht="12">
      <c r="A26" s="76">
        <v>11</v>
      </c>
      <c r="B26" s="76"/>
      <c r="C26" s="76"/>
      <c r="D26" s="327" t="s">
        <v>634</v>
      </c>
      <c r="E26" s="140" t="s">
        <v>521</v>
      </c>
      <c r="F26" s="118" t="s">
        <v>76</v>
      </c>
      <c r="G26" s="119"/>
      <c r="H26" s="328">
        <v>15</v>
      </c>
      <c r="I26" s="329" t="s">
        <v>40</v>
      </c>
      <c r="J26" s="287"/>
      <c r="K26" s="322"/>
      <c r="L26" s="322"/>
      <c r="M26" s="293"/>
      <c r="N26" s="289"/>
      <c r="O26" s="289"/>
      <c r="P26" s="295"/>
      <c r="Q26" s="289">
        <f>+Sklop18[[#This Row],[cena/enota brez DDV v EUR]]*Sklop18[[#This Row],[Stopnja DDV (%)]]</f>
        <v>0</v>
      </c>
      <c r="R26" s="289">
        <f>+Sklop18[[#This Row],[cena/enota brez DDV v EUR]]+Sklop18[[#This Row],[Davek (EUR)]]</f>
        <v>0</v>
      </c>
      <c r="S26" s="289">
        <f>+Sklop18[[#This Row],[cena/enota brez DDV v EUR]]*Sklop18[[#This Row],[Okvirna količina]]</f>
        <v>0</v>
      </c>
      <c r="T26" s="289">
        <f>+Sklop18[[#This Row],[Končna cena/enoto mere (EUR) z DDV]]*Sklop18[[#This Row],[Okvirna količina]]</f>
        <v>0</v>
      </c>
      <c r="U26" s="180" t="s">
        <v>77</v>
      </c>
    </row>
    <row r="27" spans="1:21" s="55" customFormat="1" ht="12">
      <c r="A27" s="76">
        <v>12</v>
      </c>
      <c r="B27" s="76"/>
      <c r="C27" s="76"/>
      <c r="D27" s="163" t="s">
        <v>635</v>
      </c>
      <c r="E27" s="118" t="s">
        <v>628</v>
      </c>
      <c r="F27" s="118" t="s">
        <v>76</v>
      </c>
      <c r="G27" s="119"/>
      <c r="H27" s="328">
        <v>60</v>
      </c>
      <c r="I27" s="329" t="s">
        <v>40</v>
      </c>
      <c r="J27" s="155"/>
      <c r="K27" s="156"/>
      <c r="L27" s="156"/>
      <c r="M27" s="157"/>
      <c r="N27" s="158"/>
      <c r="O27" s="158"/>
      <c r="P27" s="159"/>
      <c r="Q27" s="158">
        <f>+Sklop18[[#This Row],[cena/enota brez DDV v EUR]]*Sklop18[[#This Row],[Stopnja DDV (%)]]</f>
        <v>0</v>
      </c>
      <c r="R27" s="158">
        <f>+Sklop18[[#This Row],[cena/enota brez DDV v EUR]]+Sklop18[[#This Row],[Davek (EUR)]]</f>
        <v>0</v>
      </c>
      <c r="S27" s="158">
        <f>+Sklop18[[#This Row],[cena/enota brez DDV v EUR]]*Sklop18[[#This Row],[Okvirna količina]]</f>
        <v>0</v>
      </c>
      <c r="T27" s="158">
        <f>+Sklop18[[#This Row],[Končna cena/enoto mere (EUR) z DDV]]*Sklop18[[#This Row],[Okvirna količina]]</f>
        <v>0</v>
      </c>
      <c r="U27" s="180" t="s">
        <v>77</v>
      </c>
    </row>
    <row r="28" spans="1:21" s="55" customFormat="1" ht="12">
      <c r="A28" s="76">
        <v>13</v>
      </c>
      <c r="B28" s="76"/>
      <c r="C28" s="76"/>
      <c r="D28" s="163" t="s">
        <v>635</v>
      </c>
      <c r="E28" s="118" t="s">
        <v>521</v>
      </c>
      <c r="F28" s="118" t="s">
        <v>76</v>
      </c>
      <c r="G28" s="119"/>
      <c r="H28" s="328">
        <v>500</v>
      </c>
      <c r="I28" s="329" t="s">
        <v>40</v>
      </c>
      <c r="J28" s="155"/>
      <c r="K28" s="156"/>
      <c r="L28" s="156"/>
      <c r="M28" s="157"/>
      <c r="N28" s="158"/>
      <c r="O28" s="158"/>
      <c r="P28" s="159"/>
      <c r="Q28" s="158">
        <f>+Sklop18[[#This Row],[cena/enota brez DDV v EUR]]*Sklop18[[#This Row],[Stopnja DDV (%)]]</f>
        <v>0</v>
      </c>
      <c r="R28" s="158">
        <f>+Sklop18[[#This Row],[cena/enota brez DDV v EUR]]+Sklop18[[#This Row],[Davek (EUR)]]</f>
        <v>0</v>
      </c>
      <c r="S28" s="158">
        <f>+Sklop18[[#This Row],[cena/enota brez DDV v EUR]]*Sklop18[[#This Row],[Okvirna količina]]</f>
        <v>0</v>
      </c>
      <c r="T28" s="158">
        <f>+Sklop18[[#This Row],[Končna cena/enoto mere (EUR) z DDV]]*Sklop18[[#This Row],[Okvirna količina]]</f>
        <v>0</v>
      </c>
      <c r="U28" s="180" t="s">
        <v>77</v>
      </c>
    </row>
    <row r="29" spans="1:21">
      <c r="A29" s="340" t="s">
        <v>98</v>
      </c>
      <c r="B29" s="340"/>
      <c r="C29" s="340"/>
      <c r="D29" s="341"/>
      <c r="E29" s="342"/>
      <c r="F29" s="342"/>
      <c r="G29" s="343"/>
      <c r="H29" s="344"/>
      <c r="I29" s="345"/>
      <c r="J29" s="344"/>
      <c r="K29" s="346"/>
      <c r="L29" s="346"/>
      <c r="M29" s="347"/>
      <c r="N29" s="348"/>
      <c r="O29" s="348"/>
      <c r="P29" s="348"/>
      <c r="Q29" s="349"/>
      <c r="R29" s="344"/>
      <c r="S29" s="349">
        <f>SUBTOTAL(109,Sklop18[Vrednost za okvirno količino (EUR) brez DDV])</f>
        <v>0</v>
      </c>
      <c r="T29" s="349">
        <f>SUBTOTAL(109,Sklop18[Vrednost za okvirno količino (EUR) z DDV])</f>
        <v>0</v>
      </c>
      <c r="U29" s="350"/>
    </row>
    <row r="30" spans="1:21" ht="15">
      <c r="A30" s="6"/>
      <c r="B30" s="6"/>
      <c r="C30" s="6"/>
      <c r="D30" s="4"/>
      <c r="E30" s="26"/>
      <c r="F30" s="26"/>
      <c r="G30" s="25"/>
      <c r="H30" s="7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94</v>
      </c>
      <c r="B31" s="48"/>
      <c r="C31" s="48"/>
      <c r="D31" s="16"/>
      <c r="E31" s="28"/>
      <c r="F31" s="28"/>
      <c r="G31" s="90"/>
      <c r="Q31" s="48"/>
      <c r="R31" s="48"/>
      <c r="S31" s="48"/>
      <c r="T31" s="48"/>
    </row>
    <row r="32" spans="1:21">
      <c r="A32" s="11" t="s">
        <v>96</v>
      </c>
      <c r="D32" s="16"/>
      <c r="E32" s="28"/>
      <c r="F32" s="28"/>
      <c r="G32" s="90"/>
    </row>
    <row r="33" spans="1:22">
      <c r="A33" s="85" t="s">
        <v>139</v>
      </c>
      <c r="B33" s="85"/>
      <c r="C33" s="85"/>
      <c r="H33" s="67"/>
      <c r="I33" s="67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455" t="s">
        <v>141</v>
      </c>
      <c r="B34" s="455"/>
      <c r="C34" s="455"/>
      <c r="D34" s="455"/>
      <c r="E34" s="455"/>
      <c r="F34" s="455"/>
      <c r="G34" s="455"/>
      <c r="H34" s="455"/>
      <c r="I34" s="455"/>
      <c r="J34" s="455"/>
      <c r="K34" s="455"/>
      <c r="L34" s="455"/>
      <c r="M34" s="54"/>
      <c r="N34" s="29"/>
      <c r="O34" s="29"/>
      <c r="P34" s="29"/>
      <c r="Q34" s="29"/>
      <c r="R34" s="29"/>
    </row>
    <row r="35" spans="1:22" ht="12.75" customHeight="1">
      <c r="A35" s="440"/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1:22">
      <c r="A36" s="85" t="s">
        <v>37</v>
      </c>
      <c r="B36" s="85"/>
      <c r="C36" s="85"/>
      <c r="H36" s="67"/>
      <c r="I36" s="67" t="s">
        <v>38</v>
      </c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6"/>
      <c r="C37" s="6"/>
      <c r="D37" s="4"/>
      <c r="E37" s="26"/>
      <c r="F37" s="26"/>
      <c r="G37" s="25"/>
      <c r="H37" s="7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>
      <c r="D46" s="16"/>
      <c r="E46" s="28"/>
      <c r="F46" s="28"/>
      <c r="G46" s="90"/>
    </row>
    <row r="47" spans="1:22">
      <c r="D47" s="16"/>
      <c r="E47" s="28"/>
      <c r="F47" s="28"/>
      <c r="G47" s="90"/>
    </row>
    <row r="48" spans="1:22">
      <c r="D48" s="16"/>
      <c r="E48" s="28"/>
      <c r="F48" s="28"/>
      <c r="G48" s="90"/>
    </row>
    <row r="49" spans="1:22">
      <c r="D49" s="16"/>
      <c r="E49" s="28"/>
      <c r="F49" s="28"/>
      <c r="G49" s="90"/>
    </row>
    <row r="50" spans="1:22">
      <c r="D50" s="16"/>
      <c r="E50" s="28"/>
      <c r="F50" s="28"/>
      <c r="G50" s="90"/>
    </row>
    <row r="51" spans="1:22">
      <c r="D51" s="16"/>
      <c r="E51" s="28"/>
      <c r="F51" s="28"/>
      <c r="G51" s="90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</sheetData>
  <sheetProtection insertRows="0" deleteRows="0"/>
  <protectedRanges>
    <protectedRange sqref="J36:P1048576 U36:U1048576 U1:U15 U29:U33 J1:P33" name="Obseg1"/>
    <protectedRange sqref="U35 M35:P35" name="Obseg1_1_1"/>
    <protectedRange sqref="J35:L35" name="Obseg1_3"/>
    <protectedRange sqref="U16:U28" name="Obseg1_1"/>
    <protectedRange sqref="M34:P34 U34" name="Obseg1_1_1_1_1"/>
    <protectedRange sqref="J34:L34" name="Obseg1_2_1_1"/>
  </protectedRanges>
  <mergeCells count="9">
    <mergeCell ref="D13:K13"/>
    <mergeCell ref="A35:L35"/>
    <mergeCell ref="E2:J2"/>
    <mergeCell ref="E3:J3"/>
    <mergeCell ref="E6:J6"/>
    <mergeCell ref="E7:J7"/>
    <mergeCell ref="E8:J8"/>
    <mergeCell ref="E9:J9"/>
    <mergeCell ref="A34:L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2A9E7-6321-4C0F-B7F2-F093E36684D8}">
  <sheetPr>
    <tabColor rgb="FF92D050"/>
    <pageSetUpPr fitToPage="1"/>
  </sheetPr>
  <dimension ref="A1:V252"/>
  <sheetViews>
    <sheetView topLeftCell="A4" zoomScale="90" zoomScaleNormal="90" zoomScaleSheetLayoutView="100" workbookViewId="0">
      <selection activeCell="W28" sqref="W28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8.710937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pred_rekapitulacija'!A32</f>
        <v>19.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pred_rekapitulacija'!B32</f>
        <v>EKOLOŠKI MLEČNI IZDELKI BREZ DODANEGA SLADKORJA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/>
      <c r="C16" s="76"/>
      <c r="D16" s="114" t="s">
        <v>855</v>
      </c>
      <c r="E16" s="118" t="s">
        <v>628</v>
      </c>
      <c r="F16" s="118" t="s">
        <v>76</v>
      </c>
      <c r="G16" s="119"/>
      <c r="H16" s="328">
        <v>50</v>
      </c>
      <c r="I16" s="329" t="s">
        <v>40</v>
      </c>
      <c r="J16" s="80"/>
      <c r="K16" s="77"/>
      <c r="L16" s="77"/>
      <c r="M16" s="78"/>
      <c r="N16" s="79"/>
      <c r="O16" s="79"/>
      <c r="P16" s="81"/>
      <c r="Q16" s="79">
        <f>+Sklop19[[#This Row],[cena/enota brez DDV v EUR]]*Sklop19[[#This Row],[Stopnja DDV (%)]]</f>
        <v>0</v>
      </c>
      <c r="R16" s="79">
        <f>+Sklop19[[#This Row],[cena/enota brez DDV v EUR]]+Sklop19[[#This Row],[Davek (EUR)]]</f>
        <v>0</v>
      </c>
      <c r="S16" s="79">
        <f>+Sklop19[[#This Row],[cena/enota brez DDV v EUR]]*Sklop19[[#This Row],[Okvirna količina]]</f>
        <v>0</v>
      </c>
      <c r="T16" s="79">
        <f>+Sklop19[[#This Row],[Končna cena/enoto mere (EUR) z DDV]]*Sklop19[[#This Row],[Okvirna količina]]</f>
        <v>0</v>
      </c>
      <c r="U16" s="180" t="s">
        <v>77</v>
      </c>
    </row>
    <row r="17" spans="1:22" s="55" customFormat="1" ht="12">
      <c r="A17" s="76">
        <v>2</v>
      </c>
      <c r="B17" s="76"/>
      <c r="C17" s="76"/>
      <c r="D17" s="163" t="s">
        <v>856</v>
      </c>
      <c r="E17" s="118" t="s">
        <v>454</v>
      </c>
      <c r="F17" s="118" t="s">
        <v>40</v>
      </c>
      <c r="G17" s="119"/>
      <c r="H17" s="328">
        <v>1000</v>
      </c>
      <c r="I17" s="329" t="s">
        <v>40</v>
      </c>
      <c r="J17" s="155"/>
      <c r="K17" s="156"/>
      <c r="L17" s="156"/>
      <c r="M17" s="157"/>
      <c r="N17" s="158"/>
      <c r="O17" s="158"/>
      <c r="P17" s="159"/>
      <c r="Q17" s="158">
        <f>+Sklop19[[#This Row],[cena/enota brez DDV v EUR]]*Sklop19[[#This Row],[Stopnja DDV (%)]]</f>
        <v>0</v>
      </c>
      <c r="R17" s="158">
        <f>+Sklop19[[#This Row],[cena/enota brez DDV v EUR]]+Sklop19[[#This Row],[Davek (EUR)]]</f>
        <v>0</v>
      </c>
      <c r="S17" s="158">
        <f>+Sklop19[[#This Row],[cena/enota brez DDV v EUR]]*Sklop19[[#This Row],[Okvirna količina]]</f>
        <v>0</v>
      </c>
      <c r="T17" s="158">
        <f>+Sklop19[[#This Row],[Končna cena/enoto mere (EUR) z DDV]]*Sklop19[[#This Row],[Okvirna količina]]</f>
        <v>0</v>
      </c>
      <c r="U17" s="180" t="s">
        <v>77</v>
      </c>
    </row>
    <row r="18" spans="1:22" s="55" customFormat="1" ht="12">
      <c r="A18" s="76">
        <v>3</v>
      </c>
      <c r="B18" s="76"/>
      <c r="C18" s="76"/>
      <c r="D18" s="163" t="s">
        <v>857</v>
      </c>
      <c r="E18" s="118" t="s">
        <v>628</v>
      </c>
      <c r="F18" s="118" t="s">
        <v>76</v>
      </c>
      <c r="G18" s="119"/>
      <c r="H18" s="328">
        <v>50</v>
      </c>
      <c r="I18" s="329" t="s">
        <v>40</v>
      </c>
      <c r="J18" s="155"/>
      <c r="K18" s="156"/>
      <c r="L18" s="156"/>
      <c r="M18" s="157"/>
      <c r="N18" s="158"/>
      <c r="O18" s="158"/>
      <c r="P18" s="159"/>
      <c r="Q18" s="158">
        <f>+Sklop19[[#This Row],[cena/enota brez DDV v EUR]]*Sklop19[[#This Row],[Stopnja DDV (%)]]</f>
        <v>0</v>
      </c>
      <c r="R18" s="158">
        <f>+Sklop19[[#This Row],[cena/enota brez DDV v EUR]]+Sklop19[[#This Row],[Davek (EUR)]]</f>
        <v>0</v>
      </c>
      <c r="S18" s="158">
        <f>+Sklop19[[#This Row],[cena/enota brez DDV v EUR]]*Sklop19[[#This Row],[Okvirna količina]]</f>
        <v>0</v>
      </c>
      <c r="T18" s="158">
        <f>+Sklop19[[#This Row],[Končna cena/enoto mere (EUR) z DDV]]*Sklop19[[#This Row],[Okvirna količina]]</f>
        <v>0</v>
      </c>
      <c r="U18" s="180" t="s">
        <v>77</v>
      </c>
    </row>
    <row r="19" spans="1:22" s="55" customFormat="1" ht="12">
      <c r="A19" s="76">
        <v>4</v>
      </c>
      <c r="B19" s="76"/>
      <c r="C19" s="76"/>
      <c r="D19" s="163" t="s">
        <v>858</v>
      </c>
      <c r="E19" s="150" t="s">
        <v>454</v>
      </c>
      <c r="F19" s="150" t="s">
        <v>40</v>
      </c>
      <c r="G19" s="119"/>
      <c r="H19" s="328">
        <v>1000</v>
      </c>
      <c r="I19" s="329" t="s">
        <v>40</v>
      </c>
      <c r="J19" s="172"/>
      <c r="K19" s="182"/>
      <c r="L19" s="182"/>
      <c r="M19" s="183"/>
      <c r="N19" s="162"/>
      <c r="O19" s="162"/>
      <c r="P19" s="161"/>
      <c r="Q19" s="162">
        <f>+Sklop19[[#This Row],[cena/enota brez DDV v EUR]]*Sklop19[[#This Row],[Stopnja DDV (%)]]</f>
        <v>0</v>
      </c>
      <c r="R19" s="162">
        <f>+Sklop19[[#This Row],[cena/enota brez DDV v EUR]]+Sklop19[[#This Row],[Davek (EUR)]]</f>
        <v>0</v>
      </c>
      <c r="S19" s="162">
        <f>+Sklop19[[#This Row],[cena/enota brez DDV v EUR]]*Sklop19[[#This Row],[Okvirna količina]]</f>
        <v>0</v>
      </c>
      <c r="T19" s="162">
        <f>+Sklop19[[#This Row],[Končna cena/enoto mere (EUR) z DDV]]*Sklop19[[#This Row],[Okvirna količina]]</f>
        <v>0</v>
      </c>
      <c r="U19" s="180" t="s">
        <v>77</v>
      </c>
    </row>
    <row r="20" spans="1:22">
      <c r="A20" s="340" t="s">
        <v>98</v>
      </c>
      <c r="B20" s="340"/>
      <c r="C20" s="340"/>
      <c r="D20" s="341"/>
      <c r="E20" s="342"/>
      <c r="F20" s="342"/>
      <c r="G20" s="343"/>
      <c r="H20" s="344"/>
      <c r="I20" s="345"/>
      <c r="J20" s="344"/>
      <c r="K20" s="346"/>
      <c r="L20" s="346"/>
      <c r="M20" s="347"/>
      <c r="N20" s="348"/>
      <c r="O20" s="348"/>
      <c r="P20" s="348"/>
      <c r="Q20" s="349"/>
      <c r="R20" s="344"/>
      <c r="S20" s="349">
        <f>SUBTOTAL(109,Sklop19[Vrednost za okvirno količino (EUR) brez DDV])</f>
        <v>0</v>
      </c>
      <c r="T20" s="349">
        <f>SUBTOTAL(109,Sklop19[Vrednost za okvirno količino (EUR) z DDV])</f>
        <v>0</v>
      </c>
      <c r="U20" s="350"/>
    </row>
    <row r="21" spans="1:22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48"/>
      <c r="C22" s="48"/>
      <c r="D22" s="16"/>
      <c r="E22" s="28"/>
      <c r="F22" s="28"/>
      <c r="G22" s="90"/>
      <c r="Q22" s="48"/>
      <c r="R22" s="48"/>
      <c r="S22" s="48"/>
      <c r="T22" s="48"/>
    </row>
    <row r="23" spans="1:22">
      <c r="A23" s="11" t="s">
        <v>96</v>
      </c>
      <c r="D23" s="16"/>
      <c r="E23" s="28"/>
      <c r="F23" s="28"/>
      <c r="G23" s="90"/>
    </row>
    <row r="24" spans="1:22">
      <c r="A24" s="85" t="s">
        <v>139</v>
      </c>
      <c r="B24" s="85"/>
      <c r="C24" s="85"/>
      <c r="H24" s="67"/>
      <c r="I24" s="67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97" t="s">
        <v>132</v>
      </c>
      <c r="B25" s="97"/>
      <c r="C25" s="97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5"/>
    </row>
    <row r="26" spans="1:22">
      <c r="A26" s="455" t="s">
        <v>141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54"/>
      <c r="N26" s="29"/>
      <c r="O26" s="29"/>
      <c r="P26" s="29"/>
      <c r="Q26" s="29"/>
      <c r="R26" s="29"/>
    </row>
    <row r="27" spans="1:22">
      <c r="A27" s="440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>
      <c r="A28" s="85" t="s">
        <v>37</v>
      </c>
      <c r="B28" s="85"/>
      <c r="C28" s="85"/>
      <c r="H28" s="67"/>
      <c r="I28" s="67" t="s">
        <v>38</v>
      </c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</sheetData>
  <sheetProtection insertRows="0" deleteRows="0"/>
  <protectedRanges>
    <protectedRange sqref="J28:P1048576 U28:U1048576 U1:U15 U20:U24 J1:P24" name="Obseg1"/>
    <protectedRange sqref="U27 M27:P27" name="Obseg1_1_1"/>
    <protectedRange sqref="J27:L27" name="Obseg1_3"/>
    <protectedRange sqref="U16:U19" name="Obseg1_1"/>
    <protectedRange sqref="J25:P25 U25" name="Obseg1_2"/>
    <protectedRange sqref="M26:P26 U26" name="Obseg1_1_1_1_1"/>
    <protectedRange sqref="J26:L26" name="Obseg1_2_1_1"/>
  </protectedRanges>
  <mergeCells count="9">
    <mergeCell ref="D13:K13"/>
    <mergeCell ref="A26:L26"/>
    <mergeCell ref="A27:L27"/>
    <mergeCell ref="E2:J2"/>
    <mergeCell ref="E3:J3"/>
    <mergeCell ref="E6:J6"/>
    <mergeCell ref="E7:J7"/>
    <mergeCell ref="E8:J8"/>
    <mergeCell ref="E9:J9"/>
  </mergeCells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8"/>
  <sheetViews>
    <sheetView topLeftCell="A6" zoomScale="88" zoomScaleNormal="88" zoomScaleSheetLayoutView="100" workbookViewId="0">
      <selection activeCell="G36" sqref="G36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6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pred_rekapitulacija'!A33</f>
        <v>20.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pred_rekapitulacija'!B33</f>
        <v>EKOLOŠKA JABOLKA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39" customHeight="1">
      <c r="A16" s="76" t="s">
        <v>1</v>
      </c>
      <c r="B16" s="76"/>
      <c r="C16" s="76"/>
      <c r="D16" s="114" t="s">
        <v>636</v>
      </c>
      <c r="E16" s="118" t="s">
        <v>77</v>
      </c>
      <c r="F16" s="118" t="s">
        <v>0</v>
      </c>
      <c r="G16" s="119"/>
      <c r="H16" s="151">
        <v>5000</v>
      </c>
      <c r="I16" s="152" t="s">
        <v>0</v>
      </c>
      <c r="J16" s="80"/>
      <c r="K16" s="180" t="s">
        <v>77</v>
      </c>
      <c r="L16" s="180" t="s">
        <v>77</v>
      </c>
      <c r="M16" s="180" t="s">
        <v>77</v>
      </c>
      <c r="N16" s="79"/>
      <c r="O16" s="180" t="s">
        <v>77</v>
      </c>
      <c r="P16" s="81"/>
      <c r="Q16" s="79">
        <f>+Sklop20[[#This Row],[cena/enota brez DDV v EUR]]*Sklop20[[#This Row],[Stopnja DDV (%)]]</f>
        <v>0</v>
      </c>
      <c r="R16" s="79">
        <f>+Sklop20[[#This Row],[cena/enota brez DDV v EUR]]+Sklop20[[#This Row],[Davek (EUR)]]</f>
        <v>0</v>
      </c>
      <c r="S16" s="79">
        <f>+Sklop20[[#This Row],[cena/enota brez DDV v EUR]]*Sklop20[[#This Row],[Okvirna količina]]</f>
        <v>0</v>
      </c>
      <c r="T16" s="79">
        <f>+Sklop20[[#This Row],[Končna cena/enoto mere (EUR) z DDV]]*Sklop20[[#This Row],[Okvirna količina]]</f>
        <v>0</v>
      </c>
      <c r="U16" s="180" t="s">
        <v>77</v>
      </c>
    </row>
    <row r="17" spans="1:22">
      <c r="A17" s="340" t="s">
        <v>98</v>
      </c>
      <c r="B17" s="340"/>
      <c r="C17" s="340"/>
      <c r="D17" s="341"/>
      <c r="E17" s="342"/>
      <c r="F17" s="342"/>
      <c r="G17" s="343"/>
      <c r="H17" s="344"/>
      <c r="I17" s="345"/>
      <c r="J17" s="344"/>
      <c r="K17" s="346"/>
      <c r="L17" s="346"/>
      <c r="M17" s="347"/>
      <c r="N17" s="348"/>
      <c r="O17" s="348"/>
      <c r="P17" s="348"/>
      <c r="Q17" s="349"/>
      <c r="R17" s="344"/>
      <c r="S17" s="349">
        <f>SUBTOTAL(109,Sklop20[Vrednost za okvirno količino (EUR) brez DDV])</f>
        <v>0</v>
      </c>
      <c r="T17" s="349">
        <f>SUBTOTAL(109,Sklop20[Vrednost za okvirno količino (EUR) z DDV])</f>
        <v>0</v>
      </c>
      <c r="U17" s="350"/>
    </row>
    <row r="18" spans="1:22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48"/>
      <c r="C19" s="48"/>
      <c r="D19" s="16"/>
      <c r="E19" s="28"/>
      <c r="F19" s="28"/>
      <c r="G19" s="90"/>
      <c r="Q19" s="48"/>
      <c r="R19" s="48"/>
      <c r="S19" s="48"/>
      <c r="T19" s="48"/>
    </row>
    <row r="20" spans="1:22">
      <c r="A20" s="11" t="s">
        <v>96</v>
      </c>
      <c r="D20" s="16"/>
      <c r="E20" s="28"/>
      <c r="F20" s="28"/>
      <c r="G20" s="90"/>
    </row>
    <row r="21" spans="1:22">
      <c r="A21" s="85" t="s">
        <v>139</v>
      </c>
      <c r="B21" s="85"/>
      <c r="C21" s="85"/>
      <c r="H21" s="67"/>
      <c r="I21" s="67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55" t="s">
        <v>141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54"/>
      <c r="N22" s="29"/>
      <c r="O22" s="29"/>
      <c r="P22" s="29"/>
      <c r="Q22" s="29"/>
      <c r="R22" s="29"/>
    </row>
    <row r="23" spans="1:22" ht="12.75" customHeight="1">
      <c r="A23" s="440"/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>
      <c r="A24" s="85" t="s">
        <v>37</v>
      </c>
      <c r="B24" s="85"/>
      <c r="C24" s="85"/>
      <c r="H24" s="67"/>
      <c r="I24" s="67" t="s">
        <v>38</v>
      </c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6"/>
      <c r="C25" s="6"/>
      <c r="D25" s="4"/>
      <c r="E25" s="26"/>
      <c r="F25" s="26"/>
      <c r="G25" s="25"/>
      <c r="H25" s="7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D26" s="16"/>
      <c r="E26" s="28"/>
      <c r="F26" s="28"/>
      <c r="G26" s="90"/>
    </row>
    <row r="27" spans="1:22">
      <c r="D27" s="16"/>
      <c r="E27" s="28"/>
      <c r="F27" s="28"/>
      <c r="G27" s="90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 s="18" customFormat="1">
      <c r="A40" s="11"/>
      <c r="B40" s="11"/>
      <c r="C40" s="11"/>
      <c r="D40" s="16"/>
      <c r="E40" s="28"/>
      <c r="F40" s="28"/>
      <c r="G40" s="90"/>
      <c r="H40" s="91"/>
      <c r="I40" s="91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1"/>
      <c r="C41" s="11"/>
      <c r="D41" s="16"/>
      <c r="E41" s="28"/>
      <c r="F41" s="28"/>
      <c r="G41" s="90"/>
      <c r="H41" s="91"/>
      <c r="I41" s="91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</sheetData>
  <sheetProtection insertRows="0" deleteRows="0"/>
  <protectedRanges>
    <protectedRange sqref="J24:P1048576 U24:U1048576 U17:U21 U1:U15 P16 J1:P15 J16 J17:P21" name="Obseg1"/>
    <protectedRange sqref="U23 M23:P23" name="Obseg1_1_1"/>
    <protectedRange sqref="J23:L23" name="Obseg1_3"/>
    <protectedRange sqref="J22:L22" name="Obseg1_2_1_1"/>
    <protectedRange sqref="K16:O16 U16" name="Obseg1_1_3"/>
  </protectedRanges>
  <mergeCells count="9">
    <mergeCell ref="D13:K13"/>
    <mergeCell ref="A23:L23"/>
    <mergeCell ref="A22:L22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0"/>
  <sheetViews>
    <sheetView topLeftCell="A7" zoomScale="88" zoomScaleNormal="88" zoomScaleSheetLayoutView="100" workbookViewId="0">
      <selection activeCell="G39" sqref="G39"/>
    </sheetView>
  </sheetViews>
  <sheetFormatPr defaultColWidth="8.85546875" defaultRowHeight="12.75"/>
  <cols>
    <col min="1" max="1" width="3.5703125" style="11" customWidth="1"/>
    <col min="2" max="3" width="6.28515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pred_rekapitulacija'!A34</f>
        <v>21.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pred_rekapitulacija'!B34</f>
        <v>EKOLOŠKO JUŽNO IN TROPSKO SADJE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 t="s">
        <v>1</v>
      </c>
      <c r="B16" s="76"/>
      <c r="C16" s="76">
        <v>129</v>
      </c>
      <c r="D16" s="114" t="s">
        <v>186</v>
      </c>
      <c r="E16" s="118" t="s">
        <v>77</v>
      </c>
      <c r="F16" s="118" t="s">
        <v>0</v>
      </c>
      <c r="G16" s="119"/>
      <c r="H16" s="151">
        <v>200</v>
      </c>
      <c r="I16" s="152" t="s">
        <v>0</v>
      </c>
      <c r="J16" s="80"/>
      <c r="K16" s="180" t="s">
        <v>77</v>
      </c>
      <c r="L16" s="180" t="s">
        <v>77</v>
      </c>
      <c r="M16" s="180" t="s">
        <v>77</v>
      </c>
      <c r="N16" s="79"/>
      <c r="O16" s="180" t="s">
        <v>77</v>
      </c>
      <c r="P16" s="81"/>
      <c r="Q16" s="79">
        <f>+Sklop21[[#This Row],[cena/enota brez DDV v EUR]]*Sklop21[[#This Row],[Stopnja DDV (%)]]</f>
        <v>0</v>
      </c>
      <c r="R16" s="79">
        <f>+Sklop21[[#This Row],[cena/enota brez DDV v EUR]]+Sklop21[[#This Row],[Davek (EUR)]]</f>
        <v>0</v>
      </c>
      <c r="S16" s="79">
        <f>+Sklop21[[#This Row],[cena/enota brez DDV v EUR]]*Sklop21[[#This Row],[Okvirna količina]]</f>
        <v>0</v>
      </c>
      <c r="T16" s="79">
        <f>+Sklop21[[#This Row],[Končna cena/enoto mere (EUR) z DDV]]*Sklop21[[#This Row],[Okvirna količina]]</f>
        <v>0</v>
      </c>
      <c r="U16" s="180" t="s">
        <v>77</v>
      </c>
    </row>
    <row r="17" spans="1:22" s="55" customFormat="1" ht="12">
      <c r="A17" s="76" t="s">
        <v>3</v>
      </c>
      <c r="B17" s="76"/>
      <c r="C17" s="76">
        <v>129</v>
      </c>
      <c r="D17" s="163" t="s">
        <v>183</v>
      </c>
      <c r="E17" s="118" t="s">
        <v>77</v>
      </c>
      <c r="F17" s="118" t="s">
        <v>0</v>
      </c>
      <c r="G17" s="153"/>
      <c r="H17" s="154">
        <v>100</v>
      </c>
      <c r="I17" s="152" t="s">
        <v>0</v>
      </c>
      <c r="J17" s="155"/>
      <c r="K17" s="180" t="s">
        <v>77</v>
      </c>
      <c r="L17" s="180" t="s">
        <v>77</v>
      </c>
      <c r="M17" s="180" t="s">
        <v>77</v>
      </c>
      <c r="N17" s="79"/>
      <c r="O17" s="180" t="s">
        <v>77</v>
      </c>
      <c r="P17" s="159"/>
      <c r="Q17" s="158">
        <f>+Sklop21[[#This Row],[cena/enota brez DDV v EUR]]*Sklop21[[#This Row],[Stopnja DDV (%)]]</f>
        <v>0</v>
      </c>
      <c r="R17" s="158">
        <f>+Sklop21[[#This Row],[cena/enota brez DDV v EUR]]+Sklop21[[#This Row],[Davek (EUR)]]</f>
        <v>0</v>
      </c>
      <c r="S17" s="158">
        <f>+Sklop21[[#This Row],[cena/enota brez DDV v EUR]]*Sklop21[[#This Row],[Okvirna količina]]</f>
        <v>0</v>
      </c>
      <c r="T17" s="158">
        <f>+Sklop21[[#This Row],[Končna cena/enoto mere (EUR) z DDV]]*Sklop21[[#This Row],[Okvirna količina]]</f>
        <v>0</v>
      </c>
      <c r="U17" s="180" t="s">
        <v>77</v>
      </c>
    </row>
    <row r="18" spans="1:22" s="55" customFormat="1" ht="12">
      <c r="A18" s="76" t="s">
        <v>4</v>
      </c>
      <c r="B18" s="76"/>
      <c r="C18" s="76">
        <v>129</v>
      </c>
      <c r="D18" s="163" t="s">
        <v>181</v>
      </c>
      <c r="E18" s="118" t="s">
        <v>77</v>
      </c>
      <c r="F18" s="118" t="s">
        <v>0</v>
      </c>
      <c r="G18" s="153"/>
      <c r="H18" s="154">
        <v>200</v>
      </c>
      <c r="I18" s="152" t="s">
        <v>0</v>
      </c>
      <c r="J18" s="155"/>
      <c r="K18" s="180" t="s">
        <v>77</v>
      </c>
      <c r="L18" s="180" t="s">
        <v>77</v>
      </c>
      <c r="M18" s="180" t="s">
        <v>77</v>
      </c>
      <c r="N18" s="79"/>
      <c r="O18" s="180" t="s">
        <v>77</v>
      </c>
      <c r="P18" s="159"/>
      <c r="Q18" s="158">
        <f>+Sklop21[[#This Row],[cena/enota brez DDV v EUR]]*Sklop21[[#This Row],[Stopnja DDV (%)]]</f>
        <v>0</v>
      </c>
      <c r="R18" s="158">
        <f>+Sklop21[[#This Row],[cena/enota brez DDV v EUR]]+Sklop21[[#This Row],[Davek (EUR)]]</f>
        <v>0</v>
      </c>
      <c r="S18" s="158">
        <f>+Sklop21[[#This Row],[cena/enota brez DDV v EUR]]*Sklop21[[#This Row],[Okvirna količina]]</f>
        <v>0</v>
      </c>
      <c r="T18" s="158">
        <f>+Sklop21[[#This Row],[Končna cena/enoto mere (EUR) z DDV]]*Sklop21[[#This Row],[Okvirna količina]]</f>
        <v>0</v>
      </c>
      <c r="U18" s="180" t="s">
        <v>77</v>
      </c>
    </row>
    <row r="19" spans="1:22">
      <c r="A19" s="340" t="s">
        <v>98</v>
      </c>
      <c r="B19" s="340"/>
      <c r="C19" s="340"/>
      <c r="D19" s="341"/>
      <c r="E19" s="342"/>
      <c r="F19" s="342"/>
      <c r="G19" s="343"/>
      <c r="H19" s="344"/>
      <c r="I19" s="345"/>
      <c r="J19" s="344"/>
      <c r="K19" s="346"/>
      <c r="L19" s="346"/>
      <c r="M19" s="347"/>
      <c r="N19" s="348"/>
      <c r="O19" s="348"/>
      <c r="P19" s="348"/>
      <c r="Q19" s="349"/>
      <c r="R19" s="344"/>
      <c r="S19" s="349">
        <f>SUBTOTAL(109,Sklop21[Vrednost za okvirno količino (EUR) brez DDV])</f>
        <v>0</v>
      </c>
      <c r="T19" s="349">
        <f>SUBTOTAL(109,Sklop21[Vrednost za okvirno količino (EUR) z DDV])</f>
        <v>0</v>
      </c>
      <c r="U19" s="350"/>
    </row>
    <row r="20" spans="1:22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48"/>
      <c r="C21" s="48"/>
      <c r="D21" s="16"/>
      <c r="E21" s="28"/>
      <c r="F21" s="28"/>
      <c r="G21" s="90"/>
      <c r="Q21" s="48"/>
      <c r="R21" s="48"/>
      <c r="S21" s="48"/>
      <c r="T21" s="48"/>
    </row>
    <row r="22" spans="1:22">
      <c r="A22" s="11" t="s">
        <v>96</v>
      </c>
      <c r="D22" s="16"/>
      <c r="E22" s="28"/>
      <c r="F22" s="28"/>
      <c r="G22" s="90"/>
    </row>
    <row r="23" spans="1:22">
      <c r="A23" s="85" t="s">
        <v>139</v>
      </c>
      <c r="B23" s="85"/>
      <c r="C23" s="85"/>
      <c r="H23" s="67"/>
      <c r="I23" s="67"/>
      <c r="J23" s="29"/>
      <c r="K23" s="29"/>
      <c r="L23" s="54"/>
      <c r="M23" s="54"/>
      <c r="N23" s="29"/>
      <c r="O23" s="29"/>
      <c r="P23" s="29"/>
      <c r="Q23" s="29"/>
      <c r="R23" s="29"/>
    </row>
    <row r="24" spans="1:22" s="48" customFormat="1">
      <c r="A24" s="48" t="s">
        <v>141</v>
      </c>
      <c r="D24" s="245"/>
      <c r="E24" s="88"/>
      <c r="F24" s="88"/>
      <c r="G24" s="88"/>
      <c r="H24" s="91"/>
      <c r="I24" s="91"/>
      <c r="J24" s="91"/>
      <c r="K24" s="91"/>
      <c r="U24" s="67"/>
    </row>
    <row r="25" spans="1:22" ht="12.75" customHeight="1">
      <c r="A25" s="440"/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5" t="s">
        <v>37</v>
      </c>
      <c r="B26" s="85"/>
      <c r="C26" s="85"/>
      <c r="H26" s="67"/>
      <c r="I26" s="67" t="s">
        <v>38</v>
      </c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</sheetData>
  <sheetProtection insertRows="0" deleteRows="0"/>
  <protectedRanges>
    <protectedRange sqref="J26:P1048576 U26:U1048576 J1:P15 U1:U15 U19:U23 P16:P18 J16:J18 J19:P23" name="Obseg1"/>
    <protectedRange sqref="U25 M25:P25" name="Obseg1_1_1"/>
    <protectedRange sqref="J25:L25" name="Obseg1_3"/>
    <protectedRange sqref="K16:O18" name="Obseg1_1"/>
    <protectedRange sqref="U16:U18" name="Obseg1_1_3"/>
  </protectedRanges>
  <mergeCells count="8">
    <mergeCell ref="D13:K13"/>
    <mergeCell ref="A25:L25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1"/>
  <sheetViews>
    <sheetView zoomScale="88" zoomScaleNormal="88" zoomScaleSheetLayoutView="100" workbookViewId="0">
      <selection activeCell="N35" sqref="N35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9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pred_rekapitulacija'!A35</f>
        <v>22.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pred_rekapitulacija'!B35</f>
        <v>EKOLOŠKI MED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>
        <v>2003731</v>
      </c>
      <c r="C16" s="76">
        <v>118</v>
      </c>
      <c r="D16" s="114" t="s">
        <v>637</v>
      </c>
      <c r="E16" s="118" t="s">
        <v>517</v>
      </c>
      <c r="F16" s="118" t="s">
        <v>75</v>
      </c>
      <c r="G16" s="119"/>
      <c r="H16" s="151">
        <v>20</v>
      </c>
      <c r="I16" s="152" t="s">
        <v>0</v>
      </c>
      <c r="J16" s="146"/>
      <c r="K16" s="147"/>
      <c r="L16" s="147"/>
      <c r="M16" s="147"/>
      <c r="N16" s="148"/>
      <c r="O16" s="147"/>
      <c r="P16" s="248"/>
      <c r="Q16" s="79">
        <f>+Sklop22[[#This Row],[cena/enota brez DDV v EUR]]*Sklop22[[#This Row],[Stopnja DDV (%)]]</f>
        <v>0</v>
      </c>
      <c r="R16" s="79">
        <f>+Sklop22[[#This Row],[cena/enota brez DDV v EUR]]+Sklop22[[#This Row],[Davek (EUR)]]</f>
        <v>0</v>
      </c>
      <c r="S16" s="79">
        <f>+Sklop22[[#This Row],[cena/enota brez DDV v EUR]]*Sklop22[[#This Row],[Okvirna količina]]</f>
        <v>0</v>
      </c>
      <c r="T16" s="79">
        <f>+Sklop22[[#This Row],[Končna cena/enoto mere (EUR) z DDV]]*Sklop22[[#This Row],[Okvirna količina]]</f>
        <v>0</v>
      </c>
      <c r="U16" s="180" t="s">
        <v>77</v>
      </c>
    </row>
    <row r="17" spans="1:22" s="55" customFormat="1" ht="12">
      <c r="A17" s="76">
        <v>2</v>
      </c>
      <c r="B17" s="76"/>
      <c r="C17" s="76">
        <v>118</v>
      </c>
      <c r="D17" s="163" t="s">
        <v>638</v>
      </c>
      <c r="E17" s="118" t="s">
        <v>517</v>
      </c>
      <c r="F17" s="118" t="s">
        <v>75</v>
      </c>
      <c r="G17" s="170"/>
      <c r="H17" s="151">
        <v>140</v>
      </c>
      <c r="I17" s="152" t="s">
        <v>0</v>
      </c>
      <c r="J17" s="165"/>
      <c r="K17" s="147"/>
      <c r="L17" s="147"/>
      <c r="M17" s="147"/>
      <c r="N17" s="148"/>
      <c r="O17" s="147"/>
      <c r="P17" s="249"/>
      <c r="Q17" s="162">
        <f>+Sklop22[[#This Row],[cena/enota brez DDV v EUR]]*Sklop22[[#This Row],[Stopnja DDV (%)]]</f>
        <v>0</v>
      </c>
      <c r="R17" s="162">
        <f>+Sklop22[[#This Row],[cena/enota brez DDV v EUR]]+Sklop22[[#This Row],[Davek (EUR)]]</f>
        <v>0</v>
      </c>
      <c r="S17" s="162">
        <f>+Sklop22[[#This Row],[cena/enota brez DDV v EUR]]*Sklop22[[#This Row],[Okvirna količina]]</f>
        <v>0</v>
      </c>
      <c r="T17" s="162">
        <f>+Sklop22[[#This Row],[Končna cena/enoto mere (EUR) z DDV]]*Sklop22[[#This Row],[Okvirna količina]]</f>
        <v>0</v>
      </c>
      <c r="U17" s="180" t="s">
        <v>77</v>
      </c>
    </row>
    <row r="18" spans="1:22" s="55" customFormat="1" ht="12">
      <c r="A18" s="76">
        <v>3</v>
      </c>
      <c r="B18" s="76">
        <v>2003732</v>
      </c>
      <c r="C18" s="76">
        <v>118</v>
      </c>
      <c r="D18" s="163" t="s">
        <v>639</v>
      </c>
      <c r="E18" s="118" t="s">
        <v>517</v>
      </c>
      <c r="F18" s="118" t="s">
        <v>75</v>
      </c>
      <c r="G18" s="170"/>
      <c r="H18" s="151">
        <v>20</v>
      </c>
      <c r="I18" s="152" t="s">
        <v>0</v>
      </c>
      <c r="J18" s="165"/>
      <c r="K18" s="147"/>
      <c r="L18" s="147"/>
      <c r="M18" s="147"/>
      <c r="N18" s="148"/>
      <c r="O18" s="147"/>
      <c r="P18" s="249"/>
      <c r="Q18" s="162">
        <f>+Sklop22[[#This Row],[cena/enota brez DDV v EUR]]*Sklop22[[#This Row],[Stopnja DDV (%)]]</f>
        <v>0</v>
      </c>
      <c r="R18" s="162">
        <f>+Sklop22[[#This Row],[cena/enota brez DDV v EUR]]+Sklop22[[#This Row],[Davek (EUR)]]</f>
        <v>0</v>
      </c>
      <c r="S18" s="162">
        <f>+Sklop22[[#This Row],[cena/enota brez DDV v EUR]]*Sklop22[[#This Row],[Okvirna količina]]</f>
        <v>0</v>
      </c>
      <c r="T18" s="162">
        <f>+Sklop22[[#This Row],[Končna cena/enoto mere (EUR) z DDV]]*Sklop22[[#This Row],[Okvirna količina]]</f>
        <v>0</v>
      </c>
      <c r="U18" s="180" t="s">
        <v>77</v>
      </c>
    </row>
    <row r="19" spans="1:22" s="55" customFormat="1" ht="12">
      <c r="A19" s="76">
        <v>4</v>
      </c>
      <c r="B19" s="76">
        <v>2003737</v>
      </c>
      <c r="C19" s="76">
        <v>118</v>
      </c>
      <c r="D19" s="163" t="s">
        <v>640</v>
      </c>
      <c r="E19" s="118" t="s">
        <v>517</v>
      </c>
      <c r="F19" s="118" t="s">
        <v>75</v>
      </c>
      <c r="G19" s="250"/>
      <c r="H19" s="251">
        <v>10</v>
      </c>
      <c r="I19" s="252" t="s">
        <v>0</v>
      </c>
      <c r="J19" s="259"/>
      <c r="K19" s="260"/>
      <c r="L19" s="260"/>
      <c r="M19" s="264"/>
      <c r="N19" s="261"/>
      <c r="O19" s="261"/>
      <c r="P19" s="265"/>
      <c r="Q19" s="256">
        <f>+Sklop22[[#This Row],[cena/enota brez DDV v EUR]]*Sklop22[[#This Row],[Stopnja DDV (%)]]</f>
        <v>0</v>
      </c>
      <c r="R19" s="256">
        <f>+Sklop22[[#This Row],[cena/enota brez DDV v EUR]]+Sklop22[[#This Row],[Davek (EUR)]]</f>
        <v>0</v>
      </c>
      <c r="S19" s="256">
        <f>+Sklop22[[#This Row],[cena/enota brez DDV v EUR]]*Sklop22[[#This Row],[Okvirna količina]]</f>
        <v>0</v>
      </c>
      <c r="T19" s="256">
        <f>+Sklop22[[#This Row],[Končna cena/enoto mere (EUR) z DDV]]*Sklop22[[#This Row],[Okvirna količina]]</f>
        <v>0</v>
      </c>
      <c r="U19" s="180" t="s">
        <v>77</v>
      </c>
    </row>
    <row r="20" spans="1:22">
      <c r="A20" s="340" t="s">
        <v>98</v>
      </c>
      <c r="B20" s="340"/>
      <c r="C20" s="340"/>
      <c r="D20" s="341"/>
      <c r="E20" s="342"/>
      <c r="F20" s="342"/>
      <c r="G20" s="343"/>
      <c r="H20" s="344"/>
      <c r="I20" s="345"/>
      <c r="J20" s="344"/>
      <c r="K20" s="346"/>
      <c r="L20" s="346"/>
      <c r="M20" s="347"/>
      <c r="N20" s="348"/>
      <c r="O20" s="348"/>
      <c r="P20" s="348"/>
      <c r="Q20" s="349"/>
      <c r="R20" s="344"/>
      <c r="S20" s="349">
        <f>SUBTOTAL(109,Sklop22[Vrednost za okvirno količino (EUR) brez DDV])</f>
        <v>0</v>
      </c>
      <c r="T20" s="349">
        <f>SUBTOTAL(109,Sklop22[Vrednost za okvirno količino (EUR) z DDV])</f>
        <v>0</v>
      </c>
      <c r="U20" s="350"/>
    </row>
    <row r="21" spans="1:22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48"/>
      <c r="C22" s="48"/>
      <c r="D22" s="16"/>
      <c r="E22" s="28"/>
      <c r="F22" s="28"/>
      <c r="G22" s="90"/>
      <c r="Q22" s="48"/>
      <c r="R22" s="48"/>
      <c r="S22" s="48"/>
      <c r="T22" s="48"/>
    </row>
    <row r="23" spans="1:22">
      <c r="A23" s="11" t="s">
        <v>96</v>
      </c>
      <c r="D23" s="16"/>
      <c r="E23" s="28"/>
      <c r="F23" s="28"/>
      <c r="G23" s="90"/>
    </row>
    <row r="24" spans="1:22">
      <c r="A24" s="85" t="s">
        <v>139</v>
      </c>
      <c r="B24" s="85"/>
      <c r="C24" s="85"/>
      <c r="H24" s="67"/>
      <c r="I24" s="67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8" t="s">
        <v>141</v>
      </c>
    </row>
    <row r="26" spans="1:22" ht="12.75" customHeight="1">
      <c r="A26" s="440"/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85" t="s">
        <v>37</v>
      </c>
      <c r="B27" s="85"/>
      <c r="C27" s="85"/>
      <c r="H27" s="67"/>
      <c r="I27" s="67" t="s">
        <v>38</v>
      </c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</sheetData>
  <sheetProtection insertRows="0" deleteRows="0"/>
  <protectedRanges>
    <protectedRange sqref="J27:P1048576 U27:U1048576 U1:U15 J1:P15 U20:U24 J16:J19 P16:P19 J20:P24" name="Obseg1"/>
    <protectedRange sqref="U26 M26:P26" name="Obseg1_1_1"/>
    <protectedRange sqref="J26:L26" name="Obseg1_3"/>
  </protectedRanges>
  <mergeCells count="8">
    <mergeCell ref="D13:K13"/>
    <mergeCell ref="A26:L26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8"/>
  <sheetViews>
    <sheetView topLeftCell="A7" zoomScale="88" zoomScaleNormal="88" zoomScaleSheetLayoutView="100" workbookViewId="0">
      <selection activeCell="D32" sqref="D32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6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2" t="str">
        <f>+'prva stran'!B6</f>
        <v>VRTEC KOPER</v>
      </c>
      <c r="F2" s="443"/>
      <c r="G2" s="443"/>
      <c r="H2" s="443"/>
      <c r="I2" s="443"/>
      <c r="J2" s="443"/>
    </row>
    <row r="3" spans="1:21" ht="15">
      <c r="D3" s="50" t="s">
        <v>48</v>
      </c>
      <c r="E3" s="444" t="str">
        <f>+'prva stran'!B7</f>
        <v>Kettejeva ulica 13, 6000 KOPER</v>
      </c>
      <c r="F3" s="445"/>
      <c r="G3" s="445"/>
      <c r="H3" s="445"/>
      <c r="I3" s="445"/>
      <c r="J3" s="445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6">
        <f>+'prva stran'!B10</f>
        <v>0</v>
      </c>
      <c r="F6" s="447"/>
      <c r="G6" s="447"/>
      <c r="H6" s="447"/>
      <c r="I6" s="447"/>
      <c r="J6" s="447"/>
    </row>
    <row r="7" spans="1:21" ht="17.25" customHeight="1">
      <c r="D7" s="51" t="s">
        <v>48</v>
      </c>
      <c r="E7" s="448">
        <f>+'prva stran'!B11</f>
        <v>0</v>
      </c>
      <c r="F7" s="449"/>
      <c r="G7" s="449"/>
      <c r="H7" s="449"/>
      <c r="I7" s="449"/>
      <c r="J7" s="449"/>
    </row>
    <row r="8" spans="1:21" ht="17.25" customHeight="1">
      <c r="D8" s="51" t="s">
        <v>49</v>
      </c>
      <c r="E8" s="448">
        <f>+'prva stran'!B12</f>
        <v>0</v>
      </c>
      <c r="F8" s="449"/>
      <c r="G8" s="449"/>
      <c r="H8" s="449"/>
      <c r="I8" s="449"/>
      <c r="J8" s="449"/>
    </row>
    <row r="9" spans="1:21" s="12" customFormat="1" ht="17.25" customHeight="1">
      <c r="A9" s="9"/>
      <c r="B9" s="9"/>
      <c r="C9" s="9"/>
      <c r="D9" s="52" t="s">
        <v>51</v>
      </c>
      <c r="E9" s="450">
        <f>+'prva stran'!B13</f>
        <v>0</v>
      </c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pred_rekapitulacija'!A36</f>
        <v>23.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41" t="str">
        <f>+'Ponudbeni pred_rekapitulacija'!B36</f>
        <v>EKOLOŠKA JAJCA</v>
      </c>
      <c r="E13" s="441"/>
      <c r="F13" s="441"/>
      <c r="G13" s="441"/>
      <c r="H13" s="441"/>
      <c r="I13" s="441"/>
      <c r="J13" s="441"/>
      <c r="K13" s="441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438</v>
      </c>
      <c r="C15" s="56" t="s">
        <v>439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862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6.25" customHeight="1">
      <c r="A16" s="76">
        <v>1</v>
      </c>
      <c r="B16" s="76"/>
      <c r="C16" s="76">
        <v>109</v>
      </c>
      <c r="D16" s="114" t="s">
        <v>641</v>
      </c>
      <c r="E16" s="118">
        <v>63</v>
      </c>
      <c r="F16" s="118" t="s">
        <v>75</v>
      </c>
      <c r="G16" s="119"/>
      <c r="H16" s="151">
        <v>5000</v>
      </c>
      <c r="I16" s="152" t="s">
        <v>159</v>
      </c>
      <c r="J16" s="80"/>
      <c r="K16" s="77"/>
      <c r="L16" s="77"/>
      <c r="M16" s="78"/>
      <c r="N16" s="79"/>
      <c r="O16" s="79"/>
      <c r="P16" s="81"/>
      <c r="Q16" s="79">
        <f>+Sklop23[[#This Row],[cena/enota brez DDV v EUR]]*Sklop23[[#This Row],[Stopnja DDV (%)]]</f>
        <v>0</v>
      </c>
      <c r="R16" s="79">
        <f>+Sklop23[[#This Row],[cena/enota brez DDV v EUR]]+Sklop23[[#This Row],[Davek (EUR)]]</f>
        <v>0</v>
      </c>
      <c r="S16" s="79">
        <f>+Sklop23[[#This Row],[cena/enota brez DDV v EUR]]*Sklop23[[#This Row],[Okvirna količina]]</f>
        <v>0</v>
      </c>
      <c r="T16" s="79">
        <f>+Sklop23[[#This Row],[Končna cena/enoto mere (EUR) z DDV]]*Sklop23[[#This Row],[Okvirna količina]]</f>
        <v>0</v>
      </c>
      <c r="U16" s="180" t="s">
        <v>77</v>
      </c>
    </row>
    <row r="17" spans="1:22">
      <c r="A17" s="340" t="s">
        <v>98</v>
      </c>
      <c r="B17" s="340"/>
      <c r="C17" s="340"/>
      <c r="D17" s="341"/>
      <c r="E17" s="342"/>
      <c r="F17" s="342"/>
      <c r="G17" s="343"/>
      <c r="H17" s="344"/>
      <c r="I17" s="345"/>
      <c r="J17" s="344"/>
      <c r="K17" s="346"/>
      <c r="L17" s="346"/>
      <c r="M17" s="347"/>
      <c r="N17" s="348"/>
      <c r="O17" s="348"/>
      <c r="P17" s="348"/>
      <c r="Q17" s="349"/>
      <c r="R17" s="344"/>
      <c r="S17" s="349">
        <f>SUBTOTAL(109,Sklop23[Vrednost za okvirno količino (EUR) brez DDV])</f>
        <v>0</v>
      </c>
      <c r="T17" s="349">
        <f>SUBTOTAL(109,Sklop23[Vrednost za okvirno količino (EUR) z DDV])</f>
        <v>0</v>
      </c>
      <c r="U17" s="350"/>
    </row>
    <row r="18" spans="1:22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48"/>
      <c r="C19" s="48"/>
      <c r="D19" s="16"/>
      <c r="E19" s="28"/>
      <c r="F19" s="28"/>
      <c r="G19" s="90"/>
      <c r="Q19" s="48"/>
      <c r="R19" s="48"/>
      <c r="S19" s="48"/>
      <c r="T19" s="48"/>
    </row>
    <row r="20" spans="1:22">
      <c r="A20" s="11" t="s">
        <v>96</v>
      </c>
      <c r="D20" s="16"/>
      <c r="E20" s="28"/>
      <c r="F20" s="28"/>
      <c r="G20" s="90"/>
    </row>
    <row r="21" spans="1:22">
      <c r="A21" s="85" t="s">
        <v>139</v>
      </c>
      <c r="B21" s="85"/>
      <c r="C21" s="85"/>
      <c r="H21" s="67"/>
      <c r="I21" s="67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55" t="s">
        <v>141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54"/>
      <c r="N22" s="29"/>
      <c r="O22" s="29"/>
      <c r="P22" s="29"/>
      <c r="Q22" s="29"/>
      <c r="R22" s="29"/>
    </row>
    <row r="23" spans="1:22" ht="12.75" customHeight="1">
      <c r="A23" s="440"/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>
      <c r="A24" s="85" t="s">
        <v>37</v>
      </c>
      <c r="B24" s="85"/>
      <c r="C24" s="85"/>
      <c r="H24" s="67"/>
      <c r="I24" s="67" t="s">
        <v>38</v>
      </c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6"/>
      <c r="C25" s="6"/>
      <c r="D25" s="4"/>
      <c r="E25" s="26"/>
      <c r="F25" s="26"/>
      <c r="G25" s="25"/>
      <c r="H25" s="7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D26" s="16"/>
      <c r="E26" s="28"/>
      <c r="F26" s="28"/>
      <c r="G26" s="90"/>
    </row>
    <row r="27" spans="1:22">
      <c r="D27" s="16"/>
      <c r="E27" s="28"/>
      <c r="F27" s="28"/>
      <c r="G27" s="90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 s="18" customFormat="1">
      <c r="A40" s="11"/>
      <c r="B40" s="11"/>
      <c r="C40" s="11"/>
      <c r="D40" s="16"/>
      <c r="E40" s="28"/>
      <c r="F40" s="28"/>
      <c r="G40" s="90"/>
      <c r="H40" s="91"/>
      <c r="I40" s="91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1"/>
      <c r="C41" s="11"/>
      <c r="D41" s="16"/>
      <c r="E41" s="28"/>
      <c r="F41" s="28"/>
      <c r="G41" s="90"/>
      <c r="H41" s="91"/>
      <c r="I41" s="91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</sheetData>
  <sheetProtection insertRows="0" deleteRows="0"/>
  <protectedRanges>
    <protectedRange sqref="J24:P1048576 U24:U1048576 U1:U15 U17:U21 J1:P21" name="Obseg1"/>
    <protectedRange sqref="U23 M23:P23" name="Obseg1_1_1"/>
    <protectedRange sqref="J23:L23" name="Obseg1_3"/>
    <protectedRange sqref="U16" name="Obseg1_1_2"/>
    <protectedRange sqref="M22:P22 U22" name="Obseg1_1_1_1_1"/>
    <protectedRange sqref="J22:L22" name="Obseg1_2_1_1"/>
  </protectedRanges>
  <mergeCells count="9">
    <mergeCell ref="D13:K13"/>
    <mergeCell ref="A23:L23"/>
    <mergeCell ref="E2:J2"/>
    <mergeCell ref="E3:J3"/>
    <mergeCell ref="E6:J6"/>
    <mergeCell ref="E7:J7"/>
    <mergeCell ref="E8:J8"/>
    <mergeCell ref="E9:J9"/>
    <mergeCell ref="A22:L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6_HOMO.MLEKO</vt:lpstr>
      <vt:lpstr>7_MLEČNI IZDELKI</vt:lpstr>
      <vt:lpstr>8_JOGURT S PROBIOT. KULTURAMI</vt:lpstr>
      <vt:lpstr>9_KRUH</vt:lpstr>
      <vt:lpstr>10_TESTENINE</vt:lpstr>
      <vt:lpstr>11_RIŽ</vt:lpstr>
      <vt:lpstr>12_ SOKOVI</vt:lpstr>
      <vt:lpstr>13_MED</vt:lpstr>
      <vt:lpstr>14_PREHRAMBENO BLAGO</vt:lpstr>
      <vt:lpstr>15_DIETIČNI I.</vt:lpstr>
      <vt:lpstr>16_EKO JUNEČE MESO</vt:lpstr>
      <vt:lpstr>17_EKO ŽITA</vt:lpstr>
      <vt:lpstr>18_EKO MLEKO</vt:lpstr>
      <vt:lpstr>19_EKO MLEČNI IZD.</vt:lpstr>
      <vt:lpstr>20_EKO JABOLKA</vt:lpstr>
      <vt:lpstr>21_EKO JUŽNO SADJE</vt:lpstr>
      <vt:lpstr>22_EKO MED</vt:lpstr>
      <vt:lpstr>23_EKO JAJCA</vt:lpstr>
      <vt:lpstr>'1_MESO'!Področje_tiskanja</vt:lpstr>
      <vt:lpstr>'10_TESTENINE'!Področje_tiskanja</vt:lpstr>
      <vt:lpstr>'11_RIŽ'!Področje_tiskanja</vt:lpstr>
      <vt:lpstr>'12_ SOKOVI'!Področje_tiskanja</vt:lpstr>
      <vt:lpstr>'13_MED'!Področje_tiskanja</vt:lpstr>
      <vt:lpstr>'14_PREHRAMBENO BLAGO'!Področje_tiskanja</vt:lpstr>
      <vt:lpstr>'15_DIETIČNI I.'!Področje_tiskanja</vt:lpstr>
      <vt:lpstr>'16_EKO JUNEČE MESO'!Področje_tiskanja</vt:lpstr>
      <vt:lpstr>'17_EKO ŽITA'!Področje_tiskanja</vt:lpstr>
      <vt:lpstr>'18_EKO MLEKO'!Področje_tiskanja</vt:lpstr>
      <vt:lpstr>'19_EKO MLEČNI IZD.'!Področje_tiskanja</vt:lpstr>
      <vt:lpstr>'2_PERUTNINA'!Področje_tiskanja</vt:lpstr>
      <vt:lpstr>'20_EKO JABOLKA'!Področje_tiskanja</vt:lpstr>
      <vt:lpstr>'21_EKO JUŽNO SADJE'!Področje_tiskanja</vt:lpstr>
      <vt:lpstr>'22_EKO MED'!Področje_tiskanja</vt:lpstr>
      <vt:lpstr>'23_EKO JAJCA'!Področje_tiskanja</vt:lpstr>
      <vt:lpstr>'3_JAJCA'!Področje_tiskanja</vt:lpstr>
      <vt:lpstr>'4_SADJE_ZELENJAVA'!Področje_tiskanja</vt:lpstr>
      <vt:lpstr>'5_RIBE'!Področje_tiskanja</vt:lpstr>
      <vt:lpstr>'6_HOMO.MLEKO'!Področje_tiskanja</vt:lpstr>
      <vt:lpstr>'7_MLEČNI IZDELKI'!Področje_tiskanja</vt:lpstr>
      <vt:lpstr>'8_JOGURT S PROBIOT. KULTURAMI'!Področje_tiskanja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'10_TESTENINE'!Tiskanje_naslovov</vt:lpstr>
      <vt:lpstr>'11_RIŽ'!Tiskanje_naslovov</vt:lpstr>
      <vt:lpstr>'12_ SOKOVI'!Tiskanje_naslovov</vt:lpstr>
      <vt:lpstr>'13_MED'!Tiskanje_naslovov</vt:lpstr>
      <vt:lpstr>'14_PREHRAMBENO BLAGO'!Tiskanje_naslovov</vt:lpstr>
      <vt:lpstr>'15_DIETIČNI I.'!Tiskanje_naslovov</vt:lpstr>
      <vt:lpstr>'16_EKO JUNEČE MESO'!Tiskanje_naslovov</vt:lpstr>
      <vt:lpstr>'17_EKO ŽITA'!Tiskanje_naslovov</vt:lpstr>
      <vt:lpstr>'18_EKO MLEKO'!Tiskanje_naslovov</vt:lpstr>
      <vt:lpstr>'19_EKO MLEČNI IZD.'!Tiskanje_naslovov</vt:lpstr>
      <vt:lpstr>'2_PERUTNINA'!Tiskanje_naslovov</vt:lpstr>
      <vt:lpstr>'20_EKO JABOLKA'!Tiskanje_naslovov</vt:lpstr>
      <vt:lpstr>'21_EKO JUŽNO SADJE'!Tiskanje_naslovov</vt:lpstr>
      <vt:lpstr>'22_EKO MED'!Tiskanje_naslovov</vt:lpstr>
      <vt:lpstr>'23_EKO JAJCA'!Tiskanje_naslovov</vt:lpstr>
      <vt:lpstr>'3_JAJCA'!Tiskanje_naslovov</vt:lpstr>
      <vt:lpstr>'4_SADJE_ZELENJAVA'!Tiskanje_naslovov</vt:lpstr>
      <vt:lpstr>'5_RIBE'!Tiskanje_naslovov</vt:lpstr>
      <vt:lpstr>'6_HOMO.MLEKO'!Tiskanje_naslovov</vt:lpstr>
      <vt:lpstr>'7_MLEČNI IZDELKI'!Tiskanje_naslovov</vt:lpstr>
      <vt:lpstr>'8_JOGURT S PROBIOT. KULTURAMI'!Tiskanje_naslovov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2024-12-20T12:42:32Z</cp:lastPrinted>
  <dcterms:created xsi:type="dcterms:W3CDTF">2012-03-26T14:52:49Z</dcterms:created>
  <dcterms:modified xsi:type="dcterms:W3CDTF">2025-01-21T13:57:14Z</dcterms:modified>
</cp:coreProperties>
</file>