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ezeu10\Desktop\"/>
    </mc:Choice>
  </mc:AlternateContent>
  <xr:revisionPtr revIDLastSave="0" documentId="13_ncr:1_{69E63E59-6F62-4473-8AC4-CEEAC3C9C47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 - POVZETEK" sheetId="12" r:id="rId1"/>
    <sheet name="SKLOP 1 - LJ" sheetId="10" r:id="rId2"/>
    <sheet name="SKLOP 2 - MB" sheetId="7" r:id="rId3"/>
    <sheet name="SKLOP 3 - NM" sheetId="8" r:id="rId4"/>
    <sheet name="SKLOP 4 - KR" sheetId="9" r:id="rId5"/>
    <sheet name="SKLOP 5 - PO" sheetId="6" r:id="rId6"/>
  </sheets>
  <definedNames>
    <definedName name="_Hlk127191626" localSheetId="0">'PREDRAČUN - POVZETEK'!#REF!</definedName>
    <definedName name="_xlnm.Print_Area" localSheetId="0">'PREDRAČUN - POVZETEK'!$A$1:$I$20</definedName>
    <definedName name="_xlnm.Print_Area" localSheetId="1">'SKLOP 1 - LJ'!$A$1:$I$32</definedName>
    <definedName name="_xlnm.Print_Area" localSheetId="2">'SKLOP 2 - MB'!$A$1:$I$32</definedName>
    <definedName name="_xlnm.Print_Area" localSheetId="3">'SKLOP 3 - NM'!$A$1:$I$32</definedName>
    <definedName name="_xlnm.Print_Area" localSheetId="4">'SKLOP 4 - KR'!$A$1:$I$32</definedName>
    <definedName name="_xlnm.Print_Area" localSheetId="5">'SKLOP 5 - PO'!$A$1:$I$32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2" l="1"/>
  <c r="E15" i="12"/>
  <c r="E14" i="12"/>
  <c r="E13" i="12"/>
  <c r="E12" i="12"/>
  <c r="D16" i="12"/>
  <c r="D15" i="12"/>
  <c r="D14" i="12"/>
  <c r="D13" i="12"/>
  <c r="D12" i="12"/>
  <c r="C16" i="12"/>
  <c r="C15" i="12"/>
  <c r="C14" i="12"/>
  <c r="C13" i="12"/>
  <c r="C12" i="12"/>
  <c r="E19" i="10" l="1"/>
  <c r="D19" i="10" s="1"/>
  <c r="E18" i="10"/>
  <c r="D18" i="10" s="1"/>
  <c r="E16" i="10"/>
  <c r="D16" i="10" s="1"/>
  <c r="E14" i="10"/>
  <c r="D14" i="10" s="1"/>
  <c r="E19" i="9"/>
  <c r="D19" i="9" s="1"/>
  <c r="E18" i="9"/>
  <c r="D18" i="9" s="1"/>
  <c r="E16" i="9"/>
  <c r="D16" i="9" s="1"/>
  <c r="E14" i="9"/>
  <c r="D14" i="9" s="1"/>
  <c r="E19" i="8"/>
  <c r="D19" i="8" s="1"/>
  <c r="E18" i="8"/>
  <c r="D18" i="8" s="1"/>
  <c r="E16" i="8"/>
  <c r="D16" i="8" s="1"/>
  <c r="E14" i="8"/>
  <c r="D14" i="8" s="1"/>
  <c r="E19" i="7"/>
  <c r="D19" i="7" s="1"/>
  <c r="E18" i="7"/>
  <c r="D18" i="7" s="1"/>
  <c r="E16" i="7"/>
  <c r="D16" i="7" s="1"/>
  <c r="E14" i="7"/>
  <c r="D14" i="7" s="1"/>
  <c r="E19" i="6"/>
  <c r="D19" i="6" s="1"/>
  <c r="E18" i="6"/>
  <c r="D18" i="6" s="1"/>
  <c r="E16" i="6"/>
  <c r="D16" i="6" s="1"/>
  <c r="E14" i="6"/>
  <c r="D14" i="6" s="1"/>
</calcChain>
</file>

<file path=xl/sharedStrings.xml><?xml version="1.0" encoding="utf-8"?>
<sst xmlns="http://schemas.openxmlformats.org/spreadsheetml/2006/main" count="206" uniqueCount="53">
  <si>
    <r>
      <t xml:space="preserve">ocenjevalni kriterij </t>
    </r>
    <r>
      <rPr>
        <b/>
        <sz val="8"/>
        <rFont val="Arial"/>
        <family val="2"/>
        <charset val="238"/>
      </rPr>
      <t>a)</t>
    </r>
  </si>
  <si>
    <t>Datum:</t>
  </si>
  <si>
    <t>Številka ponudbe:</t>
  </si>
  <si>
    <t>Vrednost DDV</t>
  </si>
  <si>
    <t>Storitev, ki je predmet JN mora v celoti ustrezati tehničnemu opisu, ki je naveden v razpisni dokumentaciji.</t>
  </si>
  <si>
    <t>Ponudniku ni dovoljeno spreminjanje vsebine zahtev naročnika. Če naročnik ugotovi, da je ponudnik vsebino spreminjal, bo ponudnik v tem delu izločen iz nadaljnje obravnave.</t>
  </si>
  <si>
    <t>MORS 359/2024-ON-PSPS, Vzdrževanje vozil Toyota</t>
  </si>
  <si>
    <t>Zap. št.</t>
  </si>
  <si>
    <t>Popust na on-line cenik principala za nadomestne dele in potrošni material</t>
  </si>
  <si>
    <r>
      <t xml:space="preserve">ocenjevalni kriterij </t>
    </r>
    <r>
      <rPr>
        <b/>
        <sz val="8"/>
        <rFont val="Arial"/>
        <family val="2"/>
        <charset val="238"/>
      </rPr>
      <t>b)</t>
    </r>
  </si>
  <si>
    <t>Popust</t>
  </si>
  <si>
    <t>Opis</t>
  </si>
  <si>
    <r>
      <t xml:space="preserve">ocenjevalni kriterij </t>
    </r>
    <r>
      <rPr>
        <b/>
        <sz val="8"/>
        <rFont val="Arial"/>
        <family val="2"/>
        <charset val="238"/>
      </rPr>
      <t>c)</t>
    </r>
  </si>
  <si>
    <t>PLAČILO:</t>
  </si>
  <si>
    <t>Najkasneje v 30ih dneh. Rok plačila začne teči naslednji dan od uradnega prejema računa na naslovu naročnika.</t>
  </si>
  <si>
    <t>Predvidoma delavnica izvajalca v Sloveniji oziroma se določi glede na posamezno naročilo. V okviru 1. sklopa se morajo vzdrževalna dela izvajati tudi na lokacijah: Kosovo, Bosna in Hercegovina, Latvija, Slovaška in Nemčija.</t>
  </si>
  <si>
    <t>Predvidoma prostori naročnika v Vojašnici Edvarda Peperka, LOGBR/157.LOGP/ESDND, Leskoškova 7, 1000 Ljubljana, oziroma se za posamezno naročilo določi v naročilnem listu.</t>
  </si>
  <si>
    <t>delovnih dni od dneva naročila nadomestnih delov.</t>
  </si>
  <si>
    <t xml:space="preserve">Sukcesivno od sklenitve pogodbe do skupaj največ 48 mesecev, šteto od datuma podpisa pogodbe s strani obeh pogodbenih strank oziroma po konkretni ponudbi (se določi sproti za vsako posamezno pogodbeno delo). </t>
  </si>
  <si>
    <t>Vrednost brez DDV</t>
  </si>
  <si>
    <t>Vrednost z DDV</t>
  </si>
  <si>
    <t>LOKACIJA DOBAVE BLAGA:</t>
  </si>
  <si>
    <t>LOKACIJA IZVEDBE STORITEV:</t>
  </si>
  <si>
    <t>ROK DOBAVE BLAGA:</t>
  </si>
  <si>
    <t>ROK IZVEDBE STORITEV:</t>
  </si>
  <si>
    <t>GARANCIJSKI ROK (STORITVE):</t>
  </si>
  <si>
    <t>GARANCIJSKI ROK (NADOMESTNI DELI):</t>
  </si>
  <si>
    <t>mesecev za izvedena dela, za vsako posamezno naročilo (najmanj 12 mesecev).</t>
  </si>
  <si>
    <t>Cena delovne ure na poti (največ 25% povprečja vseh urnih postavk glede na profile vzdrževalcev)</t>
  </si>
  <si>
    <t>Cena mehanične delovne ure</t>
  </si>
  <si>
    <t>mesecev za vgrajene oziroma dobavljene nadomestne dele (najmanj 12 mesecev oziroma enaka dolžini garancije proizvajalca).</t>
  </si>
  <si>
    <t xml:space="preserve">Cena elektro-diagnostične delovne ure </t>
  </si>
  <si>
    <t>delovnih dni, v primeru da izvajalec del nima potrebnega nadomestnega dela na zalogi, oziroma se lahko določi sproti za vsako posamezno pogodbeno delo.</t>
  </si>
  <si>
    <t>Cena kleparsko-ličarske delovne ure</t>
  </si>
  <si>
    <t xml:space="preserve">Ponudnik mora izpolniti vse zahtevane podatke (polja obarvana oranžno). </t>
  </si>
  <si>
    <t>PRILOGA 2 – PREDRAČUN</t>
  </si>
  <si>
    <t>Naziv in sedež ponudnika: </t>
  </si>
  <si>
    <t>Sklop</t>
  </si>
  <si>
    <t>Naziv sklopa</t>
  </si>
  <si>
    <t>Vzdrževanje vozil Toyota ‒ Ljubljana</t>
  </si>
  <si>
    <t>Sklop 1: Vzdrževanje vozil Toyota ‒ Ljubljana</t>
  </si>
  <si>
    <t>Sklop 2: Vzdrževanje vozil Toyota ‒ Maribor</t>
  </si>
  <si>
    <t>Sklop 3: Vzdrževanje vozil Toyota ‒ Novo mesto</t>
  </si>
  <si>
    <t>Sklop 4: Vzdrževanje vozil Toyota ‒ Kranj</t>
  </si>
  <si>
    <t>Sklop 5: Vzdrževanje vozil Toyota ‒ Postojna</t>
  </si>
  <si>
    <t>Vzdrževanje vozil Toyota ‒ Maribor</t>
  </si>
  <si>
    <t>Vzdrževanje vozil Toyota ‒ Novo mesto</t>
  </si>
  <si>
    <t>Vzdrževanje vozil Toyota ‒ Kranj</t>
  </si>
  <si>
    <t>Vzdrževanje vozil Toyota ‒ Postojna</t>
  </si>
  <si>
    <t>Cena mehanične delovne ure brez DDV</t>
  </si>
  <si>
    <t>Cena elektro-diagnostične delovne ure brez DDV</t>
  </si>
  <si>
    <r>
      <t>ocenjevalni kriterij b</t>
    </r>
    <r>
      <rPr>
        <b/>
        <sz val="8"/>
        <rFont val="Arial"/>
        <family val="2"/>
        <charset val="238"/>
      </rPr>
      <t>)</t>
    </r>
  </si>
  <si>
    <t>Predvidoma delavnica izvajalca v Sloveniji oziroma se določi glede na posamezno naročilo.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</si>
</sst>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NumberFormat="1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5" xfId="0" applyNumberFormat="1" applyFont="1" applyBorder="1" applyAlignment="1" applyProtection="1">
      <alignment horizontal="right" vertical="center"/>
      <protection locked="0"/>
    </xf>
    <xf numFmtId="0" fontId="7" fillId="0" borderId="0" xfId="1" applyFont="1"/>
    <xf numFmtId="0" fontId="6" fillId="0" borderId="0" xfId="1" applyFont="1"/>
    <xf numFmtId="0" fontId="5" fillId="0" borderId="0" xfId="1" applyFont="1"/>
    <xf numFmtId="0" fontId="8" fillId="0" borderId="0" xfId="1" applyFont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 wrapText="1"/>
    </xf>
    <xf numFmtId="0" fontId="5" fillId="0" borderId="0" xfId="1" applyFont="1"/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 xr:uid="{EEDC28B3-A755-4B5D-80B3-CC3C9A9520DC}"/>
  </cellStyles>
  <dxfs count="72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FF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AB0C-F88D-423C-A12B-3F5E6F00D2C9}">
  <sheetPr>
    <tabColor theme="4"/>
    <pageSetUpPr fitToPage="1"/>
  </sheetPr>
  <dimension ref="A1:E20"/>
  <sheetViews>
    <sheetView tabSelected="1" zoomScaleNormal="100" zoomScaleSheetLayoutView="100" workbookViewId="0">
      <selection activeCell="C3" sqref="C3:E3"/>
    </sheetView>
  </sheetViews>
  <sheetFormatPr defaultColWidth="9.140625" defaultRowHeight="12.75" x14ac:dyDescent="0.2"/>
  <cols>
    <col min="1" max="1" width="11" style="19" customWidth="1"/>
    <col min="2" max="2" width="34" style="19" bestFit="1" customWidth="1"/>
    <col min="3" max="5" width="22.85546875" style="19" customWidth="1"/>
    <col min="6" max="8" width="15.7109375" style="19" customWidth="1"/>
    <col min="9" max="9" width="10.7109375" style="19" customWidth="1"/>
    <col min="10" max="10" width="18" style="19" bestFit="1" customWidth="1"/>
    <col min="11" max="16384" width="9.140625" style="19"/>
  </cols>
  <sheetData>
    <row r="1" spans="1:5" x14ac:dyDescent="0.2">
      <c r="A1" s="31" t="s">
        <v>35</v>
      </c>
      <c r="B1" s="31"/>
      <c r="C1" s="18"/>
    </row>
    <row r="2" spans="1:5" x14ac:dyDescent="0.2">
      <c r="A2" s="20"/>
      <c r="B2" s="18"/>
      <c r="C2" s="18"/>
    </row>
    <row r="3" spans="1:5" x14ac:dyDescent="0.2">
      <c r="A3" s="21" t="s">
        <v>36</v>
      </c>
      <c r="B3" s="21"/>
      <c r="C3" s="32"/>
      <c r="D3" s="33"/>
      <c r="E3" s="34"/>
    </row>
    <row r="4" spans="1:5" x14ac:dyDescent="0.2">
      <c r="A4" s="21" t="s">
        <v>1</v>
      </c>
      <c r="B4" s="21"/>
      <c r="C4" s="32"/>
      <c r="D4" s="33"/>
      <c r="E4" s="34"/>
    </row>
    <row r="5" spans="1:5" x14ac:dyDescent="0.2">
      <c r="A5" s="21" t="s">
        <v>2</v>
      </c>
      <c r="B5" s="21"/>
      <c r="C5" s="32"/>
      <c r="D5" s="33"/>
      <c r="E5" s="34"/>
    </row>
    <row r="6" spans="1:5" ht="15" customHeight="1" x14ac:dyDescent="0.2">
      <c r="A6" s="20"/>
      <c r="B6" s="20"/>
      <c r="C6" s="20"/>
      <c r="D6" s="20"/>
    </row>
    <row r="7" spans="1:5" ht="15" customHeight="1" x14ac:dyDescent="0.2">
      <c r="A7" s="20" t="s">
        <v>6</v>
      </c>
      <c r="B7" s="20"/>
      <c r="C7" s="20"/>
      <c r="D7" s="20"/>
      <c r="E7" s="20"/>
    </row>
    <row r="8" spans="1:5" x14ac:dyDescent="0.2">
      <c r="A8" s="20"/>
      <c r="B8" s="18"/>
      <c r="C8" s="18"/>
    </row>
    <row r="9" spans="1:5" ht="51" x14ac:dyDescent="0.2">
      <c r="A9" s="35" t="s">
        <v>37</v>
      </c>
      <c r="B9" s="35" t="s">
        <v>38</v>
      </c>
      <c r="C9" s="22" t="s">
        <v>49</v>
      </c>
      <c r="D9" s="22" t="s">
        <v>8</v>
      </c>
      <c r="E9" s="22" t="s">
        <v>50</v>
      </c>
    </row>
    <row r="10" spans="1:5" x14ac:dyDescent="0.2">
      <c r="A10" s="36"/>
      <c r="B10" s="36"/>
      <c r="C10" s="29" t="s">
        <v>0</v>
      </c>
      <c r="D10" s="29" t="s">
        <v>51</v>
      </c>
      <c r="E10" s="29" t="s">
        <v>12</v>
      </c>
    </row>
    <row r="11" spans="1:5" x14ac:dyDescent="0.2">
      <c r="A11" s="23">
        <v>1</v>
      </c>
      <c r="B11" s="23">
        <v>2</v>
      </c>
      <c r="C11" s="23">
        <v>3</v>
      </c>
      <c r="D11" s="23">
        <v>4</v>
      </c>
      <c r="E11" s="23">
        <v>5</v>
      </c>
    </row>
    <row r="12" spans="1:5" x14ac:dyDescent="0.2">
      <c r="A12" s="24">
        <v>1</v>
      </c>
      <c r="B12" s="25" t="s">
        <v>39</v>
      </c>
      <c r="C12" s="26">
        <f>'SKLOP 1 - LJ'!$C$15</f>
        <v>0</v>
      </c>
      <c r="D12" s="30">
        <f>'SKLOP 1 - LJ'!$C$10</f>
        <v>0</v>
      </c>
      <c r="E12" s="26">
        <f>'SKLOP 1 - LJ'!$C$17</f>
        <v>0</v>
      </c>
    </row>
    <row r="13" spans="1:5" x14ac:dyDescent="0.2">
      <c r="A13" s="27">
        <v>2</v>
      </c>
      <c r="B13" s="25" t="s">
        <v>45</v>
      </c>
      <c r="C13" s="26">
        <f>'SKLOP 2 - MB'!$C$15</f>
        <v>0</v>
      </c>
      <c r="D13" s="30">
        <f>'SKLOP 2 - MB'!$C$10</f>
        <v>0</v>
      </c>
      <c r="E13" s="26">
        <f>'SKLOP 2 - MB'!$C$17</f>
        <v>0</v>
      </c>
    </row>
    <row r="14" spans="1:5" x14ac:dyDescent="0.2">
      <c r="A14" s="28">
        <v>3</v>
      </c>
      <c r="B14" s="25" t="s">
        <v>46</v>
      </c>
      <c r="C14" s="26">
        <f>'SKLOP 3 - NM'!$C$15</f>
        <v>0</v>
      </c>
      <c r="D14" s="30">
        <f>'SKLOP 3 - NM'!$C$10</f>
        <v>0</v>
      </c>
      <c r="E14" s="26">
        <f>'SKLOP 3 - NM'!$C$17</f>
        <v>0</v>
      </c>
    </row>
    <row r="15" spans="1:5" x14ac:dyDescent="0.2">
      <c r="A15" s="24">
        <v>4</v>
      </c>
      <c r="B15" s="25" t="s">
        <v>47</v>
      </c>
      <c r="C15" s="26">
        <f>'SKLOP 4 - KR'!$C$15</f>
        <v>0</v>
      </c>
      <c r="D15" s="30">
        <f>'SKLOP 4 - KR'!$C$10</f>
        <v>0</v>
      </c>
      <c r="E15" s="26">
        <f>'SKLOP 4 - KR'!$C$17</f>
        <v>0</v>
      </c>
    </row>
    <row r="16" spans="1:5" x14ac:dyDescent="0.2">
      <c r="A16" s="24">
        <v>5</v>
      </c>
      <c r="B16" s="25" t="s">
        <v>48</v>
      </c>
      <c r="C16" s="26">
        <f>'SKLOP 5 - PO'!$C$15</f>
        <v>0</v>
      </c>
      <c r="D16" s="30">
        <f>'SKLOP 5 - PO'!$C$10</f>
        <v>0</v>
      </c>
      <c r="E16" s="26">
        <f>'SKLOP 5 - PO'!$C$17</f>
        <v>0</v>
      </c>
    </row>
    <row r="17" spans="1:4" ht="12.75" customHeight="1" x14ac:dyDescent="0.2"/>
    <row r="18" spans="1:4" s="14" customFormat="1" x14ac:dyDescent="0.2">
      <c r="A18" s="14" t="s">
        <v>34</v>
      </c>
    </row>
    <row r="19" spans="1:4" s="14" customFormat="1" x14ac:dyDescent="0.2">
      <c r="A19" s="16" t="s">
        <v>4</v>
      </c>
      <c r="B19" s="16"/>
      <c r="C19" s="16"/>
      <c r="D19" s="16"/>
    </row>
    <row r="20" spans="1:4" s="14" customFormat="1" x14ac:dyDescent="0.2">
      <c r="A20" s="14" t="s">
        <v>5</v>
      </c>
    </row>
  </sheetData>
  <sheetProtection algorithmName="SHA-512" hashValue="dJPAL7q0coZ+CPztsWSGzKdeCu53c4djbRPaSSrGqJN1TxQP97AfQJIbVZ1jEURy+c4dGvhnKO8IZ25FpItl4Q==" saltValue="WY4e+FJFm1Z/+nP9c7nTlA==" spinCount="100000" sheet="1" objects="1" scenarios="1" selectLockedCells="1"/>
  <mergeCells count="6">
    <mergeCell ref="A1:B1"/>
    <mergeCell ref="C3:E3"/>
    <mergeCell ref="C4:E4"/>
    <mergeCell ref="C5:E5"/>
    <mergeCell ref="A9:A10"/>
    <mergeCell ref="B9:B10"/>
  </mergeCells>
  <conditionalFormatting sqref="C3:C5">
    <cfRule type="containsBlanks" dxfId="71" priority="1">
      <formula>LEN(TRIM(C3))=0</formula>
    </cfRule>
  </conditionalFormatting>
  <conditionalFormatting sqref="C3:C5">
    <cfRule type="notContainsBlanks" dxfId="70" priority="2">
      <formula>LEN(TRIM(C3))&gt;0</formula>
    </cfRule>
  </conditionalFormatting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2A94-28EC-47E5-882A-2CD5CE6E9F9B}">
  <sheetPr>
    <tabColor rgb="FF002060"/>
  </sheetPr>
  <dimension ref="A1:J32"/>
  <sheetViews>
    <sheetView zoomScaleNormal="100" zoomScaleSheetLayoutView="115" workbookViewId="0">
      <selection activeCell="C10" sqref="C10"/>
    </sheetView>
  </sheetViews>
  <sheetFormatPr defaultRowHeight="12.75" x14ac:dyDescent="0.2"/>
  <cols>
    <col min="1" max="1" width="8.5703125" style="7" customWidth="1"/>
    <col min="2" max="2" width="42.85546875" style="7" customWidth="1"/>
    <col min="3" max="3" width="22.85546875" style="7" customWidth="1"/>
    <col min="4" max="4" width="17.140625" style="7" customWidth="1"/>
    <col min="5" max="5" width="22.85546875" style="7" customWidth="1"/>
    <col min="6" max="7" width="9.140625" style="7"/>
    <col min="8" max="8" width="11.28515625" style="7" customWidth="1"/>
    <col min="9" max="9" width="10.85546875" style="7" customWidth="1"/>
    <col min="10" max="16384" width="9.140625" style="7"/>
  </cols>
  <sheetData>
    <row r="1" spans="1:10" s="14" customFormat="1" x14ac:dyDescent="0.2">
      <c r="A1" s="8" t="s">
        <v>35</v>
      </c>
      <c r="B1" s="8"/>
      <c r="C1" s="13"/>
      <c r="F1" s="7"/>
      <c r="G1" s="7"/>
      <c r="H1" s="7"/>
      <c r="I1" s="7"/>
      <c r="J1" s="7"/>
    </row>
    <row r="2" spans="1:10" s="14" customFormat="1" x14ac:dyDescent="0.2">
      <c r="A2" s="8"/>
      <c r="B2" s="13"/>
      <c r="C2" s="13"/>
      <c r="F2" s="7"/>
      <c r="G2" s="7"/>
      <c r="H2" s="7"/>
      <c r="I2" s="7"/>
      <c r="J2" s="7"/>
    </row>
    <row r="3" spans="1:10" x14ac:dyDescent="0.2">
      <c r="A3" s="15" t="s">
        <v>6</v>
      </c>
    </row>
    <row r="4" spans="1:10" x14ac:dyDescent="0.2">
      <c r="A4" s="15"/>
    </row>
    <row r="5" spans="1:10" x14ac:dyDescent="0.2">
      <c r="A5" s="15" t="s">
        <v>40</v>
      </c>
    </row>
    <row r="7" spans="1:10" s="14" customFormat="1" x14ac:dyDescent="0.2">
      <c r="A7" s="1" t="s">
        <v>7</v>
      </c>
      <c r="B7" s="1" t="s">
        <v>11</v>
      </c>
      <c r="C7" s="1" t="s">
        <v>10</v>
      </c>
    </row>
    <row r="8" spans="1:10" s="14" customFormat="1" x14ac:dyDescent="0.2">
      <c r="A8" s="4">
        <v>1</v>
      </c>
      <c r="B8" s="4">
        <v>2</v>
      </c>
      <c r="C8" s="4">
        <v>3</v>
      </c>
    </row>
    <row r="9" spans="1:10" s="14" customFormat="1" ht="15" customHeight="1" x14ac:dyDescent="0.2">
      <c r="A9" s="49">
        <v>1</v>
      </c>
      <c r="B9" s="51" t="s">
        <v>8</v>
      </c>
      <c r="C9" s="12" t="s">
        <v>9</v>
      </c>
      <c r="D9" s="7"/>
      <c r="E9" s="7"/>
    </row>
    <row r="10" spans="1:10" s="14" customFormat="1" ht="15" customHeight="1" x14ac:dyDescent="0.2">
      <c r="A10" s="50"/>
      <c r="B10" s="52"/>
      <c r="C10" s="6"/>
      <c r="D10" s="7"/>
      <c r="E10" s="7"/>
    </row>
    <row r="11" spans="1:10" s="14" customFormat="1" ht="19.5" customHeight="1" x14ac:dyDescent="0.2">
      <c r="A11" s="7"/>
      <c r="B11" s="7"/>
      <c r="C11" s="7"/>
      <c r="D11" s="7"/>
      <c r="E11" s="7"/>
      <c r="F11" s="7"/>
      <c r="G11" s="7"/>
    </row>
    <row r="12" spans="1:10" s="14" customFormat="1" ht="19.5" customHeight="1" x14ac:dyDescent="0.2">
      <c r="A12" s="1" t="s">
        <v>7</v>
      </c>
      <c r="B12" s="1" t="s">
        <v>11</v>
      </c>
      <c r="C12" s="1" t="s">
        <v>19</v>
      </c>
      <c r="D12" s="2" t="s">
        <v>3</v>
      </c>
      <c r="E12" s="2" t="s">
        <v>20</v>
      </c>
      <c r="F12" s="7"/>
      <c r="G12" s="7"/>
    </row>
    <row r="13" spans="1:10" s="14" customForma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7"/>
      <c r="G13" s="7"/>
    </row>
    <row r="14" spans="1:10" s="14" customFormat="1" ht="15" customHeight="1" x14ac:dyDescent="0.2">
      <c r="A14" s="49">
        <v>1</v>
      </c>
      <c r="B14" s="51" t="s">
        <v>29</v>
      </c>
      <c r="C14" s="12" t="s">
        <v>0</v>
      </c>
      <c r="D14" s="53">
        <f t="shared" ref="D14" si="0">E14-C15</f>
        <v>0</v>
      </c>
      <c r="E14" s="53">
        <f t="shared" ref="E14" si="1">C15*1.22</f>
        <v>0</v>
      </c>
    </row>
    <row r="15" spans="1:10" s="14" customFormat="1" ht="15" customHeight="1" x14ac:dyDescent="0.2">
      <c r="A15" s="50"/>
      <c r="B15" s="52"/>
      <c r="C15" s="5"/>
      <c r="D15" s="54"/>
      <c r="E15" s="54"/>
    </row>
    <row r="16" spans="1:10" s="14" customFormat="1" ht="15" customHeight="1" x14ac:dyDescent="0.2">
      <c r="A16" s="49">
        <v>2</v>
      </c>
      <c r="B16" s="51" t="s">
        <v>31</v>
      </c>
      <c r="C16" s="12" t="s">
        <v>12</v>
      </c>
      <c r="D16" s="53">
        <f>E16-C17</f>
        <v>0</v>
      </c>
      <c r="E16" s="53">
        <f>C17*1.22</f>
        <v>0</v>
      </c>
    </row>
    <row r="17" spans="1:9" s="14" customFormat="1" ht="15" customHeight="1" x14ac:dyDescent="0.2">
      <c r="A17" s="50"/>
      <c r="B17" s="52"/>
      <c r="C17" s="5"/>
      <c r="D17" s="54"/>
      <c r="E17" s="54"/>
    </row>
    <row r="18" spans="1:9" s="14" customFormat="1" ht="15" customHeight="1" x14ac:dyDescent="0.2">
      <c r="A18" s="10">
        <v>3</v>
      </c>
      <c r="B18" s="11" t="s">
        <v>33</v>
      </c>
      <c r="C18" s="5"/>
      <c r="D18" s="3">
        <f>E18-C18</f>
        <v>0</v>
      </c>
      <c r="E18" s="3">
        <f>C18*1.22</f>
        <v>0</v>
      </c>
    </row>
    <row r="19" spans="1:9" s="14" customFormat="1" ht="30" customHeight="1" x14ac:dyDescent="0.2">
      <c r="A19" s="10">
        <v>4</v>
      </c>
      <c r="B19" s="11" t="s">
        <v>28</v>
      </c>
      <c r="C19" s="5"/>
      <c r="D19" s="3">
        <f>E19-C19</f>
        <v>0</v>
      </c>
      <c r="E19" s="3">
        <f>C19*1.22</f>
        <v>0</v>
      </c>
    </row>
    <row r="21" spans="1:9" s="14" customFormat="1" ht="12.75" customHeight="1" x14ac:dyDescent="0.2">
      <c r="A21" s="55" t="s">
        <v>13</v>
      </c>
      <c r="B21" s="55"/>
      <c r="C21" s="56" t="s">
        <v>14</v>
      </c>
      <c r="D21" s="56"/>
      <c r="E21" s="56"/>
      <c r="F21" s="56"/>
      <c r="G21" s="56"/>
      <c r="H21" s="56"/>
      <c r="I21" s="56"/>
    </row>
    <row r="22" spans="1:9" s="14" customFormat="1" ht="30" customHeight="1" x14ac:dyDescent="0.2">
      <c r="A22" s="41" t="s">
        <v>22</v>
      </c>
      <c r="B22" s="42"/>
      <c r="C22" s="40" t="s">
        <v>15</v>
      </c>
      <c r="D22" s="40"/>
      <c r="E22" s="40"/>
      <c r="F22" s="40"/>
      <c r="G22" s="40"/>
      <c r="H22" s="40"/>
      <c r="I22" s="40"/>
    </row>
    <row r="23" spans="1:9" ht="30" customHeight="1" x14ac:dyDescent="0.2">
      <c r="A23" s="37" t="s">
        <v>21</v>
      </c>
      <c r="B23" s="42"/>
      <c r="C23" s="40" t="s">
        <v>16</v>
      </c>
      <c r="D23" s="40"/>
      <c r="E23" s="40"/>
      <c r="F23" s="40"/>
      <c r="G23" s="40"/>
      <c r="H23" s="40"/>
      <c r="I23" s="40"/>
    </row>
    <row r="24" spans="1:9" ht="30" customHeight="1" x14ac:dyDescent="0.2">
      <c r="A24" s="37" t="s">
        <v>24</v>
      </c>
      <c r="B24" s="42"/>
      <c r="C24" s="40" t="s">
        <v>18</v>
      </c>
      <c r="D24" s="40"/>
      <c r="E24" s="40"/>
      <c r="F24" s="40"/>
      <c r="G24" s="40"/>
      <c r="H24" s="40"/>
      <c r="I24" s="40"/>
    </row>
    <row r="25" spans="1:9" ht="15" customHeight="1" x14ac:dyDescent="0.2">
      <c r="A25" s="43" t="s">
        <v>23</v>
      </c>
      <c r="B25" s="44"/>
      <c r="C25" s="17"/>
      <c r="D25" s="47" t="s">
        <v>17</v>
      </c>
      <c r="E25" s="48"/>
      <c r="F25" s="48"/>
      <c r="G25" s="48"/>
      <c r="H25" s="48"/>
      <c r="I25" s="48"/>
    </row>
    <row r="26" spans="1:9" ht="30" customHeight="1" x14ac:dyDescent="0.2">
      <c r="A26" s="45"/>
      <c r="B26" s="46"/>
      <c r="C26" s="9"/>
      <c r="D26" s="39" t="s">
        <v>32</v>
      </c>
      <c r="E26" s="40"/>
      <c r="F26" s="40"/>
      <c r="G26" s="40"/>
      <c r="H26" s="40"/>
      <c r="I26" s="40"/>
    </row>
    <row r="27" spans="1:9" ht="15" customHeight="1" x14ac:dyDescent="0.2">
      <c r="A27" s="37" t="s">
        <v>25</v>
      </c>
      <c r="B27" s="38"/>
      <c r="C27" s="9"/>
      <c r="D27" s="47" t="s">
        <v>27</v>
      </c>
      <c r="E27" s="48"/>
      <c r="F27" s="48"/>
      <c r="G27" s="48"/>
      <c r="H27" s="48"/>
      <c r="I27" s="48"/>
    </row>
    <row r="28" spans="1:9" ht="30" customHeight="1" x14ac:dyDescent="0.2">
      <c r="A28" s="37" t="s">
        <v>26</v>
      </c>
      <c r="B28" s="38"/>
      <c r="C28" s="9"/>
      <c r="D28" s="39" t="s">
        <v>30</v>
      </c>
      <c r="E28" s="40"/>
      <c r="F28" s="40"/>
      <c r="G28" s="40"/>
      <c r="H28" s="40"/>
      <c r="I28" s="40"/>
    </row>
    <row r="30" spans="1:9" s="14" customFormat="1" x14ac:dyDescent="0.2">
      <c r="A30" s="14" t="s">
        <v>34</v>
      </c>
    </row>
    <row r="31" spans="1:9" s="14" customFormat="1" x14ac:dyDescent="0.2">
      <c r="A31" s="16" t="s">
        <v>4</v>
      </c>
      <c r="B31" s="16"/>
      <c r="C31" s="16"/>
      <c r="D31" s="16"/>
    </row>
    <row r="32" spans="1:9" s="14" customFormat="1" x14ac:dyDescent="0.2">
      <c r="A32" s="14" t="s">
        <v>5</v>
      </c>
    </row>
  </sheetData>
  <sheetProtection algorithmName="SHA-512" hashValue="Dy95iFhoQhHeJS2dZLskDiI5trZEXqHscImwXhU26QX55UZy9N5ZBWnwbD+H+10ljNHF9QW56lYp21GEQo/3vA==" saltValue="2d1abSdyWw9B1wvPQL5Kcg==" spinCount="100000" sheet="1" selectLockedCells="1"/>
  <mergeCells count="25">
    <mergeCell ref="E14:E15"/>
    <mergeCell ref="A9:A10"/>
    <mergeCell ref="B9:B10"/>
    <mergeCell ref="A14:A15"/>
    <mergeCell ref="B14:B15"/>
    <mergeCell ref="D14:D15"/>
    <mergeCell ref="A16:A17"/>
    <mergeCell ref="B16:B17"/>
    <mergeCell ref="D16:D17"/>
    <mergeCell ref="E16:E17"/>
    <mergeCell ref="A21:B21"/>
    <mergeCell ref="C21:I21"/>
    <mergeCell ref="A28:B28"/>
    <mergeCell ref="D28:I28"/>
    <mergeCell ref="A22:B22"/>
    <mergeCell ref="C22:I22"/>
    <mergeCell ref="A23:B23"/>
    <mergeCell ref="C23:I23"/>
    <mergeCell ref="A24:B24"/>
    <mergeCell ref="C24:I24"/>
    <mergeCell ref="A25:B26"/>
    <mergeCell ref="D25:I25"/>
    <mergeCell ref="D26:I26"/>
    <mergeCell ref="A27:B27"/>
    <mergeCell ref="D27:I27"/>
  </mergeCells>
  <conditionalFormatting sqref="C15 C17:C18">
    <cfRule type="containsBlanks" dxfId="69" priority="13">
      <formula>LEN(TRIM(C15))=0</formula>
    </cfRule>
  </conditionalFormatting>
  <conditionalFormatting sqref="C15 C17:C18">
    <cfRule type="notContainsBlanks" dxfId="68" priority="14">
      <formula>LEN(TRIM(C15))&gt;0</formula>
    </cfRule>
  </conditionalFormatting>
  <conditionalFormatting sqref="C10">
    <cfRule type="containsBlanks" dxfId="67" priority="11">
      <formula>LEN(TRIM(C10))=0</formula>
    </cfRule>
  </conditionalFormatting>
  <conditionalFormatting sqref="C10">
    <cfRule type="notContainsBlanks" dxfId="66" priority="12">
      <formula>LEN(TRIM(C10))&gt;0</formula>
    </cfRule>
  </conditionalFormatting>
  <conditionalFormatting sqref="C25">
    <cfRule type="containsBlanks" dxfId="65" priority="9">
      <formula>LEN(TRIM(C25))=0</formula>
    </cfRule>
  </conditionalFormatting>
  <conditionalFormatting sqref="C25">
    <cfRule type="notContainsBlanks" dxfId="64" priority="10">
      <formula>LEN(TRIM(C25))&gt;0</formula>
    </cfRule>
  </conditionalFormatting>
  <conditionalFormatting sqref="C26">
    <cfRule type="containsBlanks" dxfId="63" priority="7">
      <formula>LEN(TRIM(C26))=0</formula>
    </cfRule>
  </conditionalFormatting>
  <conditionalFormatting sqref="C26">
    <cfRule type="notContainsBlanks" dxfId="62" priority="8">
      <formula>LEN(TRIM(C26))&gt;0</formula>
    </cfRule>
  </conditionalFormatting>
  <conditionalFormatting sqref="C27">
    <cfRule type="containsBlanks" dxfId="61" priority="5">
      <formula>LEN(TRIM(C27))=0</formula>
    </cfRule>
  </conditionalFormatting>
  <conditionalFormatting sqref="C27">
    <cfRule type="notContainsBlanks" dxfId="60" priority="6">
      <formula>LEN(TRIM(C27))&gt;0</formula>
    </cfRule>
  </conditionalFormatting>
  <conditionalFormatting sqref="C28">
    <cfRule type="containsBlanks" dxfId="59" priority="3">
      <formula>LEN(TRIM(C28))=0</formula>
    </cfRule>
  </conditionalFormatting>
  <conditionalFormatting sqref="C28">
    <cfRule type="notContainsBlanks" dxfId="58" priority="4">
      <formula>LEN(TRIM(C28))&gt;0</formula>
    </cfRule>
  </conditionalFormatting>
  <conditionalFormatting sqref="C19">
    <cfRule type="containsBlanks" dxfId="57" priority="1">
      <formula>LEN(TRIM(C19))=0</formula>
    </cfRule>
  </conditionalFormatting>
  <conditionalFormatting sqref="C19">
    <cfRule type="notContainsBlanks" dxfId="56" priority="2">
      <formula>LEN(TRIM(C19))&gt;0</formula>
    </cfRule>
  </conditionalFormatting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FC77-D3A8-43E3-9E90-93546B95DF25}">
  <sheetPr>
    <tabColor rgb="FF002060"/>
  </sheetPr>
  <dimension ref="A1:J32"/>
  <sheetViews>
    <sheetView zoomScaleNormal="100" zoomScaleSheetLayoutView="115" workbookViewId="0">
      <selection activeCell="C10" sqref="C10"/>
    </sheetView>
  </sheetViews>
  <sheetFormatPr defaultRowHeight="12.75" x14ac:dyDescent="0.2"/>
  <cols>
    <col min="1" max="1" width="8.5703125" style="7" customWidth="1"/>
    <col min="2" max="2" width="42.85546875" style="7" customWidth="1"/>
    <col min="3" max="3" width="22.85546875" style="7" customWidth="1"/>
    <col min="4" max="4" width="17.140625" style="7" customWidth="1"/>
    <col min="5" max="5" width="22.85546875" style="7" customWidth="1"/>
    <col min="6" max="7" width="9.140625" style="7"/>
    <col min="8" max="8" width="11.28515625" style="7" customWidth="1"/>
    <col min="9" max="9" width="10.85546875" style="7" customWidth="1"/>
    <col min="10" max="16384" width="9.140625" style="7"/>
  </cols>
  <sheetData>
    <row r="1" spans="1:10" s="14" customFormat="1" x14ac:dyDescent="0.2">
      <c r="A1" s="8" t="s">
        <v>35</v>
      </c>
      <c r="B1" s="8"/>
      <c r="C1" s="13"/>
      <c r="F1" s="7"/>
      <c r="G1" s="7"/>
      <c r="H1" s="7"/>
      <c r="I1" s="7"/>
      <c r="J1" s="7"/>
    </row>
    <row r="2" spans="1:10" s="14" customFormat="1" x14ac:dyDescent="0.2">
      <c r="A2" s="8"/>
      <c r="B2" s="13"/>
      <c r="C2" s="13"/>
      <c r="F2" s="7"/>
      <c r="G2" s="7"/>
      <c r="H2" s="7"/>
      <c r="I2" s="7"/>
      <c r="J2" s="7"/>
    </row>
    <row r="3" spans="1:10" x14ac:dyDescent="0.2">
      <c r="A3" s="15" t="s">
        <v>6</v>
      </c>
    </row>
    <row r="4" spans="1:10" x14ac:dyDescent="0.2">
      <c r="A4" s="15"/>
    </row>
    <row r="5" spans="1:10" x14ac:dyDescent="0.2">
      <c r="A5" s="15" t="s">
        <v>41</v>
      </c>
    </row>
    <row r="7" spans="1:10" s="14" customFormat="1" x14ac:dyDescent="0.2">
      <c r="A7" s="1" t="s">
        <v>7</v>
      </c>
      <c r="B7" s="1" t="s">
        <v>11</v>
      </c>
      <c r="C7" s="1" t="s">
        <v>10</v>
      </c>
    </row>
    <row r="8" spans="1:10" s="14" customFormat="1" x14ac:dyDescent="0.2">
      <c r="A8" s="4">
        <v>1</v>
      </c>
      <c r="B8" s="4">
        <v>2</v>
      </c>
      <c r="C8" s="4">
        <v>3</v>
      </c>
    </row>
    <row r="9" spans="1:10" s="14" customFormat="1" ht="15" customHeight="1" x14ac:dyDescent="0.2">
      <c r="A9" s="49">
        <v>1</v>
      </c>
      <c r="B9" s="51" t="s">
        <v>8</v>
      </c>
      <c r="C9" s="12" t="s">
        <v>9</v>
      </c>
      <c r="D9" s="7"/>
      <c r="E9" s="7"/>
    </row>
    <row r="10" spans="1:10" s="14" customFormat="1" ht="15" customHeight="1" x14ac:dyDescent="0.2">
      <c r="A10" s="50"/>
      <c r="B10" s="52"/>
      <c r="C10" s="6"/>
      <c r="D10" s="7"/>
      <c r="E10" s="7"/>
    </row>
    <row r="11" spans="1:10" s="14" customFormat="1" ht="19.5" customHeight="1" x14ac:dyDescent="0.2">
      <c r="A11" s="7"/>
      <c r="B11" s="7"/>
      <c r="C11" s="7"/>
      <c r="D11" s="7"/>
      <c r="E11" s="7"/>
      <c r="F11" s="7"/>
      <c r="G11" s="7"/>
    </row>
    <row r="12" spans="1:10" s="14" customFormat="1" ht="19.5" customHeight="1" x14ac:dyDescent="0.2">
      <c r="A12" s="1" t="s">
        <v>7</v>
      </c>
      <c r="B12" s="1" t="s">
        <v>11</v>
      </c>
      <c r="C12" s="1" t="s">
        <v>19</v>
      </c>
      <c r="D12" s="2" t="s">
        <v>3</v>
      </c>
      <c r="E12" s="2" t="s">
        <v>20</v>
      </c>
      <c r="F12" s="7"/>
      <c r="G12" s="7"/>
    </row>
    <row r="13" spans="1:10" s="14" customForma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7"/>
      <c r="G13" s="7"/>
    </row>
    <row r="14" spans="1:10" s="14" customFormat="1" ht="15" customHeight="1" x14ac:dyDescent="0.2">
      <c r="A14" s="49">
        <v>1</v>
      </c>
      <c r="B14" s="51" t="s">
        <v>29</v>
      </c>
      <c r="C14" s="12" t="s">
        <v>0</v>
      </c>
      <c r="D14" s="53">
        <f t="shared" ref="D14" si="0">E14-C15</f>
        <v>0</v>
      </c>
      <c r="E14" s="53">
        <f t="shared" ref="E14" si="1">C15*1.22</f>
        <v>0</v>
      </c>
    </row>
    <row r="15" spans="1:10" s="14" customFormat="1" ht="15" customHeight="1" x14ac:dyDescent="0.2">
      <c r="A15" s="50"/>
      <c r="B15" s="52"/>
      <c r="C15" s="5"/>
      <c r="D15" s="54"/>
      <c r="E15" s="54"/>
    </row>
    <row r="16" spans="1:10" s="14" customFormat="1" ht="15" customHeight="1" x14ac:dyDescent="0.2">
      <c r="A16" s="49">
        <v>2</v>
      </c>
      <c r="B16" s="51" t="s">
        <v>31</v>
      </c>
      <c r="C16" s="12" t="s">
        <v>12</v>
      </c>
      <c r="D16" s="53">
        <f>E16-C17</f>
        <v>0</v>
      </c>
      <c r="E16" s="53">
        <f>C17*1.22</f>
        <v>0</v>
      </c>
    </row>
    <row r="17" spans="1:9" s="14" customFormat="1" ht="15" customHeight="1" x14ac:dyDescent="0.2">
      <c r="A17" s="50"/>
      <c r="B17" s="52"/>
      <c r="C17" s="5"/>
      <c r="D17" s="54"/>
      <c r="E17" s="54"/>
    </row>
    <row r="18" spans="1:9" s="14" customFormat="1" ht="15" customHeight="1" x14ac:dyDescent="0.2">
      <c r="A18" s="10">
        <v>3</v>
      </c>
      <c r="B18" s="11" t="s">
        <v>33</v>
      </c>
      <c r="C18" s="5"/>
      <c r="D18" s="3">
        <f>E18-C18</f>
        <v>0</v>
      </c>
      <c r="E18" s="3">
        <f>C18*1.22</f>
        <v>0</v>
      </c>
    </row>
    <row r="19" spans="1:9" s="14" customFormat="1" ht="30" customHeight="1" x14ac:dyDescent="0.2">
      <c r="A19" s="10">
        <v>4</v>
      </c>
      <c r="B19" s="11" t="s">
        <v>28</v>
      </c>
      <c r="C19" s="5"/>
      <c r="D19" s="3">
        <f>E19-C19</f>
        <v>0</v>
      </c>
      <c r="E19" s="3">
        <f>C19*1.22</f>
        <v>0</v>
      </c>
    </row>
    <row r="21" spans="1:9" s="14" customFormat="1" ht="12.75" customHeight="1" x14ac:dyDescent="0.2">
      <c r="A21" s="55" t="s">
        <v>13</v>
      </c>
      <c r="B21" s="55"/>
      <c r="C21" s="56" t="s">
        <v>14</v>
      </c>
      <c r="D21" s="56"/>
      <c r="E21" s="56"/>
      <c r="F21" s="56"/>
      <c r="G21" s="56"/>
      <c r="H21" s="56"/>
      <c r="I21" s="56"/>
    </row>
    <row r="22" spans="1:9" s="14" customFormat="1" ht="15" customHeight="1" x14ac:dyDescent="0.2">
      <c r="A22" s="41" t="s">
        <v>22</v>
      </c>
      <c r="B22" s="42"/>
      <c r="C22" s="40" t="s">
        <v>52</v>
      </c>
      <c r="D22" s="40"/>
      <c r="E22" s="40"/>
      <c r="F22" s="40"/>
      <c r="G22" s="40"/>
      <c r="H22" s="40"/>
      <c r="I22" s="40"/>
    </row>
    <row r="23" spans="1:9" ht="30" customHeight="1" x14ac:dyDescent="0.2">
      <c r="A23" s="37" t="s">
        <v>21</v>
      </c>
      <c r="B23" s="42"/>
      <c r="C23" s="40" t="s">
        <v>16</v>
      </c>
      <c r="D23" s="40"/>
      <c r="E23" s="40"/>
      <c r="F23" s="40"/>
      <c r="G23" s="40"/>
      <c r="H23" s="40"/>
      <c r="I23" s="40"/>
    </row>
    <row r="24" spans="1:9" ht="30" customHeight="1" x14ac:dyDescent="0.2">
      <c r="A24" s="37" t="s">
        <v>24</v>
      </c>
      <c r="B24" s="42"/>
      <c r="C24" s="40" t="s">
        <v>18</v>
      </c>
      <c r="D24" s="40"/>
      <c r="E24" s="40"/>
      <c r="F24" s="40"/>
      <c r="G24" s="40"/>
      <c r="H24" s="40"/>
      <c r="I24" s="40"/>
    </row>
    <row r="25" spans="1:9" ht="15" customHeight="1" x14ac:dyDescent="0.2">
      <c r="A25" s="43" t="s">
        <v>23</v>
      </c>
      <c r="B25" s="44"/>
      <c r="C25" s="17"/>
      <c r="D25" s="47" t="s">
        <v>17</v>
      </c>
      <c r="E25" s="48"/>
      <c r="F25" s="48"/>
      <c r="G25" s="48"/>
      <c r="H25" s="48"/>
      <c r="I25" s="48"/>
    </row>
    <row r="26" spans="1:9" ht="30" customHeight="1" x14ac:dyDescent="0.2">
      <c r="A26" s="45"/>
      <c r="B26" s="46"/>
      <c r="C26" s="9"/>
      <c r="D26" s="39" t="s">
        <v>32</v>
      </c>
      <c r="E26" s="40"/>
      <c r="F26" s="40"/>
      <c r="G26" s="40"/>
      <c r="H26" s="40"/>
      <c r="I26" s="40"/>
    </row>
    <row r="27" spans="1:9" ht="15" customHeight="1" x14ac:dyDescent="0.2">
      <c r="A27" s="37" t="s">
        <v>25</v>
      </c>
      <c r="B27" s="38"/>
      <c r="C27" s="9"/>
      <c r="D27" s="47" t="s">
        <v>27</v>
      </c>
      <c r="E27" s="48"/>
      <c r="F27" s="48"/>
      <c r="G27" s="48"/>
      <c r="H27" s="48"/>
      <c r="I27" s="48"/>
    </row>
    <row r="28" spans="1:9" ht="30" customHeight="1" x14ac:dyDescent="0.2">
      <c r="A28" s="37" t="s">
        <v>26</v>
      </c>
      <c r="B28" s="38"/>
      <c r="C28" s="9"/>
      <c r="D28" s="39" t="s">
        <v>30</v>
      </c>
      <c r="E28" s="40"/>
      <c r="F28" s="40"/>
      <c r="G28" s="40"/>
      <c r="H28" s="40"/>
      <c r="I28" s="40"/>
    </row>
    <row r="30" spans="1:9" s="14" customFormat="1" x14ac:dyDescent="0.2">
      <c r="A30" s="14" t="s">
        <v>34</v>
      </c>
    </row>
    <row r="31" spans="1:9" s="14" customFormat="1" x14ac:dyDescent="0.2">
      <c r="A31" s="16" t="s">
        <v>4</v>
      </c>
      <c r="B31" s="16"/>
      <c r="C31" s="16"/>
      <c r="D31" s="16"/>
    </row>
    <row r="32" spans="1:9" s="14" customFormat="1" x14ac:dyDescent="0.2">
      <c r="A32" s="14" t="s">
        <v>5</v>
      </c>
    </row>
  </sheetData>
  <sheetProtection algorithmName="SHA-512" hashValue="bf/cNaMnuKQJrpunq7D4DYOsDdeuGVwrEJZyfixhX3Co/hh4zEOK6iHCTeB6yz9uebZ90hjaOQiajN594J7qhw==" saltValue="bTQUzu6hF5rVGhPY29Pouw==" spinCount="100000" sheet="1" selectLockedCells="1"/>
  <mergeCells count="25">
    <mergeCell ref="E14:E15"/>
    <mergeCell ref="A9:A10"/>
    <mergeCell ref="B9:B10"/>
    <mergeCell ref="A14:A15"/>
    <mergeCell ref="B14:B15"/>
    <mergeCell ref="D14:D15"/>
    <mergeCell ref="A16:A17"/>
    <mergeCell ref="B16:B17"/>
    <mergeCell ref="D16:D17"/>
    <mergeCell ref="E16:E17"/>
    <mergeCell ref="A21:B21"/>
    <mergeCell ref="C21:I21"/>
    <mergeCell ref="A28:B28"/>
    <mergeCell ref="D28:I28"/>
    <mergeCell ref="A22:B22"/>
    <mergeCell ref="C22:I22"/>
    <mergeCell ref="A23:B23"/>
    <mergeCell ref="C23:I23"/>
    <mergeCell ref="A24:B24"/>
    <mergeCell ref="C24:I24"/>
    <mergeCell ref="A25:B26"/>
    <mergeCell ref="D25:I25"/>
    <mergeCell ref="D26:I26"/>
    <mergeCell ref="A27:B27"/>
    <mergeCell ref="D27:I27"/>
  </mergeCells>
  <conditionalFormatting sqref="C15 C17:C18">
    <cfRule type="containsBlanks" dxfId="55" priority="13">
      <formula>LEN(TRIM(C15))=0</formula>
    </cfRule>
  </conditionalFormatting>
  <conditionalFormatting sqref="C15 C17:C18">
    <cfRule type="notContainsBlanks" dxfId="54" priority="14">
      <formula>LEN(TRIM(C15))&gt;0</formula>
    </cfRule>
  </conditionalFormatting>
  <conditionalFormatting sqref="C10">
    <cfRule type="containsBlanks" dxfId="53" priority="11">
      <formula>LEN(TRIM(C10))=0</formula>
    </cfRule>
  </conditionalFormatting>
  <conditionalFormatting sqref="C10">
    <cfRule type="notContainsBlanks" dxfId="52" priority="12">
      <formula>LEN(TRIM(C10))&gt;0</formula>
    </cfRule>
  </conditionalFormatting>
  <conditionalFormatting sqref="C25">
    <cfRule type="containsBlanks" dxfId="51" priority="9">
      <formula>LEN(TRIM(C25))=0</formula>
    </cfRule>
  </conditionalFormatting>
  <conditionalFormatting sqref="C25">
    <cfRule type="notContainsBlanks" dxfId="50" priority="10">
      <formula>LEN(TRIM(C25))&gt;0</formula>
    </cfRule>
  </conditionalFormatting>
  <conditionalFormatting sqref="C26">
    <cfRule type="containsBlanks" dxfId="49" priority="7">
      <formula>LEN(TRIM(C26))=0</formula>
    </cfRule>
  </conditionalFormatting>
  <conditionalFormatting sqref="C26">
    <cfRule type="notContainsBlanks" dxfId="48" priority="8">
      <formula>LEN(TRIM(C26))&gt;0</formula>
    </cfRule>
  </conditionalFormatting>
  <conditionalFormatting sqref="C27">
    <cfRule type="containsBlanks" dxfId="47" priority="5">
      <formula>LEN(TRIM(C27))=0</formula>
    </cfRule>
  </conditionalFormatting>
  <conditionalFormatting sqref="C27">
    <cfRule type="notContainsBlanks" dxfId="46" priority="6">
      <formula>LEN(TRIM(C27))&gt;0</formula>
    </cfRule>
  </conditionalFormatting>
  <conditionalFormatting sqref="C28">
    <cfRule type="containsBlanks" dxfId="45" priority="3">
      <formula>LEN(TRIM(C28))=0</formula>
    </cfRule>
  </conditionalFormatting>
  <conditionalFormatting sqref="C28">
    <cfRule type="notContainsBlanks" dxfId="44" priority="4">
      <formula>LEN(TRIM(C28))&gt;0</formula>
    </cfRule>
  </conditionalFormatting>
  <conditionalFormatting sqref="C19">
    <cfRule type="containsBlanks" dxfId="43" priority="1">
      <formula>LEN(TRIM(C19))=0</formula>
    </cfRule>
  </conditionalFormatting>
  <conditionalFormatting sqref="C19">
    <cfRule type="notContainsBlanks" dxfId="42" priority="2">
      <formula>LEN(TRIM(C19))&gt;0</formula>
    </cfRule>
  </conditionalFormatting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0902-4C65-425A-83D5-4380EC1CDEC4}">
  <sheetPr>
    <tabColor rgb="FF002060"/>
  </sheetPr>
  <dimension ref="A1:J32"/>
  <sheetViews>
    <sheetView zoomScaleNormal="100" zoomScaleSheetLayoutView="115" workbookViewId="0">
      <selection activeCell="C10" sqref="C10"/>
    </sheetView>
  </sheetViews>
  <sheetFormatPr defaultRowHeight="12.75" x14ac:dyDescent="0.2"/>
  <cols>
    <col min="1" max="1" width="8.5703125" style="7" customWidth="1"/>
    <col min="2" max="2" width="42.85546875" style="7" customWidth="1"/>
    <col min="3" max="3" width="22.85546875" style="7" customWidth="1"/>
    <col min="4" max="4" width="17.140625" style="7" customWidth="1"/>
    <col min="5" max="5" width="22.85546875" style="7" customWidth="1"/>
    <col min="6" max="7" width="9.140625" style="7"/>
    <col min="8" max="8" width="11.28515625" style="7" customWidth="1"/>
    <col min="9" max="9" width="10.85546875" style="7" customWidth="1"/>
    <col min="10" max="16384" width="9.140625" style="7"/>
  </cols>
  <sheetData>
    <row r="1" spans="1:10" s="14" customFormat="1" x14ac:dyDescent="0.2">
      <c r="A1" s="8" t="s">
        <v>35</v>
      </c>
      <c r="B1" s="8"/>
      <c r="C1" s="13"/>
      <c r="F1" s="7"/>
      <c r="G1" s="7"/>
      <c r="H1" s="7"/>
      <c r="I1" s="7"/>
      <c r="J1" s="7"/>
    </row>
    <row r="2" spans="1:10" s="14" customFormat="1" x14ac:dyDescent="0.2">
      <c r="A2" s="8"/>
      <c r="B2" s="13"/>
      <c r="C2" s="13"/>
      <c r="F2" s="7"/>
      <c r="G2" s="7"/>
      <c r="H2" s="7"/>
      <c r="I2" s="7"/>
      <c r="J2" s="7"/>
    </row>
    <row r="3" spans="1:10" x14ac:dyDescent="0.2">
      <c r="A3" s="15" t="s">
        <v>6</v>
      </c>
    </row>
    <row r="4" spans="1:10" x14ac:dyDescent="0.2">
      <c r="A4" s="15"/>
    </row>
    <row r="5" spans="1:10" x14ac:dyDescent="0.2">
      <c r="A5" s="15" t="s">
        <v>42</v>
      </c>
    </row>
    <row r="7" spans="1:10" s="14" customFormat="1" x14ac:dyDescent="0.2">
      <c r="A7" s="1" t="s">
        <v>7</v>
      </c>
      <c r="B7" s="1" t="s">
        <v>11</v>
      </c>
      <c r="C7" s="1" t="s">
        <v>10</v>
      </c>
    </row>
    <row r="8" spans="1:10" s="14" customFormat="1" x14ac:dyDescent="0.2">
      <c r="A8" s="4">
        <v>1</v>
      </c>
      <c r="B8" s="4">
        <v>2</v>
      </c>
      <c r="C8" s="4">
        <v>3</v>
      </c>
    </row>
    <row r="9" spans="1:10" s="14" customFormat="1" ht="15" customHeight="1" x14ac:dyDescent="0.2">
      <c r="A9" s="49">
        <v>1</v>
      </c>
      <c r="B9" s="51" t="s">
        <v>8</v>
      </c>
      <c r="C9" s="12" t="s">
        <v>9</v>
      </c>
      <c r="D9" s="7"/>
      <c r="E9" s="7"/>
    </row>
    <row r="10" spans="1:10" s="14" customFormat="1" ht="15" customHeight="1" x14ac:dyDescent="0.2">
      <c r="A10" s="50"/>
      <c r="B10" s="52"/>
      <c r="C10" s="6"/>
      <c r="D10" s="7"/>
      <c r="E10" s="7"/>
    </row>
    <row r="11" spans="1:10" s="14" customFormat="1" ht="19.5" customHeight="1" x14ac:dyDescent="0.2">
      <c r="A11" s="7"/>
      <c r="B11" s="7"/>
      <c r="C11" s="7"/>
      <c r="D11" s="7"/>
      <c r="E11" s="7"/>
      <c r="F11" s="7"/>
      <c r="G11" s="7"/>
    </row>
    <row r="12" spans="1:10" s="14" customFormat="1" ht="19.5" customHeight="1" x14ac:dyDescent="0.2">
      <c r="A12" s="1" t="s">
        <v>7</v>
      </c>
      <c r="B12" s="1" t="s">
        <v>11</v>
      </c>
      <c r="C12" s="1" t="s">
        <v>19</v>
      </c>
      <c r="D12" s="2" t="s">
        <v>3</v>
      </c>
      <c r="E12" s="2" t="s">
        <v>20</v>
      </c>
      <c r="F12" s="7"/>
      <c r="G12" s="7"/>
    </row>
    <row r="13" spans="1:10" s="14" customForma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7"/>
      <c r="G13" s="7"/>
    </row>
    <row r="14" spans="1:10" s="14" customFormat="1" ht="15" customHeight="1" x14ac:dyDescent="0.2">
      <c r="A14" s="49">
        <v>1</v>
      </c>
      <c r="B14" s="51" t="s">
        <v>29</v>
      </c>
      <c r="C14" s="12" t="s">
        <v>0</v>
      </c>
      <c r="D14" s="53">
        <f t="shared" ref="D14" si="0">E14-C15</f>
        <v>0</v>
      </c>
      <c r="E14" s="53">
        <f t="shared" ref="E14" si="1">C15*1.22</f>
        <v>0</v>
      </c>
    </row>
    <row r="15" spans="1:10" s="14" customFormat="1" ht="15" customHeight="1" x14ac:dyDescent="0.2">
      <c r="A15" s="50"/>
      <c r="B15" s="52"/>
      <c r="C15" s="5"/>
      <c r="D15" s="54"/>
      <c r="E15" s="54"/>
    </row>
    <row r="16" spans="1:10" s="14" customFormat="1" ht="15" customHeight="1" x14ac:dyDescent="0.2">
      <c r="A16" s="49">
        <v>2</v>
      </c>
      <c r="B16" s="51" t="s">
        <v>31</v>
      </c>
      <c r="C16" s="12" t="s">
        <v>12</v>
      </c>
      <c r="D16" s="53">
        <f>E16-C17</f>
        <v>0</v>
      </c>
      <c r="E16" s="53">
        <f>C17*1.22</f>
        <v>0</v>
      </c>
    </row>
    <row r="17" spans="1:9" s="14" customFormat="1" ht="15" customHeight="1" x14ac:dyDescent="0.2">
      <c r="A17" s="50"/>
      <c r="B17" s="52"/>
      <c r="C17" s="5"/>
      <c r="D17" s="54"/>
      <c r="E17" s="54"/>
    </row>
    <row r="18" spans="1:9" s="14" customFormat="1" ht="15" customHeight="1" x14ac:dyDescent="0.2">
      <c r="A18" s="10">
        <v>3</v>
      </c>
      <c r="B18" s="11" t="s">
        <v>33</v>
      </c>
      <c r="C18" s="5"/>
      <c r="D18" s="3">
        <f>E18-C18</f>
        <v>0</v>
      </c>
      <c r="E18" s="3">
        <f>C18*1.22</f>
        <v>0</v>
      </c>
    </row>
    <row r="19" spans="1:9" s="14" customFormat="1" ht="30" customHeight="1" x14ac:dyDescent="0.2">
      <c r="A19" s="10">
        <v>4</v>
      </c>
      <c r="B19" s="11" t="s">
        <v>28</v>
      </c>
      <c r="C19" s="5"/>
      <c r="D19" s="3">
        <f>E19-C19</f>
        <v>0</v>
      </c>
      <c r="E19" s="3">
        <f>C19*1.22</f>
        <v>0</v>
      </c>
    </row>
    <row r="21" spans="1:9" s="14" customFormat="1" ht="12.75" customHeight="1" x14ac:dyDescent="0.2">
      <c r="A21" s="55" t="s">
        <v>13</v>
      </c>
      <c r="B21" s="55"/>
      <c r="C21" s="56" t="s">
        <v>14</v>
      </c>
      <c r="D21" s="56"/>
      <c r="E21" s="56"/>
      <c r="F21" s="56"/>
      <c r="G21" s="56"/>
      <c r="H21" s="56"/>
      <c r="I21" s="56"/>
    </row>
    <row r="22" spans="1:9" s="14" customFormat="1" ht="15" customHeight="1" x14ac:dyDescent="0.2">
      <c r="A22" s="41" t="s">
        <v>22</v>
      </c>
      <c r="B22" s="42"/>
      <c r="C22" s="40" t="s">
        <v>52</v>
      </c>
      <c r="D22" s="40"/>
      <c r="E22" s="40"/>
      <c r="F22" s="40"/>
      <c r="G22" s="40"/>
      <c r="H22" s="40"/>
      <c r="I22" s="40"/>
    </row>
    <row r="23" spans="1:9" ht="30" customHeight="1" x14ac:dyDescent="0.2">
      <c r="A23" s="37" t="s">
        <v>21</v>
      </c>
      <c r="B23" s="42"/>
      <c r="C23" s="40" t="s">
        <v>16</v>
      </c>
      <c r="D23" s="40"/>
      <c r="E23" s="40"/>
      <c r="F23" s="40"/>
      <c r="G23" s="40"/>
      <c r="H23" s="40"/>
      <c r="I23" s="40"/>
    </row>
    <row r="24" spans="1:9" ht="30" customHeight="1" x14ac:dyDescent="0.2">
      <c r="A24" s="37" t="s">
        <v>24</v>
      </c>
      <c r="B24" s="42"/>
      <c r="C24" s="40" t="s">
        <v>18</v>
      </c>
      <c r="D24" s="40"/>
      <c r="E24" s="40"/>
      <c r="F24" s="40"/>
      <c r="G24" s="40"/>
      <c r="H24" s="40"/>
      <c r="I24" s="40"/>
    </row>
    <row r="25" spans="1:9" ht="15" customHeight="1" x14ac:dyDescent="0.2">
      <c r="A25" s="43" t="s">
        <v>23</v>
      </c>
      <c r="B25" s="44"/>
      <c r="C25" s="17"/>
      <c r="D25" s="47" t="s">
        <v>17</v>
      </c>
      <c r="E25" s="48"/>
      <c r="F25" s="48"/>
      <c r="G25" s="48"/>
      <c r="H25" s="48"/>
      <c r="I25" s="48"/>
    </row>
    <row r="26" spans="1:9" ht="30" customHeight="1" x14ac:dyDescent="0.2">
      <c r="A26" s="45"/>
      <c r="B26" s="46"/>
      <c r="C26" s="9"/>
      <c r="D26" s="39" t="s">
        <v>32</v>
      </c>
      <c r="E26" s="40"/>
      <c r="F26" s="40"/>
      <c r="G26" s="40"/>
      <c r="H26" s="40"/>
      <c r="I26" s="40"/>
    </row>
    <row r="27" spans="1:9" ht="15" customHeight="1" x14ac:dyDescent="0.2">
      <c r="A27" s="37" t="s">
        <v>25</v>
      </c>
      <c r="B27" s="38"/>
      <c r="C27" s="9"/>
      <c r="D27" s="47" t="s">
        <v>27</v>
      </c>
      <c r="E27" s="48"/>
      <c r="F27" s="48"/>
      <c r="G27" s="48"/>
      <c r="H27" s="48"/>
      <c r="I27" s="48"/>
    </row>
    <row r="28" spans="1:9" ht="30" customHeight="1" x14ac:dyDescent="0.2">
      <c r="A28" s="37" t="s">
        <v>26</v>
      </c>
      <c r="B28" s="38"/>
      <c r="C28" s="9"/>
      <c r="D28" s="39" t="s">
        <v>30</v>
      </c>
      <c r="E28" s="40"/>
      <c r="F28" s="40"/>
      <c r="G28" s="40"/>
      <c r="H28" s="40"/>
      <c r="I28" s="40"/>
    </row>
    <row r="30" spans="1:9" s="14" customFormat="1" x14ac:dyDescent="0.2">
      <c r="A30" s="14" t="s">
        <v>34</v>
      </c>
    </row>
    <row r="31" spans="1:9" s="14" customFormat="1" x14ac:dyDescent="0.2">
      <c r="A31" s="16" t="s">
        <v>4</v>
      </c>
      <c r="B31" s="16"/>
      <c r="C31" s="16"/>
      <c r="D31" s="16"/>
    </row>
    <row r="32" spans="1:9" s="14" customFormat="1" x14ac:dyDescent="0.2">
      <c r="A32" s="14" t="s">
        <v>5</v>
      </c>
    </row>
  </sheetData>
  <sheetProtection algorithmName="SHA-512" hashValue="gVBNatidyl1aKtVrKWayn9Y4Og6qD4I5eEjvS6Sg8rMaUvBtnUaSP2cnfh6hg9vsOQA0Zsnp05Qup0iy/l8S1A==" saltValue="XC2e+9dBwuAZn2dZ2mx21w==" spinCount="100000" sheet="1" selectLockedCells="1"/>
  <mergeCells count="25">
    <mergeCell ref="E14:E15"/>
    <mergeCell ref="A9:A10"/>
    <mergeCell ref="B9:B10"/>
    <mergeCell ref="A14:A15"/>
    <mergeCell ref="B14:B15"/>
    <mergeCell ref="D14:D15"/>
    <mergeCell ref="A16:A17"/>
    <mergeCell ref="B16:B17"/>
    <mergeCell ref="D16:D17"/>
    <mergeCell ref="E16:E17"/>
    <mergeCell ref="A21:B21"/>
    <mergeCell ref="C21:I21"/>
    <mergeCell ref="A28:B28"/>
    <mergeCell ref="D28:I28"/>
    <mergeCell ref="A22:B22"/>
    <mergeCell ref="C22:I22"/>
    <mergeCell ref="A23:B23"/>
    <mergeCell ref="C23:I23"/>
    <mergeCell ref="A24:B24"/>
    <mergeCell ref="C24:I24"/>
    <mergeCell ref="A25:B26"/>
    <mergeCell ref="D25:I25"/>
    <mergeCell ref="D26:I26"/>
    <mergeCell ref="A27:B27"/>
    <mergeCell ref="D27:I27"/>
  </mergeCells>
  <conditionalFormatting sqref="C15 C17:C18">
    <cfRule type="containsBlanks" dxfId="41" priority="13">
      <formula>LEN(TRIM(C15))=0</formula>
    </cfRule>
  </conditionalFormatting>
  <conditionalFormatting sqref="C15 C17:C18">
    <cfRule type="notContainsBlanks" dxfId="40" priority="14">
      <formula>LEN(TRIM(C15))&gt;0</formula>
    </cfRule>
  </conditionalFormatting>
  <conditionalFormatting sqref="C10">
    <cfRule type="containsBlanks" dxfId="39" priority="11">
      <formula>LEN(TRIM(C10))=0</formula>
    </cfRule>
  </conditionalFormatting>
  <conditionalFormatting sqref="C10">
    <cfRule type="notContainsBlanks" dxfId="38" priority="12">
      <formula>LEN(TRIM(C10))&gt;0</formula>
    </cfRule>
  </conditionalFormatting>
  <conditionalFormatting sqref="C25">
    <cfRule type="containsBlanks" dxfId="37" priority="9">
      <formula>LEN(TRIM(C25))=0</formula>
    </cfRule>
  </conditionalFormatting>
  <conditionalFormatting sqref="C25">
    <cfRule type="notContainsBlanks" dxfId="36" priority="10">
      <formula>LEN(TRIM(C25))&gt;0</formula>
    </cfRule>
  </conditionalFormatting>
  <conditionalFormatting sqref="C26">
    <cfRule type="containsBlanks" dxfId="35" priority="7">
      <formula>LEN(TRIM(C26))=0</formula>
    </cfRule>
  </conditionalFormatting>
  <conditionalFormatting sqref="C26">
    <cfRule type="notContainsBlanks" dxfId="34" priority="8">
      <formula>LEN(TRIM(C26))&gt;0</formula>
    </cfRule>
  </conditionalFormatting>
  <conditionalFormatting sqref="C27">
    <cfRule type="containsBlanks" dxfId="33" priority="5">
      <formula>LEN(TRIM(C27))=0</formula>
    </cfRule>
  </conditionalFormatting>
  <conditionalFormatting sqref="C27">
    <cfRule type="notContainsBlanks" dxfId="32" priority="6">
      <formula>LEN(TRIM(C27))&gt;0</formula>
    </cfRule>
  </conditionalFormatting>
  <conditionalFormatting sqref="C28">
    <cfRule type="containsBlanks" dxfId="31" priority="3">
      <formula>LEN(TRIM(C28))=0</formula>
    </cfRule>
  </conditionalFormatting>
  <conditionalFormatting sqref="C28">
    <cfRule type="notContainsBlanks" dxfId="30" priority="4">
      <formula>LEN(TRIM(C28))&gt;0</formula>
    </cfRule>
  </conditionalFormatting>
  <conditionalFormatting sqref="C19">
    <cfRule type="containsBlanks" dxfId="29" priority="1">
      <formula>LEN(TRIM(C19))=0</formula>
    </cfRule>
  </conditionalFormatting>
  <conditionalFormatting sqref="C19">
    <cfRule type="notContainsBlanks" dxfId="28" priority="2">
      <formula>LEN(TRIM(C19))&gt;0</formula>
    </cfRule>
  </conditionalFormatting>
  <pageMargins left="0.7" right="0.7" top="0.75" bottom="0.75" header="0.3" footer="0.3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DC5A-F587-498E-9627-36A1816C8056}">
  <sheetPr>
    <tabColor rgb="FF002060"/>
  </sheetPr>
  <dimension ref="A1:J32"/>
  <sheetViews>
    <sheetView zoomScaleNormal="100" zoomScaleSheetLayoutView="115" workbookViewId="0">
      <selection activeCell="C10" sqref="C10"/>
    </sheetView>
  </sheetViews>
  <sheetFormatPr defaultRowHeight="12.75" x14ac:dyDescent="0.2"/>
  <cols>
    <col min="1" max="1" width="8.5703125" style="7" customWidth="1"/>
    <col min="2" max="2" width="42.85546875" style="7" customWidth="1"/>
    <col min="3" max="3" width="22.85546875" style="7" customWidth="1"/>
    <col min="4" max="4" width="17.140625" style="7" customWidth="1"/>
    <col min="5" max="5" width="22.85546875" style="7" customWidth="1"/>
    <col min="6" max="7" width="9.140625" style="7"/>
    <col min="8" max="8" width="11.28515625" style="7" customWidth="1"/>
    <col min="9" max="9" width="10.85546875" style="7" customWidth="1"/>
    <col min="10" max="16384" width="9.140625" style="7"/>
  </cols>
  <sheetData>
    <row r="1" spans="1:10" s="14" customFormat="1" x14ac:dyDescent="0.2">
      <c r="A1" s="8" t="s">
        <v>35</v>
      </c>
      <c r="B1" s="8"/>
      <c r="C1" s="13"/>
      <c r="F1" s="7"/>
      <c r="G1" s="7"/>
      <c r="H1" s="7"/>
      <c r="I1" s="7"/>
      <c r="J1" s="7"/>
    </row>
    <row r="2" spans="1:10" s="14" customFormat="1" x14ac:dyDescent="0.2">
      <c r="A2" s="8"/>
      <c r="B2" s="13"/>
      <c r="C2" s="13"/>
      <c r="F2" s="7"/>
      <c r="G2" s="7"/>
      <c r="H2" s="7"/>
      <c r="I2" s="7"/>
      <c r="J2" s="7"/>
    </row>
    <row r="3" spans="1:10" x14ac:dyDescent="0.2">
      <c r="A3" s="15" t="s">
        <v>6</v>
      </c>
    </row>
    <row r="4" spans="1:10" x14ac:dyDescent="0.2">
      <c r="A4" s="15"/>
    </row>
    <row r="5" spans="1:10" x14ac:dyDescent="0.2">
      <c r="A5" s="15" t="s">
        <v>43</v>
      </c>
    </row>
    <row r="7" spans="1:10" s="14" customFormat="1" x14ac:dyDescent="0.2">
      <c r="A7" s="1" t="s">
        <v>7</v>
      </c>
      <c r="B7" s="1" t="s">
        <v>11</v>
      </c>
      <c r="C7" s="1" t="s">
        <v>10</v>
      </c>
    </row>
    <row r="8" spans="1:10" s="14" customFormat="1" x14ac:dyDescent="0.2">
      <c r="A8" s="4">
        <v>1</v>
      </c>
      <c r="B8" s="4">
        <v>2</v>
      </c>
      <c r="C8" s="4">
        <v>3</v>
      </c>
    </row>
    <row r="9" spans="1:10" s="14" customFormat="1" ht="15" customHeight="1" x14ac:dyDescent="0.2">
      <c r="A9" s="49">
        <v>1</v>
      </c>
      <c r="B9" s="51" t="s">
        <v>8</v>
      </c>
      <c r="C9" s="12" t="s">
        <v>9</v>
      </c>
      <c r="D9" s="7"/>
      <c r="E9" s="7"/>
    </row>
    <row r="10" spans="1:10" s="14" customFormat="1" ht="15" customHeight="1" x14ac:dyDescent="0.2">
      <c r="A10" s="50"/>
      <c r="B10" s="52"/>
      <c r="C10" s="6"/>
      <c r="D10" s="7"/>
      <c r="E10" s="7"/>
    </row>
    <row r="11" spans="1:10" s="14" customFormat="1" ht="19.5" customHeight="1" x14ac:dyDescent="0.2">
      <c r="A11" s="7"/>
      <c r="B11" s="7"/>
      <c r="C11" s="7"/>
      <c r="D11" s="7"/>
      <c r="E11" s="7"/>
      <c r="F11" s="7"/>
      <c r="G11" s="7"/>
    </row>
    <row r="12" spans="1:10" s="14" customFormat="1" ht="19.5" customHeight="1" x14ac:dyDescent="0.2">
      <c r="A12" s="1" t="s">
        <v>7</v>
      </c>
      <c r="B12" s="1" t="s">
        <v>11</v>
      </c>
      <c r="C12" s="1" t="s">
        <v>19</v>
      </c>
      <c r="D12" s="2" t="s">
        <v>3</v>
      </c>
      <c r="E12" s="2" t="s">
        <v>20</v>
      </c>
      <c r="F12" s="7"/>
      <c r="G12" s="7"/>
    </row>
    <row r="13" spans="1:10" s="14" customForma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7"/>
      <c r="G13" s="7"/>
    </row>
    <row r="14" spans="1:10" s="14" customFormat="1" ht="15" customHeight="1" x14ac:dyDescent="0.2">
      <c r="A14" s="49">
        <v>1</v>
      </c>
      <c r="B14" s="51" t="s">
        <v>29</v>
      </c>
      <c r="C14" s="12" t="s">
        <v>0</v>
      </c>
      <c r="D14" s="53">
        <f t="shared" ref="D14" si="0">E14-C15</f>
        <v>0</v>
      </c>
      <c r="E14" s="53">
        <f t="shared" ref="E14" si="1">C15*1.22</f>
        <v>0</v>
      </c>
    </row>
    <row r="15" spans="1:10" s="14" customFormat="1" ht="15" customHeight="1" x14ac:dyDescent="0.2">
      <c r="A15" s="50"/>
      <c r="B15" s="52"/>
      <c r="C15" s="5"/>
      <c r="D15" s="54"/>
      <c r="E15" s="54"/>
    </row>
    <row r="16" spans="1:10" s="14" customFormat="1" ht="15" customHeight="1" x14ac:dyDescent="0.2">
      <c r="A16" s="49">
        <v>2</v>
      </c>
      <c r="B16" s="51" t="s">
        <v>31</v>
      </c>
      <c r="C16" s="12" t="s">
        <v>12</v>
      </c>
      <c r="D16" s="53">
        <f>E16-C17</f>
        <v>0</v>
      </c>
      <c r="E16" s="53">
        <f>C17*1.22</f>
        <v>0</v>
      </c>
    </row>
    <row r="17" spans="1:9" s="14" customFormat="1" ht="15" customHeight="1" x14ac:dyDescent="0.2">
      <c r="A17" s="50"/>
      <c r="B17" s="52"/>
      <c r="C17" s="5"/>
      <c r="D17" s="54"/>
      <c r="E17" s="54"/>
    </row>
    <row r="18" spans="1:9" s="14" customFormat="1" ht="15" customHeight="1" x14ac:dyDescent="0.2">
      <c r="A18" s="10">
        <v>3</v>
      </c>
      <c r="B18" s="11" t="s">
        <v>33</v>
      </c>
      <c r="C18" s="5"/>
      <c r="D18" s="3">
        <f>E18-C18</f>
        <v>0</v>
      </c>
      <c r="E18" s="3">
        <f>C18*1.22</f>
        <v>0</v>
      </c>
    </row>
    <row r="19" spans="1:9" s="14" customFormat="1" ht="30" customHeight="1" x14ac:dyDescent="0.2">
      <c r="A19" s="10">
        <v>4</v>
      </c>
      <c r="B19" s="11" t="s">
        <v>28</v>
      </c>
      <c r="C19" s="5"/>
      <c r="D19" s="3">
        <f>E19-C19</f>
        <v>0</v>
      </c>
      <c r="E19" s="3">
        <f>C19*1.22</f>
        <v>0</v>
      </c>
    </row>
    <row r="21" spans="1:9" s="14" customFormat="1" ht="12.75" customHeight="1" x14ac:dyDescent="0.2">
      <c r="A21" s="55" t="s">
        <v>13</v>
      </c>
      <c r="B21" s="55"/>
      <c r="C21" s="56" t="s">
        <v>14</v>
      </c>
      <c r="D21" s="56"/>
      <c r="E21" s="56"/>
      <c r="F21" s="56"/>
      <c r="G21" s="56"/>
      <c r="H21" s="56"/>
      <c r="I21" s="56"/>
    </row>
    <row r="22" spans="1:9" s="14" customFormat="1" ht="15" customHeight="1" x14ac:dyDescent="0.2">
      <c r="A22" s="41" t="s">
        <v>22</v>
      </c>
      <c r="B22" s="42"/>
      <c r="C22" s="40" t="s">
        <v>52</v>
      </c>
      <c r="D22" s="40"/>
      <c r="E22" s="40"/>
      <c r="F22" s="40"/>
      <c r="G22" s="40"/>
      <c r="H22" s="40"/>
      <c r="I22" s="40"/>
    </row>
    <row r="23" spans="1:9" ht="30" customHeight="1" x14ac:dyDescent="0.2">
      <c r="A23" s="37" t="s">
        <v>21</v>
      </c>
      <c r="B23" s="42"/>
      <c r="C23" s="40" t="s">
        <v>16</v>
      </c>
      <c r="D23" s="40"/>
      <c r="E23" s="40"/>
      <c r="F23" s="40"/>
      <c r="G23" s="40"/>
      <c r="H23" s="40"/>
      <c r="I23" s="40"/>
    </row>
    <row r="24" spans="1:9" ht="30" customHeight="1" x14ac:dyDescent="0.2">
      <c r="A24" s="37" t="s">
        <v>24</v>
      </c>
      <c r="B24" s="42"/>
      <c r="C24" s="40" t="s">
        <v>18</v>
      </c>
      <c r="D24" s="40"/>
      <c r="E24" s="40"/>
      <c r="F24" s="40"/>
      <c r="G24" s="40"/>
      <c r="H24" s="40"/>
      <c r="I24" s="40"/>
    </row>
    <row r="25" spans="1:9" ht="15" customHeight="1" x14ac:dyDescent="0.2">
      <c r="A25" s="43" t="s">
        <v>23</v>
      </c>
      <c r="B25" s="44"/>
      <c r="C25" s="17"/>
      <c r="D25" s="47" t="s">
        <v>17</v>
      </c>
      <c r="E25" s="48"/>
      <c r="F25" s="48"/>
      <c r="G25" s="48"/>
      <c r="H25" s="48"/>
      <c r="I25" s="48"/>
    </row>
    <row r="26" spans="1:9" ht="30" customHeight="1" x14ac:dyDescent="0.2">
      <c r="A26" s="45"/>
      <c r="B26" s="46"/>
      <c r="C26" s="9"/>
      <c r="D26" s="39" t="s">
        <v>32</v>
      </c>
      <c r="E26" s="40"/>
      <c r="F26" s="40"/>
      <c r="G26" s="40"/>
      <c r="H26" s="40"/>
      <c r="I26" s="40"/>
    </row>
    <row r="27" spans="1:9" ht="15" customHeight="1" x14ac:dyDescent="0.2">
      <c r="A27" s="37" t="s">
        <v>25</v>
      </c>
      <c r="B27" s="38"/>
      <c r="C27" s="9"/>
      <c r="D27" s="47" t="s">
        <v>27</v>
      </c>
      <c r="E27" s="48"/>
      <c r="F27" s="48"/>
      <c r="G27" s="48"/>
      <c r="H27" s="48"/>
      <c r="I27" s="48"/>
    </row>
    <row r="28" spans="1:9" ht="30" customHeight="1" x14ac:dyDescent="0.2">
      <c r="A28" s="37" t="s">
        <v>26</v>
      </c>
      <c r="B28" s="38"/>
      <c r="C28" s="9"/>
      <c r="D28" s="39" t="s">
        <v>30</v>
      </c>
      <c r="E28" s="40"/>
      <c r="F28" s="40"/>
      <c r="G28" s="40"/>
      <c r="H28" s="40"/>
      <c r="I28" s="40"/>
    </row>
    <row r="30" spans="1:9" s="14" customFormat="1" x14ac:dyDescent="0.2">
      <c r="A30" s="14" t="s">
        <v>34</v>
      </c>
    </row>
    <row r="31" spans="1:9" s="14" customFormat="1" x14ac:dyDescent="0.2">
      <c r="A31" s="16" t="s">
        <v>4</v>
      </c>
      <c r="B31" s="16"/>
      <c r="C31" s="16"/>
      <c r="D31" s="16"/>
    </row>
    <row r="32" spans="1:9" s="14" customFormat="1" x14ac:dyDescent="0.2">
      <c r="A32" s="14" t="s">
        <v>5</v>
      </c>
    </row>
  </sheetData>
  <sheetProtection algorithmName="SHA-512" hashValue="nCuxkdfdblBoTSxdWL++6eXSufEGo4COrtm9Z2hp1A19gzOz4bCUy3yfO6qLODRxYsCY7TPg7HoFqNDbquqYYg==" saltValue="b/wVkOH/3XCgvJisUxLfqw==" spinCount="100000" sheet="1" selectLockedCells="1"/>
  <mergeCells count="25">
    <mergeCell ref="E14:E15"/>
    <mergeCell ref="A9:A10"/>
    <mergeCell ref="B9:B10"/>
    <mergeCell ref="A14:A15"/>
    <mergeCell ref="B14:B15"/>
    <mergeCell ref="D14:D15"/>
    <mergeCell ref="A16:A17"/>
    <mergeCell ref="B16:B17"/>
    <mergeCell ref="D16:D17"/>
    <mergeCell ref="E16:E17"/>
    <mergeCell ref="A21:B21"/>
    <mergeCell ref="C21:I21"/>
    <mergeCell ref="A28:B28"/>
    <mergeCell ref="D28:I28"/>
    <mergeCell ref="A22:B22"/>
    <mergeCell ref="C22:I22"/>
    <mergeCell ref="A23:B23"/>
    <mergeCell ref="C23:I23"/>
    <mergeCell ref="A24:B24"/>
    <mergeCell ref="C24:I24"/>
    <mergeCell ref="A25:B26"/>
    <mergeCell ref="D25:I25"/>
    <mergeCell ref="D26:I26"/>
    <mergeCell ref="A27:B27"/>
    <mergeCell ref="D27:I27"/>
  </mergeCells>
  <conditionalFormatting sqref="C15 C17:C18">
    <cfRule type="containsBlanks" dxfId="27" priority="13">
      <formula>LEN(TRIM(C15))=0</formula>
    </cfRule>
  </conditionalFormatting>
  <conditionalFormatting sqref="C15 C17:C18">
    <cfRule type="notContainsBlanks" dxfId="26" priority="14">
      <formula>LEN(TRIM(C15))&gt;0</formula>
    </cfRule>
  </conditionalFormatting>
  <conditionalFormatting sqref="C10">
    <cfRule type="containsBlanks" dxfId="25" priority="11">
      <formula>LEN(TRIM(C10))=0</formula>
    </cfRule>
  </conditionalFormatting>
  <conditionalFormatting sqref="C10">
    <cfRule type="notContainsBlanks" dxfId="24" priority="12">
      <formula>LEN(TRIM(C10))&gt;0</formula>
    </cfRule>
  </conditionalFormatting>
  <conditionalFormatting sqref="C25">
    <cfRule type="containsBlanks" dxfId="23" priority="9">
      <formula>LEN(TRIM(C25))=0</formula>
    </cfRule>
  </conditionalFormatting>
  <conditionalFormatting sqref="C25">
    <cfRule type="notContainsBlanks" dxfId="22" priority="10">
      <formula>LEN(TRIM(C25))&gt;0</formula>
    </cfRule>
  </conditionalFormatting>
  <conditionalFormatting sqref="C26">
    <cfRule type="containsBlanks" dxfId="21" priority="7">
      <formula>LEN(TRIM(C26))=0</formula>
    </cfRule>
  </conditionalFormatting>
  <conditionalFormatting sqref="C26">
    <cfRule type="notContainsBlanks" dxfId="20" priority="8">
      <formula>LEN(TRIM(C26))&gt;0</formula>
    </cfRule>
  </conditionalFormatting>
  <conditionalFormatting sqref="C27">
    <cfRule type="containsBlanks" dxfId="19" priority="5">
      <formula>LEN(TRIM(C27))=0</formula>
    </cfRule>
  </conditionalFormatting>
  <conditionalFormatting sqref="C27">
    <cfRule type="notContainsBlanks" dxfId="18" priority="6">
      <formula>LEN(TRIM(C27))&gt;0</formula>
    </cfRule>
  </conditionalFormatting>
  <conditionalFormatting sqref="C28">
    <cfRule type="containsBlanks" dxfId="17" priority="3">
      <formula>LEN(TRIM(C28))=0</formula>
    </cfRule>
  </conditionalFormatting>
  <conditionalFormatting sqref="C28">
    <cfRule type="notContainsBlanks" dxfId="16" priority="4">
      <formula>LEN(TRIM(C28))&gt;0</formula>
    </cfRule>
  </conditionalFormatting>
  <conditionalFormatting sqref="C19">
    <cfRule type="containsBlanks" dxfId="15" priority="1">
      <formula>LEN(TRIM(C19))=0</formula>
    </cfRule>
  </conditionalFormatting>
  <conditionalFormatting sqref="C19">
    <cfRule type="notContainsBlanks" dxfId="14" priority="2">
      <formula>LEN(TRIM(C19))&gt;0</formula>
    </cfRule>
  </conditionalFormatting>
  <pageMargins left="0.7" right="0.7" top="0.75" bottom="0.75" header="0.3" footer="0.3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EF93D-AC86-4BA9-A6BD-89872FAEE12A}">
  <sheetPr>
    <tabColor rgb="FF002060"/>
  </sheetPr>
  <dimension ref="A1:J32"/>
  <sheetViews>
    <sheetView zoomScaleNormal="100" zoomScaleSheetLayoutView="115" workbookViewId="0">
      <selection activeCell="C10" sqref="C10"/>
    </sheetView>
  </sheetViews>
  <sheetFormatPr defaultRowHeight="12.75" x14ac:dyDescent="0.2"/>
  <cols>
    <col min="1" max="1" width="8.5703125" style="7" customWidth="1"/>
    <col min="2" max="2" width="42.85546875" style="7" customWidth="1"/>
    <col min="3" max="3" width="22.85546875" style="7" customWidth="1"/>
    <col min="4" max="4" width="17.140625" style="7" customWidth="1"/>
    <col min="5" max="5" width="22.85546875" style="7" customWidth="1"/>
    <col min="6" max="7" width="9.140625" style="7"/>
    <col min="8" max="8" width="11.28515625" style="7" customWidth="1"/>
    <col min="9" max="9" width="10.85546875" style="7" customWidth="1"/>
    <col min="10" max="16384" width="9.140625" style="7"/>
  </cols>
  <sheetData>
    <row r="1" spans="1:10" s="14" customFormat="1" x14ac:dyDescent="0.2">
      <c r="A1" s="8" t="s">
        <v>35</v>
      </c>
      <c r="B1" s="8"/>
      <c r="C1" s="13"/>
      <c r="F1" s="7"/>
      <c r="G1" s="7"/>
      <c r="H1" s="7"/>
      <c r="I1" s="7"/>
      <c r="J1" s="7"/>
    </row>
    <row r="2" spans="1:10" s="14" customFormat="1" x14ac:dyDescent="0.2">
      <c r="A2" s="8"/>
      <c r="B2" s="13"/>
      <c r="C2" s="13"/>
      <c r="F2" s="7"/>
      <c r="G2" s="7"/>
      <c r="H2" s="7"/>
      <c r="I2" s="7"/>
      <c r="J2" s="7"/>
    </row>
    <row r="3" spans="1:10" x14ac:dyDescent="0.2">
      <c r="A3" s="15" t="s">
        <v>6</v>
      </c>
    </row>
    <row r="4" spans="1:10" x14ac:dyDescent="0.2">
      <c r="A4" s="15"/>
    </row>
    <row r="5" spans="1:10" x14ac:dyDescent="0.2">
      <c r="A5" s="15" t="s">
        <v>44</v>
      </c>
    </row>
    <row r="7" spans="1:10" s="14" customFormat="1" x14ac:dyDescent="0.2">
      <c r="A7" s="1" t="s">
        <v>7</v>
      </c>
      <c r="B7" s="1" t="s">
        <v>11</v>
      </c>
      <c r="C7" s="1" t="s">
        <v>10</v>
      </c>
    </row>
    <row r="8" spans="1:10" s="14" customFormat="1" x14ac:dyDescent="0.2">
      <c r="A8" s="4">
        <v>1</v>
      </c>
      <c r="B8" s="4">
        <v>2</v>
      </c>
      <c r="C8" s="4">
        <v>3</v>
      </c>
    </row>
    <row r="9" spans="1:10" s="14" customFormat="1" ht="15" customHeight="1" x14ac:dyDescent="0.2">
      <c r="A9" s="49">
        <v>1</v>
      </c>
      <c r="B9" s="51" t="s">
        <v>8</v>
      </c>
      <c r="C9" s="12" t="s">
        <v>9</v>
      </c>
      <c r="D9" s="7"/>
      <c r="E9" s="7"/>
    </row>
    <row r="10" spans="1:10" s="14" customFormat="1" ht="15" customHeight="1" x14ac:dyDescent="0.2">
      <c r="A10" s="50"/>
      <c r="B10" s="52"/>
      <c r="C10" s="6"/>
      <c r="D10" s="7"/>
      <c r="E10" s="7"/>
    </row>
    <row r="11" spans="1:10" s="14" customFormat="1" ht="19.5" customHeight="1" x14ac:dyDescent="0.2">
      <c r="A11" s="7"/>
      <c r="B11" s="7"/>
      <c r="C11" s="7"/>
      <c r="D11" s="7"/>
      <c r="E11" s="7"/>
      <c r="F11" s="7"/>
      <c r="G11" s="7"/>
    </row>
    <row r="12" spans="1:10" s="14" customFormat="1" ht="19.5" customHeight="1" x14ac:dyDescent="0.2">
      <c r="A12" s="1" t="s">
        <v>7</v>
      </c>
      <c r="B12" s="1" t="s">
        <v>11</v>
      </c>
      <c r="C12" s="1" t="s">
        <v>19</v>
      </c>
      <c r="D12" s="2" t="s">
        <v>3</v>
      </c>
      <c r="E12" s="2" t="s">
        <v>20</v>
      </c>
      <c r="F12" s="7"/>
      <c r="G12" s="7"/>
    </row>
    <row r="13" spans="1:10" s="14" customForma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7"/>
      <c r="G13" s="7"/>
    </row>
    <row r="14" spans="1:10" s="14" customFormat="1" ht="15" customHeight="1" x14ac:dyDescent="0.2">
      <c r="A14" s="49">
        <v>1</v>
      </c>
      <c r="B14" s="51" t="s">
        <v>29</v>
      </c>
      <c r="C14" s="12" t="s">
        <v>0</v>
      </c>
      <c r="D14" s="53">
        <f t="shared" ref="D14" si="0">E14-C15</f>
        <v>0</v>
      </c>
      <c r="E14" s="53">
        <f t="shared" ref="E14" si="1">C15*1.22</f>
        <v>0</v>
      </c>
    </row>
    <row r="15" spans="1:10" s="14" customFormat="1" ht="15" customHeight="1" x14ac:dyDescent="0.2">
      <c r="A15" s="50"/>
      <c r="B15" s="52"/>
      <c r="C15" s="5"/>
      <c r="D15" s="54"/>
      <c r="E15" s="54"/>
    </row>
    <row r="16" spans="1:10" s="14" customFormat="1" ht="15" customHeight="1" x14ac:dyDescent="0.2">
      <c r="A16" s="49">
        <v>2</v>
      </c>
      <c r="B16" s="51" t="s">
        <v>31</v>
      </c>
      <c r="C16" s="12" t="s">
        <v>12</v>
      </c>
      <c r="D16" s="53">
        <f>E16-C17</f>
        <v>0</v>
      </c>
      <c r="E16" s="53">
        <f>C17*1.22</f>
        <v>0</v>
      </c>
    </row>
    <row r="17" spans="1:9" s="14" customFormat="1" ht="15" customHeight="1" x14ac:dyDescent="0.2">
      <c r="A17" s="50"/>
      <c r="B17" s="52"/>
      <c r="C17" s="5"/>
      <c r="D17" s="54"/>
      <c r="E17" s="54"/>
    </row>
    <row r="18" spans="1:9" s="14" customFormat="1" ht="15" customHeight="1" x14ac:dyDescent="0.2">
      <c r="A18" s="10">
        <v>3</v>
      </c>
      <c r="B18" s="11" t="s">
        <v>33</v>
      </c>
      <c r="C18" s="5"/>
      <c r="D18" s="3">
        <f>E18-C18</f>
        <v>0</v>
      </c>
      <c r="E18" s="3">
        <f>C18*1.22</f>
        <v>0</v>
      </c>
    </row>
    <row r="19" spans="1:9" s="14" customFormat="1" ht="30" customHeight="1" x14ac:dyDescent="0.2">
      <c r="A19" s="10">
        <v>4</v>
      </c>
      <c r="B19" s="11" t="s">
        <v>28</v>
      </c>
      <c r="C19" s="5"/>
      <c r="D19" s="3">
        <f>E19-C19</f>
        <v>0</v>
      </c>
      <c r="E19" s="3">
        <f>C19*1.22</f>
        <v>0</v>
      </c>
    </row>
    <row r="21" spans="1:9" s="14" customFormat="1" ht="12.75" customHeight="1" x14ac:dyDescent="0.2">
      <c r="A21" s="55" t="s">
        <v>13</v>
      </c>
      <c r="B21" s="55"/>
      <c r="C21" s="56" t="s">
        <v>14</v>
      </c>
      <c r="D21" s="56"/>
      <c r="E21" s="56"/>
      <c r="F21" s="56"/>
      <c r="G21" s="56"/>
      <c r="H21" s="56"/>
      <c r="I21" s="56"/>
    </row>
    <row r="22" spans="1:9" s="14" customFormat="1" ht="15" customHeight="1" x14ac:dyDescent="0.2">
      <c r="A22" s="41" t="s">
        <v>22</v>
      </c>
      <c r="B22" s="42"/>
      <c r="C22" s="40" t="s">
        <v>52</v>
      </c>
      <c r="D22" s="40"/>
      <c r="E22" s="40"/>
      <c r="F22" s="40"/>
      <c r="G22" s="40"/>
      <c r="H22" s="40"/>
      <c r="I22" s="40"/>
    </row>
    <row r="23" spans="1:9" ht="30" customHeight="1" x14ac:dyDescent="0.2">
      <c r="A23" s="37" t="s">
        <v>21</v>
      </c>
      <c r="B23" s="42"/>
      <c r="C23" s="40" t="s">
        <v>16</v>
      </c>
      <c r="D23" s="40"/>
      <c r="E23" s="40"/>
      <c r="F23" s="40"/>
      <c r="G23" s="40"/>
      <c r="H23" s="40"/>
      <c r="I23" s="40"/>
    </row>
    <row r="24" spans="1:9" ht="30" customHeight="1" x14ac:dyDescent="0.2">
      <c r="A24" s="37" t="s">
        <v>24</v>
      </c>
      <c r="B24" s="42"/>
      <c r="C24" s="40" t="s">
        <v>18</v>
      </c>
      <c r="D24" s="40"/>
      <c r="E24" s="40"/>
      <c r="F24" s="40"/>
      <c r="G24" s="40"/>
      <c r="H24" s="40"/>
      <c r="I24" s="40"/>
    </row>
    <row r="25" spans="1:9" ht="15" customHeight="1" x14ac:dyDescent="0.2">
      <c r="A25" s="43" t="s">
        <v>23</v>
      </c>
      <c r="B25" s="44"/>
      <c r="C25" s="17"/>
      <c r="D25" s="47" t="s">
        <v>17</v>
      </c>
      <c r="E25" s="48"/>
      <c r="F25" s="48"/>
      <c r="G25" s="48"/>
      <c r="H25" s="48"/>
      <c r="I25" s="48"/>
    </row>
    <row r="26" spans="1:9" ht="30" customHeight="1" x14ac:dyDescent="0.2">
      <c r="A26" s="45"/>
      <c r="B26" s="46"/>
      <c r="C26" s="9"/>
      <c r="D26" s="39" t="s">
        <v>32</v>
      </c>
      <c r="E26" s="40"/>
      <c r="F26" s="40"/>
      <c r="G26" s="40"/>
      <c r="H26" s="40"/>
      <c r="I26" s="40"/>
    </row>
    <row r="27" spans="1:9" ht="15" customHeight="1" x14ac:dyDescent="0.2">
      <c r="A27" s="37" t="s">
        <v>25</v>
      </c>
      <c r="B27" s="38"/>
      <c r="C27" s="9"/>
      <c r="D27" s="47" t="s">
        <v>27</v>
      </c>
      <c r="E27" s="48"/>
      <c r="F27" s="48"/>
      <c r="G27" s="48"/>
      <c r="H27" s="48"/>
      <c r="I27" s="48"/>
    </row>
    <row r="28" spans="1:9" ht="30" customHeight="1" x14ac:dyDescent="0.2">
      <c r="A28" s="37" t="s">
        <v>26</v>
      </c>
      <c r="B28" s="38"/>
      <c r="C28" s="9"/>
      <c r="D28" s="39" t="s">
        <v>30</v>
      </c>
      <c r="E28" s="40"/>
      <c r="F28" s="40"/>
      <c r="G28" s="40"/>
      <c r="H28" s="40"/>
      <c r="I28" s="40"/>
    </row>
    <row r="30" spans="1:9" s="14" customFormat="1" x14ac:dyDescent="0.2">
      <c r="A30" s="14" t="s">
        <v>34</v>
      </c>
    </row>
    <row r="31" spans="1:9" s="14" customFormat="1" x14ac:dyDescent="0.2">
      <c r="A31" s="16" t="s">
        <v>4</v>
      </c>
      <c r="B31" s="16"/>
      <c r="C31" s="16"/>
      <c r="D31" s="16"/>
    </row>
    <row r="32" spans="1:9" s="14" customFormat="1" x14ac:dyDescent="0.2">
      <c r="A32" s="14" t="s">
        <v>5</v>
      </c>
    </row>
  </sheetData>
  <sheetProtection algorithmName="SHA-512" hashValue="KE9SSLQwIaVqDrRE6W3PrI/DotspY92luWTtiAruRLhnTtCY95ZKxxm1iHGN5BG/mUg8tEYDoXG8u6Inzxe/sg==" saltValue="cDOiHGFawcQSTr0nBkvbYQ==" spinCount="100000" sheet="1" selectLockedCells="1"/>
  <mergeCells count="25">
    <mergeCell ref="A28:B28"/>
    <mergeCell ref="C21:I21"/>
    <mergeCell ref="D25:I25"/>
    <mergeCell ref="D27:I27"/>
    <mergeCell ref="A21:B21"/>
    <mergeCell ref="A22:B22"/>
    <mergeCell ref="A23:B23"/>
    <mergeCell ref="A24:B24"/>
    <mergeCell ref="A27:B27"/>
    <mergeCell ref="D28:I28"/>
    <mergeCell ref="A25:B26"/>
    <mergeCell ref="D26:I26"/>
    <mergeCell ref="C22:I22"/>
    <mergeCell ref="C23:I23"/>
    <mergeCell ref="C24:I24"/>
    <mergeCell ref="A9:A10"/>
    <mergeCell ref="B9:B10"/>
    <mergeCell ref="E14:E15"/>
    <mergeCell ref="A14:A15"/>
    <mergeCell ref="B14:B15"/>
    <mergeCell ref="D14:D15"/>
    <mergeCell ref="A16:A17"/>
    <mergeCell ref="B16:B17"/>
    <mergeCell ref="D16:D17"/>
    <mergeCell ref="E16:E17"/>
  </mergeCells>
  <phoneticPr fontId="10" type="noConversion"/>
  <conditionalFormatting sqref="C15 C17:C18">
    <cfRule type="containsBlanks" dxfId="13" priority="13">
      <formula>LEN(TRIM(C15))=0</formula>
    </cfRule>
  </conditionalFormatting>
  <conditionalFormatting sqref="C15 C17:C18">
    <cfRule type="notContainsBlanks" dxfId="12" priority="14">
      <formula>LEN(TRIM(C15))&gt;0</formula>
    </cfRule>
  </conditionalFormatting>
  <conditionalFormatting sqref="C10">
    <cfRule type="containsBlanks" dxfId="11" priority="11">
      <formula>LEN(TRIM(C10))=0</formula>
    </cfRule>
  </conditionalFormatting>
  <conditionalFormatting sqref="C10">
    <cfRule type="notContainsBlanks" dxfId="10" priority="12">
      <formula>LEN(TRIM(C10))&gt;0</formula>
    </cfRule>
  </conditionalFormatting>
  <conditionalFormatting sqref="C25">
    <cfRule type="containsBlanks" dxfId="9" priority="9">
      <formula>LEN(TRIM(C25))=0</formula>
    </cfRule>
  </conditionalFormatting>
  <conditionalFormatting sqref="C25">
    <cfRule type="notContainsBlanks" dxfId="8" priority="10">
      <formula>LEN(TRIM(C25))&gt;0</formula>
    </cfRule>
  </conditionalFormatting>
  <conditionalFormatting sqref="C26">
    <cfRule type="containsBlanks" dxfId="7" priority="7">
      <formula>LEN(TRIM(C26))=0</formula>
    </cfRule>
  </conditionalFormatting>
  <conditionalFormatting sqref="C26">
    <cfRule type="notContainsBlanks" dxfId="6" priority="8">
      <formula>LEN(TRIM(C26))&gt;0</formula>
    </cfRule>
  </conditionalFormatting>
  <conditionalFormatting sqref="C27">
    <cfRule type="containsBlanks" dxfId="5" priority="5">
      <formula>LEN(TRIM(C27))=0</formula>
    </cfRule>
  </conditionalFormatting>
  <conditionalFormatting sqref="C27">
    <cfRule type="notContainsBlanks" dxfId="4" priority="6">
      <formula>LEN(TRIM(C27))&gt;0</formula>
    </cfRule>
  </conditionalFormatting>
  <conditionalFormatting sqref="C28">
    <cfRule type="containsBlanks" dxfId="3" priority="3">
      <formula>LEN(TRIM(C28))=0</formula>
    </cfRule>
  </conditionalFormatting>
  <conditionalFormatting sqref="C28">
    <cfRule type="notContainsBlanks" dxfId="2" priority="4">
      <formula>LEN(TRIM(C28))&gt;0</formula>
    </cfRule>
  </conditionalFormatting>
  <conditionalFormatting sqref="C19">
    <cfRule type="containsBlanks" dxfId="1" priority="1">
      <formula>LEN(TRIM(C19))=0</formula>
    </cfRule>
  </conditionalFormatting>
  <conditionalFormatting sqref="C19">
    <cfRule type="notContainsBlanks" dxfId="0" priority="2">
      <formula>LEN(TRIM(C19))&gt;0</formula>
    </cfRule>
  </conditionalFormatting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PREDRAČUN - POVZETEK</vt:lpstr>
      <vt:lpstr>SKLOP 1 - LJ</vt:lpstr>
      <vt:lpstr>SKLOP 2 - MB</vt:lpstr>
      <vt:lpstr>SKLOP 3 - NM</vt:lpstr>
      <vt:lpstr>SKLOP 4 - KR</vt:lpstr>
      <vt:lpstr>SKLOP 5 - PO</vt:lpstr>
      <vt:lpstr>'PREDRAČUN - POVZETEK'!Print_Area</vt:lpstr>
      <vt:lpstr>'SKLOP 1 - LJ'!Print_Area</vt:lpstr>
      <vt:lpstr>'SKLOP 2 - MB'!Print_Area</vt:lpstr>
      <vt:lpstr>'SKLOP 3 - NM'!Print_Area</vt:lpstr>
      <vt:lpstr>'SKLOP 4 - KR'!Print_Area</vt:lpstr>
      <vt:lpstr>'SKLOP 5 - 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GDJ150</dc:title>
  <dc:creator>damirr</dc:creator>
  <cp:lastModifiedBy>KREŽE Urban</cp:lastModifiedBy>
  <dcterms:created xsi:type="dcterms:W3CDTF">2018-12-06T14:32:47Z</dcterms:created>
  <dcterms:modified xsi:type="dcterms:W3CDTF">2025-01-22T06:34:32Z</dcterms:modified>
</cp:coreProperties>
</file>