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4_Gradbeni_nadzor_DC_PONOVITEV\02_RD_objava_ponovitev\"/>
    </mc:Choice>
  </mc:AlternateContent>
  <xr:revisionPtr revIDLastSave="0" documentId="13_ncr:1_{0A38AA9F-2FCB-416F-A9EC-D30CE93C9AA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Gradbeni nadzor_DC_MB" sheetId="5" r:id="rId1"/>
    <sheet name="List1" sheetId="6" r:id="rId2"/>
  </sheets>
  <definedNames>
    <definedName name="_xlnm.Print_Area" localSheetId="0">'Gradbeni nadzor_DC_MB'!$B$1:$H$51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5" l="1"/>
  <c r="H26" i="5" s="1"/>
  <c r="H27" i="5"/>
  <c r="H25" i="5" l="1"/>
  <c r="H28" i="5" l="1"/>
</calcChain>
</file>

<file path=xl/sharedStrings.xml><?xml version="1.0" encoding="utf-8"?>
<sst xmlns="http://schemas.openxmlformats.org/spreadsheetml/2006/main" count="57" uniqueCount="48">
  <si>
    <t>Izpolnite vsa bela polja</t>
  </si>
  <si>
    <t>Naročnik</t>
  </si>
  <si>
    <t>Arnes</t>
  </si>
  <si>
    <t>Javno naročilo</t>
  </si>
  <si>
    <t>Oznaka javnega naročila</t>
  </si>
  <si>
    <t>Predmet javnega naročila</t>
  </si>
  <si>
    <t>Naziv</t>
  </si>
  <si>
    <t>Sedež</t>
  </si>
  <si>
    <t>Matična številka</t>
  </si>
  <si>
    <t>Stopnja DDV</t>
  </si>
  <si>
    <t>PONUDBA - PREDRAČUN</t>
  </si>
  <si>
    <t>Podpisnik</t>
  </si>
  <si>
    <t>Izvedbo projektov v okviru Načrta za okrevanje in odpornost - razvojno področje: Digitalna preobrazba: Digitalna preobrazba javnega sektorja in javne uprave:  Digitalizacija izobraževanja, znanosti in športa - sofinancirata Republika Slovenija, Ministrstvo za visoko šolstvo, znanost in inovacije, in Evropska unija – NextGenerationEU.</t>
  </si>
  <si>
    <t>Številka postavke</t>
  </si>
  <si>
    <t>Tehnološki park 19</t>
  </si>
  <si>
    <t>1001 Ljubljana</t>
  </si>
  <si>
    <t>Ponudbena cena v EUR na kos z DDV</t>
  </si>
  <si>
    <t>OPIS POSTAVKE</t>
  </si>
  <si>
    <t>SKUPAJ z DDV v EUR (za merilo):</t>
  </si>
  <si>
    <t>Ime in priimek zakonitega zastopnika ter podpis (lastnoročni ali digitalni)</t>
  </si>
  <si>
    <t>Kraj in datum podpisa, žig. 
V primeru elektronskega podpisa žig ni potreben.</t>
  </si>
  <si>
    <t>Ponudnik / Poslovodeči partner</t>
  </si>
  <si>
    <t>PONUDBENA CENA</t>
  </si>
  <si>
    <t>Predmet javnega naročanja so storitve gradbenega nadzora nad gradnjo podatkovnega centra Arnes v Mariboru skladno s predpisi s področja gradbeništva</t>
  </si>
  <si>
    <t>utež</t>
  </si>
  <si>
    <t>enota</t>
  </si>
  <si>
    <t>komplet</t>
  </si>
  <si>
    <r>
      <t>I</t>
    </r>
    <r>
      <rPr>
        <b/>
        <sz val="12"/>
        <color theme="1"/>
        <rFont val="Calibri Light"/>
        <family val="2"/>
        <scheme val="major"/>
      </rPr>
      <t>zvajanje storitev nadzora za čas gradnje za odsek 1 (faza 1)</t>
    </r>
    <r>
      <rPr>
        <sz val="12"/>
        <color theme="1"/>
        <rFont val="Calibri Light"/>
        <family val="2"/>
        <scheme val="major"/>
      </rPr>
      <t xml:space="preserve"> (do izdaje Potrdila o prevzemu oziroma do dokončanja vseh pogodbenih del, v kolikor vsa pogodbena dela izvajalca ne bodo končana do izdaje Potrdila o prevzemu))</t>
    </r>
  </si>
  <si>
    <r>
      <rPr>
        <b/>
        <sz val="12"/>
        <color theme="1"/>
        <rFont val="Calibri Light"/>
        <family val="2"/>
        <scheme val="major"/>
      </rPr>
      <t xml:space="preserve">Izvajanje storitev nadzora za čas gradnje za odsek 2 (faza 2) </t>
    </r>
    <r>
      <rPr>
        <sz val="12"/>
        <color theme="1"/>
        <rFont val="Calibri Light"/>
        <family val="2"/>
        <scheme val="major"/>
      </rPr>
      <t>(do izdaje Potrdila o prevzemu oziroma do dokončanja vseh pogodbenih del, v kolikor vsa pogodbena dela izvajalca ne bodo končana do izdaje Potrdila o prevzemu)</t>
    </r>
  </si>
  <si>
    <r>
      <rPr>
        <b/>
        <sz val="12"/>
        <color theme="1"/>
        <rFont val="Calibri Light"/>
        <family val="2"/>
        <scheme val="major"/>
      </rPr>
      <t xml:space="preserve">Izvajanje storitev nadzora nad odpravo napak </t>
    </r>
    <r>
      <rPr>
        <sz val="12"/>
        <color theme="1"/>
        <rFont val="Calibri Light"/>
        <family val="2"/>
        <scheme val="major"/>
      </rPr>
      <t>(v splošnem garancijskem roku 2 leti od izdaje Potrdila o prevzemu, v ocenjenem obsegu 100 ur)</t>
    </r>
  </si>
  <si>
    <t>dodatna referenca 1</t>
  </si>
  <si>
    <t>NADZORNI INŽENIR NAD DELI S PODROČJA STROJNIŠTVA</t>
  </si>
  <si>
    <t>NADZORNI INŽENIR NAD DELI S PODROČJA ELEKTROTEHNIKE</t>
  </si>
  <si>
    <t xml:space="preserve">DODATNE REFERENCE KADROV </t>
  </si>
  <si>
    <t>VODJA NADZORA</t>
  </si>
  <si>
    <t xml:space="preserve"> </t>
  </si>
  <si>
    <t>DA</t>
  </si>
  <si>
    <t>NE</t>
  </si>
  <si>
    <t>Nominiran kader izkazuje dodatno referenco (DA/NE)</t>
  </si>
  <si>
    <t>Ponudbena cena v EUR na enoto brez DDV</t>
  </si>
  <si>
    <t>ura</t>
  </si>
  <si>
    <r>
      <t xml:space="preserve">dodatna referenca 1
</t>
    </r>
    <r>
      <rPr>
        <b/>
        <i/>
        <sz val="12"/>
        <color theme="1"/>
        <rFont val="Calibri Light"/>
        <family val="2"/>
        <scheme val="major"/>
      </rPr>
      <t>Dela na objektu nad katerim se je izvajal nadzor so vključevala:</t>
    </r>
  </si>
  <si>
    <r>
      <t xml:space="preserve">dodatna referenca 2
</t>
    </r>
    <r>
      <rPr>
        <b/>
        <i/>
        <sz val="12"/>
        <color theme="1"/>
        <rFont val="Calibri Light"/>
        <family val="2"/>
        <scheme val="major"/>
      </rPr>
      <t>Dela na objektu nad katerim se je izvajal nadzor so vključevala:</t>
    </r>
  </si>
  <si>
    <t>Gradbeni nadzor pri izgradnji podatkovnega centra Arnes v Mariboru - ponovitev</t>
  </si>
  <si>
    <t>a.) vzpostavitev nove/prenova/razširitev trafo postaje na katero se priključuje objekt ali energetski priklop objekta z bruto priključno močjo vsaj 200 kVA;</t>
  </si>
  <si>
    <t xml:space="preserve">b.) montažo in priklope UPS naprav skupne moči vsaj 50 kVA; </t>
  </si>
  <si>
    <t>c.) montažo sončne fotovoltaike nazivne moči najmanj 100 kW</t>
  </si>
  <si>
    <t>c.)  sončne fotovoltaike nazivne moči najmanj 100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</si>
</sst>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theme="1"/>
      <name val="Calibri"/>
      <family val="2"/>
      <charset val="1"/>
      <scheme val="minor"/>
    </font>
    <font>
      <i/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i/>
      <sz val="12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Protection="1"/>
    <xf numFmtId="0" fontId="3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indent="2"/>
    </xf>
    <xf numFmtId="0" fontId="6" fillId="0" borderId="0" xfId="0" applyFont="1" applyProtection="1"/>
    <xf numFmtId="0" fontId="2" fillId="0" borderId="0" xfId="0" applyFont="1" applyAlignment="1" applyProtection="1">
      <alignment horizontal="right"/>
    </xf>
    <xf numFmtId="9" fontId="2" fillId="0" borderId="0" xfId="0" applyNumberFormat="1" applyFont="1" applyProtection="1"/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27" xfId="0" applyFont="1" applyFill="1" applyBorder="1" applyAlignment="1" applyProtection="1">
      <alignment horizontal="center" vertical="center" wrapText="1"/>
    </xf>
    <xf numFmtId="0" fontId="2" fillId="3" borderId="28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2" fillId="6" borderId="39" xfId="1" applyFont="1" applyFill="1" applyBorder="1" applyAlignment="1" applyProtection="1">
      <alignment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4" fontId="2" fillId="0" borderId="27" xfId="1" applyFont="1" applyFill="1" applyBorder="1" applyAlignment="1" applyProtection="1">
      <alignment horizontal="center" vertical="center" wrapText="1"/>
      <protection locked="0"/>
    </xf>
    <xf numFmtId="44" fontId="3" fillId="4" borderId="28" xfId="1" applyFont="1" applyFill="1" applyBorder="1" applyAlignment="1" applyProtection="1">
      <alignment horizontal="center" vertical="center" wrapText="1"/>
    </xf>
    <xf numFmtId="44" fontId="2" fillId="0" borderId="27" xfId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44" fontId="2" fillId="2" borderId="27" xfId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Protection="1"/>
    <xf numFmtId="0" fontId="1" fillId="2" borderId="0" xfId="0" applyFont="1" applyFill="1" applyBorder="1" applyProtection="1"/>
    <xf numFmtId="0" fontId="2" fillId="2" borderId="27" xfId="1" applyNumberFormat="1" applyFont="1" applyFill="1" applyBorder="1" applyAlignment="1" applyProtection="1">
      <alignment horizontal="center" vertical="center"/>
    </xf>
    <xf numFmtId="44" fontId="2" fillId="2" borderId="27" xfId="1" applyFont="1" applyFill="1" applyBorder="1" applyAlignment="1" applyProtection="1">
      <alignment horizontal="center" vertical="center"/>
    </xf>
    <xf numFmtId="0" fontId="2" fillId="2" borderId="35" xfId="1" applyNumberFormat="1" applyFont="1" applyFill="1" applyBorder="1" applyAlignment="1" applyProtection="1">
      <alignment horizontal="center" vertical="center" wrapText="1"/>
    </xf>
    <xf numFmtId="0" fontId="2" fillId="2" borderId="27" xfId="1" applyNumberFormat="1" applyFont="1" applyFill="1" applyBorder="1" applyAlignment="1" applyProtection="1">
      <alignment horizontal="center" vertical="center" wrapText="1"/>
    </xf>
    <xf numFmtId="0" fontId="2" fillId="3" borderId="43" xfId="0" applyFont="1" applyFill="1" applyBorder="1" applyAlignment="1" applyProtection="1">
      <alignment vertical="center"/>
    </xf>
    <xf numFmtId="0" fontId="3" fillId="3" borderId="43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vertical="top"/>
    </xf>
    <xf numFmtId="0" fontId="3" fillId="3" borderId="30" xfId="0" applyFont="1" applyFill="1" applyBorder="1" applyAlignment="1" applyProtection="1"/>
    <xf numFmtId="0" fontId="3" fillId="3" borderId="31" xfId="0" applyFont="1" applyFill="1" applyBorder="1" applyAlignment="1" applyProtection="1"/>
    <xf numFmtId="0" fontId="3" fillId="0" borderId="43" xfId="0" applyFont="1" applyBorder="1" applyProtection="1">
      <protection locked="0"/>
    </xf>
    <xf numFmtId="0" fontId="3" fillId="0" borderId="47" xfId="0" applyFont="1" applyBorder="1" applyProtection="1">
      <protection locked="0"/>
    </xf>
    <xf numFmtId="0" fontId="3" fillId="2" borderId="37" xfId="0" applyFont="1" applyFill="1" applyBorder="1" applyProtection="1"/>
    <xf numFmtId="0" fontId="3" fillId="2" borderId="38" xfId="0" applyFont="1" applyFill="1" applyBorder="1" applyProtection="1"/>
    <xf numFmtId="0" fontId="2" fillId="2" borderId="45" xfId="0" applyFont="1" applyFill="1" applyBorder="1" applyAlignment="1" applyProtection="1"/>
    <xf numFmtId="0" fontId="2" fillId="2" borderId="44" xfId="0" applyFont="1" applyFill="1" applyBorder="1" applyAlignment="1" applyProtection="1"/>
    <xf numFmtId="0" fontId="2" fillId="2" borderId="46" xfId="0" applyFont="1" applyFill="1" applyBorder="1" applyAlignment="1" applyProtection="1"/>
    <xf numFmtId="0" fontId="3" fillId="2" borderId="34" xfId="0" applyFont="1" applyFill="1" applyBorder="1" applyAlignment="1" applyProtection="1">
      <alignment horizontal="left" vertical="center" wrapText="1"/>
    </xf>
    <xf numFmtId="0" fontId="3" fillId="2" borderId="35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2" borderId="45" xfId="0" applyFont="1" applyFill="1" applyBorder="1" applyAlignment="1" applyProtection="1">
      <alignment horizontal="left"/>
    </xf>
    <xf numFmtId="0" fontId="2" fillId="2" borderId="44" xfId="0" applyFont="1" applyFill="1" applyBorder="1" applyAlignment="1" applyProtection="1">
      <alignment horizontal="left"/>
    </xf>
    <xf numFmtId="0" fontId="2" fillId="2" borderId="46" xfId="0" applyFont="1" applyFill="1" applyBorder="1" applyAlignment="1" applyProtection="1">
      <alignment horizontal="left"/>
    </xf>
    <xf numFmtId="0" fontId="2" fillId="3" borderId="34" xfId="0" applyFont="1" applyFill="1" applyBorder="1" applyAlignment="1" applyProtection="1">
      <alignment horizontal="center" vertical="center" wrapText="1"/>
    </xf>
    <xf numFmtId="0" fontId="2" fillId="3" borderId="35" xfId="0" applyFont="1" applyFill="1" applyBorder="1" applyAlignment="1" applyProtection="1">
      <alignment horizontal="center" vertical="center" wrapText="1"/>
    </xf>
    <xf numFmtId="0" fontId="3" fillId="2" borderId="34" xfId="0" applyFont="1" applyFill="1" applyBorder="1" applyAlignment="1" applyProtection="1">
      <alignment horizontal="left" vertical="center" wrapText="1"/>
    </xf>
    <xf numFmtId="0" fontId="3" fillId="2" borderId="35" xfId="0" applyFont="1" applyFill="1" applyBorder="1" applyAlignment="1" applyProtection="1">
      <alignment horizontal="left" vertical="center" wrapText="1"/>
    </xf>
    <xf numFmtId="0" fontId="2" fillId="2" borderId="37" xfId="0" applyFont="1" applyFill="1" applyBorder="1" applyAlignment="1" applyProtection="1">
      <alignment horizontal="right" vertical="center" wrapText="1"/>
    </xf>
    <xf numFmtId="0" fontId="2" fillId="2" borderId="38" xfId="0" applyFont="1" applyFill="1" applyBorder="1" applyAlignment="1" applyProtection="1">
      <alignment horizontal="right" vertical="center" wrapText="1"/>
    </xf>
    <xf numFmtId="0" fontId="2" fillId="2" borderId="39" xfId="0" applyFont="1" applyFill="1" applyBorder="1" applyAlignment="1" applyProtection="1">
      <alignment horizontal="right" vertical="center" wrapText="1"/>
    </xf>
    <xf numFmtId="0" fontId="2" fillId="2" borderId="1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2" fillId="3" borderId="30" xfId="0" applyFont="1" applyFill="1" applyBorder="1" applyAlignment="1" applyProtection="1">
      <alignment horizontal="center" vertical="center"/>
    </xf>
    <xf numFmtId="0" fontId="2" fillId="3" borderId="31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33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2" fillId="3" borderId="30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center" vertical="center" wrapText="1"/>
    </xf>
    <xf numFmtId="0" fontId="2" fillId="3" borderId="31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2" fillId="3" borderId="19" xfId="0" applyFont="1" applyFill="1" applyBorder="1" applyAlignment="1" applyProtection="1">
      <alignment horizontal="left" vertical="center" wrapText="1"/>
    </xf>
    <xf numFmtId="0" fontId="2" fillId="3" borderId="20" xfId="0" applyFont="1" applyFill="1" applyBorder="1" applyAlignment="1" applyProtection="1">
      <alignment horizontal="left" vertical="center" wrapText="1"/>
    </xf>
    <xf numFmtId="0" fontId="2" fillId="3" borderId="36" xfId="0" applyFont="1" applyFill="1" applyBorder="1" applyAlignment="1" applyProtection="1">
      <alignment horizontal="left" vertical="center" wrapText="1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wrapText="1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40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41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42" xfId="0" applyFont="1" applyBorder="1" applyAlignment="1" applyProtection="1">
      <alignment horizontal="center" wrapText="1"/>
      <protection locked="0"/>
    </xf>
    <xf numFmtId="0" fontId="2" fillId="5" borderId="3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33" xfId="0" applyFont="1" applyFill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3" xfId="0" applyFont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14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/>
    </xf>
    <xf numFmtId="0" fontId="3" fillId="2" borderId="37" xfId="0" applyFont="1" applyFill="1" applyBorder="1" applyAlignment="1" applyProtection="1">
      <alignment horizontal="left"/>
    </xf>
    <xf numFmtId="0" fontId="3" fillId="2" borderId="38" xfId="0" applyFont="1" applyFill="1" applyBorder="1" applyAlignment="1" applyProtection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ADC8C"/>
      <color rgb="FFFAAA5A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171449</xdr:rowOff>
    </xdr:from>
    <xdr:to>
      <xdr:col>7</xdr:col>
      <xdr:colOff>9525</xdr:colOff>
      <xdr:row>5</xdr:row>
      <xdr:rowOff>38099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E24FF90-2F94-4C34-A168-462AAEC0763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171449"/>
          <a:ext cx="10058400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3"/>
  <sheetViews>
    <sheetView tabSelected="1" topLeftCell="A12" zoomScaleNormal="100" zoomScalePageLayoutView="110" workbookViewId="0">
      <selection activeCell="G27" sqref="G27"/>
    </sheetView>
  </sheetViews>
  <sheetFormatPr defaultColWidth="9.140625" defaultRowHeight="15" x14ac:dyDescent="0.25"/>
  <cols>
    <col min="1" max="1" width="2.42578125" style="1" customWidth="1"/>
    <col min="2" max="2" width="9.5703125" style="3" customWidth="1"/>
    <col min="3" max="3" width="67.42578125" style="1" customWidth="1"/>
    <col min="4" max="4" width="15.42578125" style="1" customWidth="1"/>
    <col min="5" max="6" width="23.5703125" style="1" customWidth="1"/>
    <col min="7" max="7" width="26.28515625" style="1" customWidth="1"/>
    <col min="8" max="8" width="23.5703125" style="1" customWidth="1"/>
    <col min="9" max="16384" width="9.140625" style="1"/>
  </cols>
  <sheetData>
    <row r="1" spans="2:9" ht="15.75" x14ac:dyDescent="0.25">
      <c r="B1" s="4"/>
      <c r="C1" s="2"/>
      <c r="D1" s="2"/>
      <c r="E1" s="2"/>
      <c r="F1" s="2"/>
      <c r="G1" s="2"/>
      <c r="H1" s="2"/>
      <c r="I1" s="2"/>
    </row>
    <row r="2" spans="2:9" ht="15.75" x14ac:dyDescent="0.25">
      <c r="B2" s="4"/>
      <c r="C2" s="2"/>
      <c r="D2" s="2"/>
      <c r="E2" s="2"/>
      <c r="F2" s="2"/>
      <c r="G2" s="2"/>
      <c r="H2" s="2"/>
      <c r="I2" s="2"/>
    </row>
    <row r="3" spans="2:9" ht="15.75" x14ac:dyDescent="0.25">
      <c r="B3" s="4"/>
      <c r="C3" s="2"/>
      <c r="D3" s="2"/>
      <c r="E3" s="2"/>
      <c r="F3" s="2"/>
      <c r="G3" s="2"/>
      <c r="H3" s="2"/>
      <c r="I3" s="2"/>
    </row>
    <row r="4" spans="2:9" ht="15.75" x14ac:dyDescent="0.25">
      <c r="B4" s="5"/>
      <c r="C4" s="2"/>
      <c r="D4" s="2"/>
      <c r="E4" s="2"/>
      <c r="F4" s="2"/>
      <c r="G4" s="2"/>
      <c r="H4" s="2"/>
      <c r="I4" s="2"/>
    </row>
    <row r="5" spans="2:9" ht="15.75" x14ac:dyDescent="0.25">
      <c r="B5" s="4"/>
      <c r="C5" s="2"/>
      <c r="D5" s="2"/>
      <c r="E5" s="2"/>
      <c r="F5" s="2"/>
      <c r="G5" s="2"/>
      <c r="H5" s="2"/>
      <c r="I5" s="2"/>
    </row>
    <row r="6" spans="2:9" ht="16.5" thickBot="1" x14ac:dyDescent="0.3">
      <c r="B6" s="4"/>
      <c r="C6" s="2"/>
      <c r="D6" s="2"/>
      <c r="E6" s="2"/>
      <c r="F6" s="2"/>
      <c r="G6" s="2"/>
      <c r="H6" s="2"/>
      <c r="I6" s="2"/>
    </row>
    <row r="7" spans="2:9" ht="19.5" customHeight="1" x14ac:dyDescent="0.25">
      <c r="B7" s="91" t="s">
        <v>3</v>
      </c>
      <c r="C7" s="92"/>
      <c r="D7" s="93"/>
      <c r="E7" s="93"/>
      <c r="F7" s="93"/>
      <c r="G7" s="93"/>
      <c r="H7" s="94"/>
      <c r="I7" s="2"/>
    </row>
    <row r="8" spans="2:9" ht="15" customHeight="1" x14ac:dyDescent="0.25">
      <c r="B8" s="95" t="s">
        <v>1</v>
      </c>
      <c r="C8" s="96"/>
      <c r="D8" s="101" t="s">
        <v>2</v>
      </c>
      <c r="E8" s="102"/>
      <c r="F8" s="102"/>
      <c r="G8" s="102"/>
      <c r="H8" s="103"/>
      <c r="I8" s="2"/>
    </row>
    <row r="9" spans="2:9" ht="15" customHeight="1" x14ac:dyDescent="0.25">
      <c r="B9" s="97"/>
      <c r="C9" s="98"/>
      <c r="D9" s="104" t="s">
        <v>14</v>
      </c>
      <c r="E9" s="105"/>
      <c r="F9" s="105"/>
      <c r="G9" s="105"/>
      <c r="H9" s="106"/>
      <c r="I9" s="2"/>
    </row>
    <row r="10" spans="2:9" ht="17.25" customHeight="1" x14ac:dyDescent="0.25">
      <c r="B10" s="99"/>
      <c r="C10" s="100"/>
      <c r="D10" s="107" t="s">
        <v>15</v>
      </c>
      <c r="E10" s="108"/>
      <c r="F10" s="108"/>
      <c r="G10" s="108"/>
      <c r="H10" s="109"/>
      <c r="I10" s="2"/>
    </row>
    <row r="11" spans="2:9" ht="35.450000000000003" customHeight="1" x14ac:dyDescent="0.25">
      <c r="B11" s="68" t="s">
        <v>4</v>
      </c>
      <c r="C11" s="69"/>
      <c r="D11" s="110" t="s">
        <v>43</v>
      </c>
      <c r="E11" s="110"/>
      <c r="F11" s="110"/>
      <c r="G11" s="110"/>
      <c r="H11" s="111"/>
      <c r="I11" s="2"/>
    </row>
    <row r="12" spans="2:9" ht="47.25" customHeight="1" thickBot="1" x14ac:dyDescent="0.3">
      <c r="B12" s="82" t="s">
        <v>5</v>
      </c>
      <c r="C12" s="83"/>
      <c r="D12" s="89" t="s">
        <v>23</v>
      </c>
      <c r="E12" s="89"/>
      <c r="F12" s="89"/>
      <c r="G12" s="89"/>
      <c r="H12" s="90"/>
      <c r="I12" s="2"/>
    </row>
    <row r="13" spans="2:9" ht="15" customHeight="1" x14ac:dyDescent="0.25">
      <c r="B13" s="52"/>
      <c r="C13" s="6"/>
      <c r="D13" s="6"/>
      <c r="E13" s="6"/>
      <c r="F13" s="6"/>
      <c r="G13" s="6"/>
      <c r="H13" s="6"/>
      <c r="I13" s="2"/>
    </row>
    <row r="14" spans="2:9" ht="20.25" customHeight="1" x14ac:dyDescent="0.25">
      <c r="B14" s="87" t="s">
        <v>10</v>
      </c>
      <c r="C14" s="88"/>
      <c r="D14" s="88"/>
      <c r="E14" s="88"/>
      <c r="F14" s="88"/>
      <c r="G14" s="88"/>
      <c r="H14" s="88"/>
      <c r="I14" s="2"/>
    </row>
    <row r="15" spans="2:9" ht="16.5" thickBot="1" x14ac:dyDescent="0.3">
      <c r="B15" s="7"/>
      <c r="C15" s="8"/>
      <c r="D15" s="2"/>
      <c r="E15" s="9" t="s">
        <v>0</v>
      </c>
      <c r="F15" s="9"/>
      <c r="G15" s="2"/>
      <c r="H15" s="2"/>
      <c r="I15" s="2"/>
    </row>
    <row r="16" spans="2:9" ht="19.5" customHeight="1" x14ac:dyDescent="0.25">
      <c r="B16" s="76" t="s">
        <v>21</v>
      </c>
      <c r="C16" s="77"/>
      <c r="D16" s="78"/>
      <c r="E16" s="78"/>
      <c r="F16" s="78"/>
      <c r="G16" s="78"/>
      <c r="H16" s="79"/>
      <c r="I16" s="2"/>
    </row>
    <row r="17" spans="2:9" ht="19.5" customHeight="1" x14ac:dyDescent="0.25">
      <c r="B17" s="68" t="s">
        <v>6</v>
      </c>
      <c r="C17" s="69"/>
      <c r="D17" s="70"/>
      <c r="E17" s="80"/>
      <c r="F17" s="80"/>
      <c r="G17" s="80"/>
      <c r="H17" s="81"/>
      <c r="I17" s="2"/>
    </row>
    <row r="18" spans="2:9" ht="19.5" customHeight="1" x14ac:dyDescent="0.25">
      <c r="B18" s="68" t="s">
        <v>7</v>
      </c>
      <c r="C18" s="69"/>
      <c r="D18" s="70"/>
      <c r="E18" s="71"/>
      <c r="F18" s="71"/>
      <c r="G18" s="71"/>
      <c r="H18" s="72"/>
      <c r="I18" s="2"/>
    </row>
    <row r="19" spans="2:9" ht="19.5" customHeight="1" thickBot="1" x14ac:dyDescent="0.3">
      <c r="B19" s="82" t="s">
        <v>8</v>
      </c>
      <c r="C19" s="83"/>
      <c r="D19" s="84"/>
      <c r="E19" s="85"/>
      <c r="F19" s="85"/>
      <c r="G19" s="85"/>
      <c r="H19" s="86"/>
      <c r="I19" s="2"/>
    </row>
    <row r="20" spans="2:9" ht="15.75" x14ac:dyDescent="0.25">
      <c r="B20" s="4"/>
      <c r="C20" s="2"/>
      <c r="D20" s="2"/>
      <c r="E20" s="2"/>
      <c r="F20" s="2"/>
      <c r="G20" s="2"/>
      <c r="H20" s="2"/>
      <c r="I20" s="2"/>
    </row>
    <row r="21" spans="2:9" ht="15.75" x14ac:dyDescent="0.25">
      <c r="B21" s="10"/>
      <c r="C21" s="10" t="s">
        <v>9</v>
      </c>
      <c r="D21" s="11">
        <v>0.22</v>
      </c>
      <c r="E21" s="2"/>
      <c r="F21" s="2"/>
      <c r="G21" s="2"/>
      <c r="H21" s="2"/>
      <c r="I21" s="2"/>
    </row>
    <row r="22" spans="2:9" ht="16.5" thickBot="1" x14ac:dyDescent="0.3">
      <c r="B22" s="7"/>
      <c r="C22" s="8"/>
      <c r="D22" s="2"/>
      <c r="E22" s="9" t="s">
        <v>0</v>
      </c>
      <c r="F22" s="9"/>
      <c r="G22" s="2"/>
      <c r="H22" s="2"/>
      <c r="I22" s="2"/>
    </row>
    <row r="23" spans="2:9" ht="19.5" customHeight="1" thickBot="1" x14ac:dyDescent="0.3">
      <c r="B23" s="73" t="s">
        <v>22</v>
      </c>
      <c r="C23" s="74"/>
      <c r="D23" s="74"/>
      <c r="E23" s="74"/>
      <c r="F23" s="74"/>
      <c r="G23" s="74"/>
      <c r="H23" s="75"/>
      <c r="I23" s="2"/>
    </row>
    <row r="24" spans="2:9" ht="58.5" customHeight="1" thickBot="1" x14ac:dyDescent="0.3">
      <c r="B24" s="12" t="s">
        <v>13</v>
      </c>
      <c r="C24" s="56" t="s">
        <v>17</v>
      </c>
      <c r="D24" s="57"/>
      <c r="E24" s="13" t="s">
        <v>24</v>
      </c>
      <c r="F24" s="13" t="s">
        <v>25</v>
      </c>
      <c r="G24" s="13" t="s">
        <v>39</v>
      </c>
      <c r="H24" s="14" t="s">
        <v>16</v>
      </c>
      <c r="I24" s="2"/>
    </row>
    <row r="25" spans="2:9" ht="70.150000000000006" customHeight="1" thickBot="1" x14ac:dyDescent="0.3">
      <c r="B25" s="17">
        <v>1</v>
      </c>
      <c r="C25" s="58" t="s">
        <v>27</v>
      </c>
      <c r="D25" s="59"/>
      <c r="E25" s="31">
        <v>1</v>
      </c>
      <c r="F25" s="32" t="s">
        <v>26</v>
      </c>
      <c r="G25" s="20"/>
      <c r="H25" s="19">
        <f>G25*E25*1.22</f>
        <v>0</v>
      </c>
      <c r="I25" s="2"/>
    </row>
    <row r="26" spans="2:9" ht="76.900000000000006" customHeight="1" thickBot="1" x14ac:dyDescent="0.3">
      <c r="B26" s="17">
        <v>2</v>
      </c>
      <c r="C26" s="50" t="s">
        <v>28</v>
      </c>
      <c r="D26" s="51"/>
      <c r="E26" s="33">
        <v>1</v>
      </c>
      <c r="F26" s="28" t="s">
        <v>26</v>
      </c>
      <c r="G26" s="28">
        <f>G25*0.05</f>
        <v>0</v>
      </c>
      <c r="H26" s="19">
        <f>G26*E26*1.22</f>
        <v>0</v>
      </c>
      <c r="I26" s="2"/>
    </row>
    <row r="27" spans="2:9" ht="33" customHeight="1" thickBot="1" x14ac:dyDescent="0.3">
      <c r="B27" s="17">
        <v>3</v>
      </c>
      <c r="C27" s="58" t="s">
        <v>29</v>
      </c>
      <c r="D27" s="59"/>
      <c r="E27" s="34">
        <v>100</v>
      </c>
      <c r="F27" s="28" t="s">
        <v>40</v>
      </c>
      <c r="G27" s="18"/>
      <c r="H27" s="19">
        <f>G27*E27*1.22</f>
        <v>0</v>
      </c>
      <c r="I27" s="2"/>
    </row>
    <row r="28" spans="2:9" s="2" customFormat="1" ht="25.5" customHeight="1" thickBot="1" x14ac:dyDescent="0.3">
      <c r="B28" s="60" t="s">
        <v>18</v>
      </c>
      <c r="C28" s="61"/>
      <c r="D28" s="61"/>
      <c r="E28" s="61"/>
      <c r="F28" s="61"/>
      <c r="G28" s="62"/>
      <c r="H28" s="16">
        <f>SUM(H25:H27)</f>
        <v>0</v>
      </c>
    </row>
    <row r="29" spans="2:9" ht="42.75" customHeight="1" thickBot="1" x14ac:dyDescent="0.3">
      <c r="B29" s="4"/>
      <c r="C29" s="37" t="s">
        <v>0</v>
      </c>
      <c r="D29" s="2"/>
      <c r="F29" s="2"/>
      <c r="G29" s="2"/>
      <c r="H29" s="2"/>
      <c r="I29" s="2"/>
    </row>
    <row r="30" spans="2:9" ht="27.6" customHeight="1" thickBot="1" x14ac:dyDescent="0.3">
      <c r="B30" s="66" t="s">
        <v>33</v>
      </c>
      <c r="C30" s="67"/>
      <c r="D30" s="35"/>
      <c r="E30" s="26"/>
      <c r="F30" s="26"/>
      <c r="G30" s="26"/>
      <c r="H30" s="26"/>
      <c r="I30" s="2"/>
    </row>
    <row r="31" spans="2:9" ht="79.5" thickBot="1" x14ac:dyDescent="0.3">
      <c r="B31" s="41" t="s">
        <v>35</v>
      </c>
      <c r="C31" s="42"/>
      <c r="D31" s="36" t="s">
        <v>38</v>
      </c>
      <c r="E31" s="38"/>
      <c r="F31" s="27"/>
      <c r="G31" s="27"/>
      <c r="H31" s="27"/>
      <c r="I31" s="2"/>
    </row>
    <row r="32" spans="2:9" ht="19.899999999999999" customHeight="1" thickBot="1" x14ac:dyDescent="0.3">
      <c r="B32" s="63" t="s">
        <v>34</v>
      </c>
      <c r="C32" s="64"/>
      <c r="D32" s="65"/>
      <c r="E32" s="24"/>
      <c r="F32" s="24"/>
      <c r="G32" s="24"/>
      <c r="H32" s="24"/>
      <c r="I32" s="2"/>
    </row>
    <row r="33" spans="2:9" ht="19.899999999999999" customHeight="1" thickBot="1" x14ac:dyDescent="0.3">
      <c r="B33" s="29" t="s">
        <v>30</v>
      </c>
      <c r="C33" s="30"/>
      <c r="D33" s="44"/>
      <c r="E33" s="39"/>
      <c r="F33" s="23"/>
      <c r="G33" s="23"/>
      <c r="H33" s="23"/>
      <c r="I33" s="2"/>
    </row>
    <row r="34" spans="2:9" ht="19.899999999999999" customHeight="1" thickBot="1" x14ac:dyDescent="0.3">
      <c r="B34" s="53" t="s">
        <v>31</v>
      </c>
      <c r="C34" s="54"/>
      <c r="D34" s="55"/>
      <c r="E34" s="24"/>
      <c r="F34" s="24"/>
      <c r="G34" s="24"/>
      <c r="H34" s="24"/>
      <c r="I34" s="2"/>
    </row>
    <row r="35" spans="2:9" ht="19.899999999999999" customHeight="1" thickBot="1" x14ac:dyDescent="0.3">
      <c r="B35" s="45" t="s">
        <v>30</v>
      </c>
      <c r="C35" s="46"/>
      <c r="D35" s="43"/>
      <c r="E35" s="39"/>
      <c r="F35" s="23"/>
      <c r="G35" s="23"/>
      <c r="H35" s="23"/>
      <c r="I35" s="2"/>
    </row>
    <row r="36" spans="2:9" ht="19.899999999999999" customHeight="1" x14ac:dyDescent="0.25">
      <c r="B36" s="47" t="s">
        <v>32</v>
      </c>
      <c r="C36" s="48"/>
      <c r="D36" s="49"/>
      <c r="E36" s="24"/>
      <c r="F36" s="24"/>
      <c r="G36" s="24"/>
      <c r="H36" s="24"/>
      <c r="I36" s="2"/>
    </row>
    <row r="37" spans="2:9" ht="34.5" customHeight="1" thickBot="1" x14ac:dyDescent="0.3">
      <c r="B37" s="112" t="s">
        <v>41</v>
      </c>
      <c r="C37" s="113"/>
      <c r="D37" s="114"/>
      <c r="E37" s="24"/>
      <c r="F37" s="24"/>
      <c r="G37" s="24"/>
      <c r="H37" s="24"/>
      <c r="I37" s="2"/>
    </row>
    <row r="38" spans="2:9" ht="33" customHeight="1" thickBot="1" x14ac:dyDescent="0.3">
      <c r="B38" s="131" t="s">
        <v>44</v>
      </c>
      <c r="C38" s="132"/>
      <c r="D38" s="43"/>
      <c r="E38" s="39"/>
      <c r="F38" s="25"/>
      <c r="G38" s="25"/>
      <c r="H38" s="25"/>
      <c r="I38" s="2"/>
    </row>
    <row r="39" spans="2:9" ht="28.15" customHeight="1" thickBot="1" x14ac:dyDescent="0.3">
      <c r="B39" s="133" t="s">
        <v>45</v>
      </c>
      <c r="C39" s="134"/>
      <c r="D39" s="43"/>
      <c r="E39" s="39"/>
      <c r="F39" s="25"/>
      <c r="G39" s="25"/>
      <c r="H39" s="25"/>
      <c r="I39" s="2"/>
    </row>
    <row r="40" spans="2:9" ht="22.9" customHeight="1" thickBot="1" x14ac:dyDescent="0.3">
      <c r="B40" s="135" t="s">
        <v>46</v>
      </c>
      <c r="C40" s="136"/>
      <c r="D40" s="43"/>
      <c r="E40" s="39"/>
      <c r="F40" s="25"/>
      <c r="G40" s="25"/>
      <c r="H40" s="25"/>
      <c r="I40" s="2"/>
    </row>
    <row r="41" spans="2:9" ht="39.75" customHeight="1" thickBot="1" x14ac:dyDescent="0.3">
      <c r="B41" s="112" t="s">
        <v>42</v>
      </c>
      <c r="C41" s="113"/>
      <c r="D41" s="114"/>
      <c r="E41" s="40"/>
      <c r="F41" s="24"/>
      <c r="G41" s="24"/>
      <c r="H41" s="24"/>
      <c r="I41" s="2"/>
    </row>
    <row r="42" spans="2:9" ht="34.15" customHeight="1" thickBot="1" x14ac:dyDescent="0.3">
      <c r="B42" s="131" t="s">
        <v>44</v>
      </c>
      <c r="C42" s="132"/>
      <c r="D42" s="43"/>
      <c r="E42" s="39"/>
      <c r="F42" s="25"/>
      <c r="G42" s="25"/>
      <c r="H42" s="25"/>
      <c r="I42" s="2"/>
    </row>
    <row r="43" spans="2:9" ht="26.45" customHeight="1" thickBot="1" x14ac:dyDescent="0.3">
      <c r="B43" s="133" t="s">
        <v>45</v>
      </c>
      <c r="C43" s="134"/>
      <c r="D43" s="43"/>
      <c r="E43" s="39"/>
      <c r="F43" s="25"/>
      <c r="G43" s="25"/>
      <c r="H43" s="25"/>
      <c r="I43" s="2"/>
    </row>
    <row r="44" spans="2:9" ht="24.6" customHeight="1" thickBot="1" x14ac:dyDescent="0.3">
      <c r="B44" s="135" t="s">
        <v>47</v>
      </c>
      <c r="C44" s="136"/>
      <c r="D44" s="43"/>
      <c r="E44" s="39"/>
      <c r="F44" s="25"/>
      <c r="G44" s="25"/>
      <c r="H44" s="25"/>
      <c r="I44" s="2"/>
    </row>
    <row r="45" spans="2:9" ht="24.6" customHeight="1" x14ac:dyDescent="0.25">
      <c r="B45" s="21"/>
      <c r="C45" s="22"/>
      <c r="D45" s="21"/>
      <c r="E45" s="21"/>
      <c r="F45" s="22"/>
      <c r="G45" s="25"/>
      <c r="H45" s="22"/>
      <c r="I45" s="2"/>
    </row>
    <row r="46" spans="2:9" ht="21" customHeight="1" x14ac:dyDescent="0.25">
      <c r="B46" s="4"/>
      <c r="C46" s="2"/>
      <c r="D46" s="2"/>
      <c r="E46" s="2"/>
      <c r="F46" s="2"/>
      <c r="G46" s="2"/>
      <c r="H46" s="2"/>
      <c r="I46" s="2"/>
    </row>
    <row r="47" spans="2:9" ht="15.75" x14ac:dyDescent="0.25">
      <c r="B47" s="15"/>
      <c r="C47" s="2"/>
      <c r="D47" s="2"/>
      <c r="E47" s="9" t="s">
        <v>0</v>
      </c>
      <c r="F47" s="2"/>
      <c r="G47" s="2"/>
      <c r="H47" s="2"/>
      <c r="I47" s="2"/>
    </row>
    <row r="48" spans="2:9" ht="15.6" customHeight="1" x14ac:dyDescent="0.25">
      <c r="B48" s="116" t="s">
        <v>20</v>
      </c>
      <c r="C48" s="117"/>
      <c r="D48" s="122" t="s">
        <v>21</v>
      </c>
      <c r="E48" s="123"/>
      <c r="F48" s="123"/>
      <c r="G48" s="123"/>
      <c r="H48" s="124"/>
      <c r="I48" s="2"/>
    </row>
    <row r="49" spans="2:9" ht="24.6" customHeight="1" x14ac:dyDescent="0.25">
      <c r="B49" s="118"/>
      <c r="C49" s="119"/>
      <c r="D49" s="125"/>
      <c r="E49" s="126"/>
      <c r="F49" s="126"/>
      <c r="G49" s="126"/>
      <c r="H49" s="127"/>
      <c r="I49" s="2"/>
    </row>
    <row r="50" spans="2:9" ht="22.15" customHeight="1" x14ac:dyDescent="0.25">
      <c r="B50" s="118"/>
      <c r="C50" s="119"/>
      <c r="D50" s="122" t="s">
        <v>11</v>
      </c>
      <c r="E50" s="123"/>
      <c r="F50" s="123"/>
      <c r="G50" s="123"/>
      <c r="H50" s="124"/>
      <c r="I50" s="2"/>
    </row>
    <row r="51" spans="2:9" ht="24.6" customHeight="1" x14ac:dyDescent="0.25">
      <c r="B51" s="120"/>
      <c r="C51" s="121"/>
      <c r="D51" s="128" t="s">
        <v>19</v>
      </c>
      <c r="E51" s="129"/>
      <c r="F51" s="129"/>
      <c r="G51" s="129"/>
      <c r="H51" s="130"/>
      <c r="I51" s="2"/>
    </row>
    <row r="52" spans="2:9" ht="15.75" x14ac:dyDescent="0.25">
      <c r="B52" s="4"/>
      <c r="C52" s="2"/>
      <c r="D52" s="2"/>
      <c r="E52" s="2"/>
      <c r="F52" s="2"/>
      <c r="G52" s="2"/>
      <c r="H52" s="2"/>
      <c r="I52" s="2"/>
    </row>
    <row r="53" spans="2:9" ht="15.75" x14ac:dyDescent="0.25">
      <c r="B53" s="115" t="s">
        <v>12</v>
      </c>
      <c r="C53" s="115"/>
      <c r="D53" s="115"/>
      <c r="E53" s="115"/>
      <c r="F53" s="115"/>
      <c r="G53" s="115"/>
      <c r="H53" s="115"/>
      <c r="I53" s="2"/>
    </row>
    <row r="54" spans="2:9" ht="15.75" x14ac:dyDescent="0.25">
      <c r="B54" s="115"/>
      <c r="C54" s="115"/>
      <c r="D54" s="115"/>
      <c r="E54" s="115"/>
      <c r="F54" s="115"/>
      <c r="G54" s="115"/>
      <c r="H54" s="115"/>
      <c r="I54" s="2"/>
    </row>
    <row r="55" spans="2:9" ht="15.75" x14ac:dyDescent="0.25">
      <c r="B55" s="4"/>
      <c r="C55" s="2"/>
      <c r="D55" s="2"/>
      <c r="E55" s="2"/>
      <c r="F55" s="2"/>
      <c r="G55" s="2"/>
      <c r="H55" s="2"/>
      <c r="I55" s="2"/>
    </row>
    <row r="56" spans="2:9" ht="15.75" x14ac:dyDescent="0.25">
      <c r="B56" s="4"/>
      <c r="C56" s="2"/>
      <c r="D56" s="2"/>
      <c r="E56" s="2"/>
      <c r="F56" s="2"/>
      <c r="G56" s="2"/>
      <c r="H56" s="2"/>
      <c r="I56" s="2"/>
    </row>
    <row r="57" spans="2:9" ht="15.95" customHeight="1" x14ac:dyDescent="0.25">
      <c r="B57" s="4"/>
      <c r="C57" s="2"/>
      <c r="D57" s="2"/>
      <c r="E57" s="2"/>
      <c r="F57" s="2"/>
      <c r="G57" s="2"/>
      <c r="H57" s="2"/>
      <c r="I57" s="2"/>
    </row>
    <row r="58" spans="2:9" ht="15.95" customHeight="1" x14ac:dyDescent="0.25">
      <c r="B58" s="4"/>
      <c r="C58" s="2"/>
      <c r="D58" s="2"/>
      <c r="E58" s="2"/>
      <c r="F58" s="2"/>
      <c r="G58" s="2"/>
      <c r="H58" s="2"/>
      <c r="I58" s="2"/>
    </row>
    <row r="59" spans="2:9" ht="36" customHeight="1" x14ac:dyDescent="0.25"/>
    <row r="61" spans="2:9" ht="67.5" customHeight="1" x14ac:dyDescent="0.25"/>
    <row r="63" spans="2:9" ht="14.45" customHeight="1" x14ac:dyDescent="0.25"/>
  </sheetData>
  <sheetProtection algorithmName="SHA-512" hashValue="xPqIYuYW4H31KU0S98bX1n91zoHtUNT5zTeIO8pbysqVm4FGAMPnZtrE98S5v2I9u3O+MHUn98Z6rGYyNjKbmA==" saltValue="YJpFlmqhE+R32ETwRwkDIg==" spinCount="100000" sheet="1" selectLockedCells="1"/>
  <mergeCells count="39">
    <mergeCell ref="B37:D37"/>
    <mergeCell ref="B53:H54"/>
    <mergeCell ref="B48:C51"/>
    <mergeCell ref="D48:H48"/>
    <mergeCell ref="D49:H49"/>
    <mergeCell ref="D50:H50"/>
    <mergeCell ref="D51:H51"/>
    <mergeCell ref="B42:C42"/>
    <mergeCell ref="B43:C43"/>
    <mergeCell ref="B44:C44"/>
    <mergeCell ref="B38:C38"/>
    <mergeCell ref="B39:C39"/>
    <mergeCell ref="B40:C40"/>
    <mergeCell ref="B41:D41"/>
    <mergeCell ref="B14:H14"/>
    <mergeCell ref="B17:D17"/>
    <mergeCell ref="B12:C12"/>
    <mergeCell ref="D12:H12"/>
    <mergeCell ref="B7:H7"/>
    <mergeCell ref="B8:C10"/>
    <mergeCell ref="B11:C11"/>
    <mergeCell ref="D8:H8"/>
    <mergeCell ref="D9:H9"/>
    <mergeCell ref="D10:H10"/>
    <mergeCell ref="D11:H11"/>
    <mergeCell ref="B18:D18"/>
    <mergeCell ref="E18:H18"/>
    <mergeCell ref="B23:H23"/>
    <mergeCell ref="B16:H16"/>
    <mergeCell ref="E17:H17"/>
    <mergeCell ref="B19:D19"/>
    <mergeCell ref="E19:H19"/>
    <mergeCell ref="B34:D34"/>
    <mergeCell ref="C24:D24"/>
    <mergeCell ref="C25:D25"/>
    <mergeCell ref="C27:D27"/>
    <mergeCell ref="B28:G28"/>
    <mergeCell ref="B32:D32"/>
    <mergeCell ref="B30:C30"/>
  </mergeCells>
  <pageMargins left="0.25" right="0.25" top="0.75" bottom="0.75" header="0.3" footer="0.3"/>
  <pageSetup paperSize="9" scale="78" fitToWidth="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7E9F01-B870-49D9-98A3-66B661219B4E}">
          <x14:formula1>
            <xm:f>List1!$A$3:$A$4</xm:f>
          </x14:formula1>
          <xm:sqref>D33 D35 D38:D40 D42:D44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67C4-26A0-47F0-ADE1-6AA116DBE318}">
  <dimension ref="A3:C10"/>
  <sheetViews>
    <sheetView workbookViewId="0">
      <selection activeCell="C14" sqref="C14"/>
    </sheetView>
  </sheetViews>
  <sheetFormatPr defaultRowHeight="15" x14ac:dyDescent="0.25"/>
  <sheetData>
    <row r="3" spans="1:3" x14ac:dyDescent="0.25">
      <c r="A3" t="s">
        <v>36</v>
      </c>
    </row>
    <row r="4" spans="1:3" x14ac:dyDescent="0.25">
      <c r="A4" t="s">
        <v>37</v>
      </c>
    </row>
    <row r="10" spans="1:3" x14ac:dyDescent="0.25">
      <c r="C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Gradbeni nadzor_DC_MB</vt:lpstr>
      <vt:lpstr>List1</vt:lpstr>
      <vt:lpstr>'Gradbeni nadzor_DC_MB'!Področje_tiskanja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Udir</cp:lastModifiedBy>
  <cp:lastPrinted>2018-08-03T17:00:22Z</cp:lastPrinted>
  <dcterms:created xsi:type="dcterms:W3CDTF">2017-11-07T12:19:01Z</dcterms:created>
  <dcterms:modified xsi:type="dcterms:W3CDTF">2025-01-23T12:20:45Z</dcterms:modified>
</cp:coreProperties>
</file>