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      S R A J Č K E\------19)-----ZA LETO 2023\Nazor nad zasedenostjo TVV na parkiriščih - najem\"/>
    </mc:Choice>
  </mc:AlternateContent>
  <xr:revisionPtr revIDLastSave="0" documentId="13_ncr:1_{F2CB9D43-EC0B-488E-BE73-86EB574117AC}" xr6:coauthVersionLast="36" xr6:coauthVersionMax="36" xr10:uidLastSave="{00000000-0000-0000-0000-000000000000}"/>
  <bookViews>
    <workbookView xWindow="0" yWindow="0" windowWidth="28800" windowHeight="12225" xr2:uid="{D5A8F1A8-E340-42F2-9A50-68681018DB2D}"/>
  </bookViews>
  <sheets>
    <sheet name="lokacij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3" i="1"/>
  <c r="G3" i="1" s="1"/>
  <c r="G55" i="1" l="1"/>
  <c r="G56" i="1" s="1"/>
  <c r="F55" i="1"/>
  <c r="D55" i="1"/>
  <c r="G57" i="1" l="1"/>
  <c r="G58" i="1" s="1"/>
</calcChain>
</file>

<file path=xl/sharedStrings.xml><?xml version="1.0" encoding="utf-8"?>
<sst xmlns="http://schemas.openxmlformats.org/spreadsheetml/2006/main" count="115" uniqueCount="113">
  <si>
    <t>Št.</t>
  </si>
  <si>
    <t>Lokacija</t>
  </si>
  <si>
    <t>Število PM</t>
  </si>
  <si>
    <t>Jesenice - S</t>
  </si>
  <si>
    <t>Jesenice - J</t>
  </si>
  <si>
    <t>Voklo - S</t>
  </si>
  <si>
    <t>Voklo J</t>
  </si>
  <si>
    <t>Radovljica S</t>
  </si>
  <si>
    <t>Radovljica J</t>
  </si>
  <si>
    <t>AC A2/0602</t>
  </si>
  <si>
    <t>AC A2/0002</t>
  </si>
  <si>
    <t>AC A2 / 0608</t>
  </si>
  <si>
    <t>AC A2 / 0008</t>
  </si>
  <si>
    <t>AC A2 / 0604</t>
  </si>
  <si>
    <t>AC A2 / 0004</t>
  </si>
  <si>
    <t>Barje - S</t>
  </si>
  <si>
    <t>Barje - J</t>
  </si>
  <si>
    <t>Podsmreka</t>
  </si>
  <si>
    <t>Grosauplje/Sap</t>
  </si>
  <si>
    <t>AC A1/0017</t>
  </si>
  <si>
    <t>AC A1/0617</t>
  </si>
  <si>
    <t>AC A2/0622</t>
  </si>
  <si>
    <t>AC A2/0021</t>
  </si>
  <si>
    <t>Dul</t>
  </si>
  <si>
    <t>Starine - S</t>
  </si>
  <si>
    <t>Starine - J</t>
  </si>
  <si>
    <t>Zaloke - S</t>
  </si>
  <si>
    <t>Zaloke - J</t>
  </si>
  <si>
    <t>Grič /Čatež</t>
  </si>
  <si>
    <t>Mokrice - S</t>
  </si>
  <si>
    <t>Mokrice - J</t>
  </si>
  <si>
    <t>AC A2/0072</t>
  </si>
  <si>
    <t>AC A2/0625</t>
  </si>
  <si>
    <t>AC A2/0025</t>
  </si>
  <si>
    <t>AC A2/0627</t>
  </si>
  <si>
    <t>AC A2/0027</t>
  </si>
  <si>
    <t>AC A2/0028</t>
  </si>
  <si>
    <t>AC A2/0629</t>
  </si>
  <si>
    <t>AC A2/0029</t>
  </si>
  <si>
    <t>Pince S</t>
  </si>
  <si>
    <t>Pince - J</t>
  </si>
  <si>
    <t>Murska Sobota - S</t>
  </si>
  <si>
    <t>Murska Sobota - J</t>
  </si>
  <si>
    <t>Grabonoš - S</t>
  </si>
  <si>
    <t>Grabonoš - J</t>
  </si>
  <si>
    <t>AC A5/0816</t>
  </si>
  <si>
    <t>AC A5/0916</t>
  </si>
  <si>
    <t>AC A5/0911</t>
  </si>
  <si>
    <t>AC A5/0812</t>
  </si>
  <si>
    <t>Lormanje - S</t>
  </si>
  <si>
    <t>Lormanje - J</t>
  </si>
  <si>
    <t>Maribor/Rogoza - V</t>
  </si>
  <si>
    <t>Maribor/Rogoza - Z</t>
  </si>
  <si>
    <t>Dobrenje - V</t>
  </si>
  <si>
    <t>Dobrenje - Z</t>
  </si>
  <si>
    <t>Dravsko Polje - S</t>
  </si>
  <si>
    <t>Dravsko Polje - J</t>
  </si>
  <si>
    <t>Podlehnik - V</t>
  </si>
  <si>
    <t>Podlehnik - Z</t>
  </si>
  <si>
    <t>AC A5/0907</t>
  </si>
  <si>
    <t>AC A5/0807</t>
  </si>
  <si>
    <t>AC A1/0671</t>
  </si>
  <si>
    <t>AC A1/0071</t>
  </si>
  <si>
    <t>AC A1/0631</t>
  </si>
  <si>
    <t>AC A1/0031</t>
  </si>
  <si>
    <t>AC A4/0691</t>
  </si>
  <si>
    <t>AC A4/0091</t>
  </si>
  <si>
    <t>AC A4/0092</t>
  </si>
  <si>
    <t>AC A4/0692</t>
  </si>
  <si>
    <t>Tepanje - V</t>
  </si>
  <si>
    <t>Tepanje - Z</t>
  </si>
  <si>
    <t>Lopata - S</t>
  </si>
  <si>
    <t>Lopata - J</t>
  </si>
  <si>
    <t>AC A1 /0037</t>
  </si>
  <si>
    <t>AC A1 /0637</t>
  </si>
  <si>
    <t>AC A1 /0040</t>
  </si>
  <si>
    <t>AC A1 /0640</t>
  </si>
  <si>
    <t>Lukovica - S</t>
  </si>
  <si>
    <t>Lukovica - J</t>
  </si>
  <si>
    <t>AC A1 /0044</t>
  </si>
  <si>
    <t>AC A1 /0644</t>
  </si>
  <si>
    <t>Lom - V</t>
  </si>
  <si>
    <t>Lom - Z</t>
  </si>
  <si>
    <t>Ravbarkomanda - V</t>
  </si>
  <si>
    <t>Ravbarkomanda - Z</t>
  </si>
  <si>
    <t>Vipava / Mlake - S</t>
  </si>
  <si>
    <t>Šempas - S</t>
  </si>
  <si>
    <t>Šempas - J</t>
  </si>
  <si>
    <t>AC A1 /0654</t>
  </si>
  <si>
    <t>AC A1 /0054</t>
  </si>
  <si>
    <t>AC A1 /0655</t>
  </si>
  <si>
    <t>AC A1 /0055</t>
  </si>
  <si>
    <t>HC H4/0374</t>
  </si>
  <si>
    <t>HC H4/0378</t>
  </si>
  <si>
    <t>HC H4/0788</t>
  </si>
  <si>
    <t>Kozina/Ravne</t>
  </si>
  <si>
    <t>Povir - S</t>
  </si>
  <si>
    <t>Povir - J</t>
  </si>
  <si>
    <t>Fernetiči - S</t>
  </si>
  <si>
    <t>Fernetiči - J</t>
  </si>
  <si>
    <t>AC A1 /0661</t>
  </si>
  <si>
    <t>AC A3/0068</t>
  </si>
  <si>
    <t>AC A3/0683</t>
  </si>
  <si>
    <t>AC A5/0808</t>
  </si>
  <si>
    <t>AC A5/0908</t>
  </si>
  <si>
    <t>skupaj PM:</t>
  </si>
  <si>
    <t>cena na enoto/mesec</t>
  </si>
  <si>
    <t>skupaj</t>
  </si>
  <si>
    <t>skupaj celota</t>
  </si>
  <si>
    <t>skupaj za 7 let brez DDV</t>
  </si>
  <si>
    <t>DDV</t>
  </si>
  <si>
    <t>skupaj za 7 let z DDV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</si>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</sst>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0" xfId="0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10" xfId="0" applyFill="1" applyBorder="1" applyAlignment="1">
      <alignment horizontal="right" vertical="center"/>
    </xf>
    <xf numFmtId="0" fontId="0" fillId="2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left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5" borderId="5" xfId="0" applyFill="1" applyBorder="1" applyAlignment="1">
      <alignment horizontal="left" vertical="center"/>
    </xf>
    <xf numFmtId="0" fontId="0" fillId="5" borderId="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8" xfId="0" applyFill="1" applyBorder="1" applyAlignment="1">
      <alignment horizontal="left" vertical="center"/>
    </xf>
    <xf numFmtId="0" fontId="0" fillId="5" borderId="9" xfId="0" applyFill="1" applyBorder="1" applyAlignment="1">
      <alignment horizontal="center"/>
    </xf>
    <xf numFmtId="0" fontId="0" fillId="6" borderId="5" xfId="0" applyFill="1" applyBorder="1" applyAlignment="1">
      <alignment horizontal="left"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6" borderId="8" xfId="0" applyFill="1" applyBorder="1" applyAlignment="1">
      <alignment horizontal="left" vertical="center"/>
    </xf>
    <xf numFmtId="0" fontId="0" fillId="6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5" borderId="11" xfId="0" applyFill="1" applyBorder="1" applyAlignment="1">
      <alignment horizontal="left" vertical="center"/>
    </xf>
    <xf numFmtId="0" fontId="0" fillId="5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8" xfId="0" applyFill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0" fillId="2" borderId="9" xfId="0" applyNumberFormat="1" applyFill="1" applyBorder="1" applyAlignment="1">
      <alignment horizontal="center"/>
    </xf>
    <xf numFmtId="4" fontId="0" fillId="3" borderId="6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4" fontId="0" fillId="4" borderId="6" xfId="0" applyNumberForma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4" fontId="0" fillId="5" borderId="6" xfId="0" applyNumberFormat="1" applyFill="1" applyBorder="1" applyAlignment="1">
      <alignment horizontal="center"/>
    </xf>
    <xf numFmtId="4" fontId="0" fillId="5" borderId="1" xfId="0" applyNumberFormat="1" applyFill="1" applyBorder="1" applyAlignment="1">
      <alignment horizontal="center"/>
    </xf>
    <xf numFmtId="4" fontId="0" fillId="5" borderId="1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/>
    </xf>
    <xf numFmtId="4" fontId="0" fillId="5" borderId="4" xfId="0" applyNumberFormat="1" applyFill="1" applyBorder="1" applyAlignment="1">
      <alignment horizontal="center"/>
    </xf>
    <xf numFmtId="4" fontId="0" fillId="6" borderId="6" xfId="0" applyNumberFormat="1" applyFill="1" applyBorder="1" applyAlignment="1">
      <alignment horizontal="center"/>
    </xf>
    <xf numFmtId="4" fontId="0" fillId="6" borderId="1" xfId="0" applyNumberForma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/>
    </xf>
    <xf numFmtId="4" fontId="0" fillId="0" borderId="0" xfId="0" applyNumberFormat="1"/>
    <xf numFmtId="0" fontId="0" fillId="0" borderId="2" xfId="0" applyFill="1" applyBorder="1" applyAlignment="1">
      <alignment horizontal="center"/>
    </xf>
    <xf numFmtId="4" fontId="0" fillId="6" borderId="3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0" fontId="0" fillId="5" borderId="6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0" fillId="5" borderId="4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2" fillId="6" borderId="1" xfId="0" applyFont="1" applyFill="1" applyBorder="1" applyAlignment="1" applyProtection="1">
      <alignment horizontal="center"/>
      <protection locked="0"/>
    </xf>
    <xf numFmtId="0" fontId="0" fillId="6" borderId="3" xfId="0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2ECF-42CF-4E1A-A741-C07DCDC84546}">
  <dimension ref="A1:G58"/>
  <sheetViews>
    <sheetView tabSelected="1" workbookViewId="0">
      <selection activeCell="F64" sqref="F64"/>
    </sheetView>
  </sheetViews>
  <sheetFormatPr defaultRowHeight="15" x14ac:dyDescent="0.25"/>
  <cols>
    <col min="1" max="1" width="4" customWidth="1"/>
    <col min="2" max="2" width="21.28515625" customWidth="1"/>
    <col min="3" max="3" width="13.7109375" customWidth="1"/>
    <col min="4" max="5" width="13.42578125" customWidth="1"/>
    <col min="6" max="7" width="13.42578125" style="81" customWidth="1"/>
    <col min="9" max="11" width="9.140625" customWidth="1"/>
  </cols>
  <sheetData>
    <row r="1" spans="1:7" x14ac:dyDescent="0.25">
      <c r="A1" s="88" t="s">
        <v>112</v>
      </c>
    </row>
    <row r="2" spans="1:7" ht="30.75" thickBot="1" x14ac:dyDescent="0.3">
      <c r="A2" s="3" t="s">
        <v>0</v>
      </c>
      <c r="B2" s="89" t="s">
        <v>1</v>
      </c>
      <c r="C2" s="90"/>
      <c r="D2" s="3" t="s">
        <v>2</v>
      </c>
      <c r="E2" s="60" t="s">
        <v>106</v>
      </c>
      <c r="F2" s="61" t="s">
        <v>107</v>
      </c>
      <c r="G2" s="61" t="s">
        <v>108</v>
      </c>
    </row>
    <row r="3" spans="1:7" x14ac:dyDescent="0.25">
      <c r="A3" s="5">
        <v>1</v>
      </c>
      <c r="B3" s="9" t="s">
        <v>15</v>
      </c>
      <c r="C3" s="10" t="s">
        <v>19</v>
      </c>
      <c r="D3" s="11">
        <v>44</v>
      </c>
      <c r="E3" s="91"/>
      <c r="F3" s="62">
        <f>+D3*E3</f>
        <v>0</v>
      </c>
      <c r="G3" s="62">
        <f>+F3*7*12</f>
        <v>0</v>
      </c>
    </row>
    <row r="4" spans="1:7" x14ac:dyDescent="0.25">
      <c r="A4" s="6">
        <v>2</v>
      </c>
      <c r="B4" s="12" t="s">
        <v>16</v>
      </c>
      <c r="C4" s="13" t="s">
        <v>20</v>
      </c>
      <c r="D4" s="14">
        <v>44</v>
      </c>
      <c r="E4" s="92"/>
      <c r="F4" s="63">
        <f t="shared" ref="F4:F54" si="0">+D4*E4</f>
        <v>0</v>
      </c>
      <c r="G4" s="63">
        <f t="shared" ref="G4:G54" si="1">+F4*7*12</f>
        <v>0</v>
      </c>
    </row>
    <row r="5" spans="1:7" x14ac:dyDescent="0.25">
      <c r="A5" s="6">
        <v>3</v>
      </c>
      <c r="B5" s="12" t="s">
        <v>51</v>
      </c>
      <c r="C5" s="13" t="s">
        <v>61</v>
      </c>
      <c r="D5" s="14">
        <v>66</v>
      </c>
      <c r="E5" s="92"/>
      <c r="F5" s="63">
        <f t="shared" si="0"/>
        <v>0</v>
      </c>
      <c r="G5" s="63">
        <f t="shared" si="1"/>
        <v>0</v>
      </c>
    </row>
    <row r="6" spans="1:7" x14ac:dyDescent="0.25">
      <c r="A6" s="6">
        <v>4</v>
      </c>
      <c r="B6" s="12" t="s">
        <v>52</v>
      </c>
      <c r="C6" s="13" t="s">
        <v>62</v>
      </c>
      <c r="D6" s="14">
        <v>72</v>
      </c>
      <c r="E6" s="92"/>
      <c r="F6" s="63">
        <f t="shared" si="0"/>
        <v>0</v>
      </c>
      <c r="G6" s="63">
        <f t="shared" si="1"/>
        <v>0</v>
      </c>
    </row>
    <row r="7" spans="1:7" x14ac:dyDescent="0.25">
      <c r="A7" s="6">
        <v>5</v>
      </c>
      <c r="B7" s="12" t="s">
        <v>53</v>
      </c>
      <c r="C7" s="13" t="s">
        <v>63</v>
      </c>
      <c r="D7" s="14">
        <v>19</v>
      </c>
      <c r="E7" s="92"/>
      <c r="F7" s="63">
        <f t="shared" si="0"/>
        <v>0</v>
      </c>
      <c r="G7" s="63">
        <f t="shared" si="1"/>
        <v>0</v>
      </c>
    </row>
    <row r="8" spans="1:7" x14ac:dyDescent="0.25">
      <c r="A8" s="6">
        <v>6</v>
      </c>
      <c r="B8" s="12" t="s">
        <v>54</v>
      </c>
      <c r="C8" s="13" t="s">
        <v>64</v>
      </c>
      <c r="D8" s="15">
        <v>21</v>
      </c>
      <c r="E8" s="93"/>
      <c r="F8" s="64">
        <f t="shared" si="0"/>
        <v>0</v>
      </c>
      <c r="G8" s="64">
        <f t="shared" si="1"/>
        <v>0</v>
      </c>
    </row>
    <row r="9" spans="1:7" x14ac:dyDescent="0.25">
      <c r="A9" s="6">
        <v>7</v>
      </c>
      <c r="B9" s="12" t="s">
        <v>69</v>
      </c>
      <c r="C9" s="13" t="s">
        <v>73</v>
      </c>
      <c r="D9" s="14">
        <v>28</v>
      </c>
      <c r="E9" s="92"/>
      <c r="F9" s="63">
        <f t="shared" si="0"/>
        <v>0</v>
      </c>
      <c r="G9" s="63">
        <f t="shared" si="1"/>
        <v>0</v>
      </c>
    </row>
    <row r="10" spans="1:7" x14ac:dyDescent="0.25">
      <c r="A10" s="6">
        <v>8</v>
      </c>
      <c r="B10" s="12" t="s">
        <v>70</v>
      </c>
      <c r="C10" s="13" t="s">
        <v>74</v>
      </c>
      <c r="D10" s="14">
        <v>29</v>
      </c>
      <c r="E10" s="92"/>
      <c r="F10" s="63">
        <f t="shared" si="0"/>
        <v>0</v>
      </c>
      <c r="G10" s="63">
        <f t="shared" si="1"/>
        <v>0</v>
      </c>
    </row>
    <row r="11" spans="1:7" x14ac:dyDescent="0.25">
      <c r="A11" s="6">
        <v>9</v>
      </c>
      <c r="B11" s="12" t="s">
        <v>71</v>
      </c>
      <c r="C11" s="13" t="s">
        <v>75</v>
      </c>
      <c r="D11" s="14">
        <v>33</v>
      </c>
      <c r="E11" s="92"/>
      <c r="F11" s="63">
        <f t="shared" si="0"/>
        <v>0</v>
      </c>
      <c r="G11" s="63">
        <f t="shared" si="1"/>
        <v>0</v>
      </c>
    </row>
    <row r="12" spans="1:7" x14ac:dyDescent="0.25">
      <c r="A12" s="6">
        <v>10</v>
      </c>
      <c r="B12" s="12" t="s">
        <v>72</v>
      </c>
      <c r="C12" s="13" t="s">
        <v>76</v>
      </c>
      <c r="D12" s="14">
        <v>67</v>
      </c>
      <c r="E12" s="92"/>
      <c r="F12" s="63">
        <f t="shared" si="0"/>
        <v>0</v>
      </c>
      <c r="G12" s="63">
        <f t="shared" si="1"/>
        <v>0</v>
      </c>
    </row>
    <row r="13" spans="1:7" x14ac:dyDescent="0.25">
      <c r="A13" s="6">
        <v>11</v>
      </c>
      <c r="B13" s="12" t="s">
        <v>77</v>
      </c>
      <c r="C13" s="13" t="s">
        <v>79</v>
      </c>
      <c r="D13" s="14">
        <v>43</v>
      </c>
      <c r="E13" s="92"/>
      <c r="F13" s="63">
        <f t="shared" si="0"/>
        <v>0</v>
      </c>
      <c r="G13" s="63">
        <f t="shared" si="1"/>
        <v>0</v>
      </c>
    </row>
    <row r="14" spans="1:7" x14ac:dyDescent="0.25">
      <c r="A14" s="6">
        <v>12</v>
      </c>
      <c r="B14" s="12" t="s">
        <v>78</v>
      </c>
      <c r="C14" s="13" t="s">
        <v>80</v>
      </c>
      <c r="D14" s="14">
        <v>35</v>
      </c>
      <c r="E14" s="92"/>
      <c r="F14" s="63">
        <f t="shared" si="0"/>
        <v>0</v>
      </c>
      <c r="G14" s="63">
        <f t="shared" si="1"/>
        <v>0</v>
      </c>
    </row>
    <row r="15" spans="1:7" x14ac:dyDescent="0.25">
      <c r="A15" s="6">
        <v>13</v>
      </c>
      <c r="B15" s="12" t="s">
        <v>81</v>
      </c>
      <c r="C15" s="13" t="s">
        <v>88</v>
      </c>
      <c r="D15" s="14">
        <v>12</v>
      </c>
      <c r="E15" s="92"/>
      <c r="F15" s="63">
        <f t="shared" si="0"/>
        <v>0</v>
      </c>
      <c r="G15" s="63">
        <f t="shared" si="1"/>
        <v>0</v>
      </c>
    </row>
    <row r="16" spans="1:7" x14ac:dyDescent="0.25">
      <c r="A16" s="6">
        <v>14</v>
      </c>
      <c r="B16" s="12" t="s">
        <v>82</v>
      </c>
      <c r="C16" s="13" t="s">
        <v>89</v>
      </c>
      <c r="D16" s="14">
        <v>14</v>
      </c>
      <c r="E16" s="92"/>
      <c r="F16" s="63">
        <f t="shared" si="0"/>
        <v>0</v>
      </c>
      <c r="G16" s="63">
        <f t="shared" si="1"/>
        <v>0</v>
      </c>
    </row>
    <row r="17" spans="1:7" x14ac:dyDescent="0.25">
      <c r="A17" s="6">
        <v>15</v>
      </c>
      <c r="B17" s="12" t="s">
        <v>83</v>
      </c>
      <c r="C17" s="13" t="s">
        <v>90</v>
      </c>
      <c r="D17" s="14">
        <v>8</v>
      </c>
      <c r="E17" s="92"/>
      <c r="F17" s="63">
        <f t="shared" si="0"/>
        <v>0</v>
      </c>
      <c r="G17" s="63">
        <f t="shared" si="1"/>
        <v>0</v>
      </c>
    </row>
    <row r="18" spans="1:7" x14ac:dyDescent="0.25">
      <c r="A18" s="6">
        <v>16</v>
      </c>
      <c r="B18" s="12" t="s">
        <v>84</v>
      </c>
      <c r="C18" s="13" t="s">
        <v>91</v>
      </c>
      <c r="D18" s="14">
        <v>8</v>
      </c>
      <c r="E18" s="92"/>
      <c r="F18" s="63">
        <f t="shared" si="0"/>
        <v>0</v>
      </c>
      <c r="G18" s="63">
        <f t="shared" si="1"/>
        <v>0</v>
      </c>
    </row>
    <row r="19" spans="1:7" ht="15.75" thickBot="1" x14ac:dyDescent="0.3">
      <c r="A19" s="6">
        <v>17</v>
      </c>
      <c r="B19" s="16" t="s">
        <v>95</v>
      </c>
      <c r="C19" s="17" t="s">
        <v>100</v>
      </c>
      <c r="D19" s="18">
        <v>45</v>
      </c>
      <c r="E19" s="94"/>
      <c r="F19" s="65">
        <f t="shared" si="0"/>
        <v>0</v>
      </c>
      <c r="G19" s="65">
        <f t="shared" si="1"/>
        <v>0</v>
      </c>
    </row>
    <row r="20" spans="1:7" x14ac:dyDescent="0.25">
      <c r="A20" s="7">
        <v>18</v>
      </c>
      <c r="B20" s="19" t="s">
        <v>17</v>
      </c>
      <c r="C20" s="20" t="s">
        <v>21</v>
      </c>
      <c r="D20" s="21">
        <v>24</v>
      </c>
      <c r="E20" s="95"/>
      <c r="F20" s="66">
        <f t="shared" si="0"/>
        <v>0</v>
      </c>
      <c r="G20" s="66">
        <f t="shared" si="1"/>
        <v>0</v>
      </c>
    </row>
    <row r="21" spans="1:7" x14ac:dyDescent="0.25">
      <c r="A21" s="7">
        <v>19</v>
      </c>
      <c r="B21" s="22" t="s">
        <v>18</v>
      </c>
      <c r="C21" s="23" t="s">
        <v>22</v>
      </c>
      <c r="D21" s="24">
        <v>26</v>
      </c>
      <c r="E21" s="96"/>
      <c r="F21" s="67">
        <f t="shared" si="0"/>
        <v>0</v>
      </c>
      <c r="G21" s="67">
        <f t="shared" si="1"/>
        <v>0</v>
      </c>
    </row>
    <row r="22" spans="1:7" ht="15" customHeight="1" x14ac:dyDescent="0.25">
      <c r="A22" s="7">
        <v>20</v>
      </c>
      <c r="B22" s="22" t="s">
        <v>23</v>
      </c>
      <c r="C22" s="23" t="s">
        <v>31</v>
      </c>
      <c r="D22" s="24">
        <v>36</v>
      </c>
      <c r="E22" s="96"/>
      <c r="F22" s="67">
        <f t="shared" si="0"/>
        <v>0</v>
      </c>
      <c r="G22" s="67">
        <f t="shared" si="1"/>
        <v>0</v>
      </c>
    </row>
    <row r="23" spans="1:7" x14ac:dyDescent="0.25">
      <c r="A23" s="7">
        <v>21</v>
      </c>
      <c r="B23" s="22" t="s">
        <v>24</v>
      </c>
      <c r="C23" s="23" t="s">
        <v>32</v>
      </c>
      <c r="D23" s="24">
        <v>26</v>
      </c>
      <c r="E23" s="96"/>
      <c r="F23" s="67">
        <f t="shared" si="0"/>
        <v>0</v>
      </c>
      <c r="G23" s="67">
        <f t="shared" si="1"/>
        <v>0</v>
      </c>
    </row>
    <row r="24" spans="1:7" x14ac:dyDescent="0.25">
      <c r="A24" s="7">
        <v>22</v>
      </c>
      <c r="B24" s="22" t="s">
        <v>25</v>
      </c>
      <c r="C24" s="23" t="s">
        <v>33</v>
      </c>
      <c r="D24" s="24">
        <v>26</v>
      </c>
      <c r="E24" s="96"/>
      <c r="F24" s="67">
        <f t="shared" si="0"/>
        <v>0</v>
      </c>
      <c r="G24" s="67">
        <f t="shared" si="1"/>
        <v>0</v>
      </c>
    </row>
    <row r="25" spans="1:7" x14ac:dyDescent="0.25">
      <c r="A25" s="7">
        <v>23</v>
      </c>
      <c r="B25" s="22" t="s">
        <v>26</v>
      </c>
      <c r="C25" s="23" t="s">
        <v>34</v>
      </c>
      <c r="D25" s="24">
        <v>26</v>
      </c>
      <c r="E25" s="96"/>
      <c r="F25" s="67">
        <f t="shared" si="0"/>
        <v>0</v>
      </c>
      <c r="G25" s="67">
        <f t="shared" si="1"/>
        <v>0</v>
      </c>
    </row>
    <row r="26" spans="1:7" x14ac:dyDescent="0.25">
      <c r="A26" s="7">
        <v>24</v>
      </c>
      <c r="B26" s="22" t="s">
        <v>27</v>
      </c>
      <c r="C26" s="23" t="s">
        <v>35</v>
      </c>
      <c r="D26" s="24">
        <v>26</v>
      </c>
      <c r="E26" s="96"/>
      <c r="F26" s="67">
        <f t="shared" si="0"/>
        <v>0</v>
      </c>
      <c r="G26" s="67">
        <f t="shared" si="1"/>
        <v>0</v>
      </c>
    </row>
    <row r="27" spans="1:7" x14ac:dyDescent="0.25">
      <c r="A27" s="7">
        <v>25</v>
      </c>
      <c r="B27" s="22" t="s">
        <v>28</v>
      </c>
      <c r="C27" s="23" t="s">
        <v>36</v>
      </c>
      <c r="D27" s="24">
        <v>22</v>
      </c>
      <c r="E27" s="96"/>
      <c r="F27" s="67">
        <f t="shared" si="0"/>
        <v>0</v>
      </c>
      <c r="G27" s="67">
        <f t="shared" si="1"/>
        <v>0</v>
      </c>
    </row>
    <row r="28" spans="1:7" x14ac:dyDescent="0.25">
      <c r="A28" s="7">
        <v>26</v>
      </c>
      <c r="B28" s="22" t="s">
        <v>29</v>
      </c>
      <c r="C28" s="23" t="s">
        <v>37</v>
      </c>
      <c r="D28" s="25">
        <v>2</v>
      </c>
      <c r="E28" s="96"/>
      <c r="F28" s="68">
        <f t="shared" si="0"/>
        <v>0</v>
      </c>
      <c r="G28" s="68">
        <f t="shared" si="1"/>
        <v>0</v>
      </c>
    </row>
    <row r="29" spans="1:7" x14ac:dyDescent="0.25">
      <c r="A29" s="7">
        <v>27</v>
      </c>
      <c r="B29" s="22" t="s">
        <v>30</v>
      </c>
      <c r="C29" s="23" t="s">
        <v>38</v>
      </c>
      <c r="D29" s="24">
        <v>20</v>
      </c>
      <c r="E29" s="96"/>
      <c r="F29" s="67">
        <f t="shared" si="0"/>
        <v>0</v>
      </c>
      <c r="G29" s="67">
        <f t="shared" si="1"/>
        <v>0</v>
      </c>
    </row>
    <row r="30" spans="1:7" x14ac:dyDescent="0.25">
      <c r="A30" s="7">
        <v>28</v>
      </c>
      <c r="B30" s="22" t="s">
        <v>3</v>
      </c>
      <c r="C30" s="23" t="s">
        <v>9</v>
      </c>
      <c r="D30" s="24">
        <v>21</v>
      </c>
      <c r="E30" s="96"/>
      <c r="F30" s="67">
        <f t="shared" si="0"/>
        <v>0</v>
      </c>
      <c r="G30" s="67">
        <f t="shared" si="1"/>
        <v>0</v>
      </c>
    </row>
    <row r="31" spans="1:7" x14ac:dyDescent="0.25">
      <c r="A31" s="7">
        <v>29</v>
      </c>
      <c r="B31" s="22" t="s">
        <v>4</v>
      </c>
      <c r="C31" s="23" t="s">
        <v>10</v>
      </c>
      <c r="D31" s="24">
        <v>8</v>
      </c>
      <c r="E31" s="96"/>
      <c r="F31" s="67">
        <f t="shared" si="0"/>
        <v>0</v>
      </c>
      <c r="G31" s="67">
        <f t="shared" si="1"/>
        <v>0</v>
      </c>
    </row>
    <row r="32" spans="1:7" x14ac:dyDescent="0.25">
      <c r="A32" s="7">
        <v>30</v>
      </c>
      <c r="B32" s="22" t="s">
        <v>5</v>
      </c>
      <c r="C32" s="23" t="s">
        <v>11</v>
      </c>
      <c r="D32" s="24">
        <v>20</v>
      </c>
      <c r="E32" s="96"/>
      <c r="F32" s="67">
        <f t="shared" si="0"/>
        <v>0</v>
      </c>
      <c r="G32" s="67">
        <f t="shared" si="1"/>
        <v>0</v>
      </c>
    </row>
    <row r="33" spans="1:7" x14ac:dyDescent="0.25">
      <c r="A33" s="7">
        <v>31</v>
      </c>
      <c r="B33" s="22" t="s">
        <v>6</v>
      </c>
      <c r="C33" s="23" t="s">
        <v>12</v>
      </c>
      <c r="D33" s="24">
        <v>20</v>
      </c>
      <c r="E33" s="96"/>
      <c r="F33" s="67">
        <f t="shared" si="0"/>
        <v>0</v>
      </c>
      <c r="G33" s="67">
        <f t="shared" si="1"/>
        <v>0</v>
      </c>
    </row>
    <row r="34" spans="1:7" x14ac:dyDescent="0.25">
      <c r="A34" s="7">
        <v>32</v>
      </c>
      <c r="B34" s="22" t="s">
        <v>7</v>
      </c>
      <c r="C34" s="23" t="s">
        <v>13</v>
      </c>
      <c r="D34" s="24">
        <v>11</v>
      </c>
      <c r="E34" s="96"/>
      <c r="F34" s="67">
        <f t="shared" si="0"/>
        <v>0</v>
      </c>
      <c r="G34" s="67">
        <f t="shared" si="1"/>
        <v>0</v>
      </c>
    </row>
    <row r="35" spans="1:7" ht="15.75" thickBot="1" x14ac:dyDescent="0.3">
      <c r="A35" s="7">
        <v>33</v>
      </c>
      <c r="B35" s="26" t="s">
        <v>8</v>
      </c>
      <c r="C35" s="27" t="s">
        <v>14</v>
      </c>
      <c r="D35" s="28">
        <v>11</v>
      </c>
      <c r="E35" s="96"/>
      <c r="F35" s="69">
        <f t="shared" si="0"/>
        <v>0</v>
      </c>
      <c r="G35" s="69">
        <f t="shared" si="1"/>
        <v>0</v>
      </c>
    </row>
    <row r="36" spans="1:7" ht="15" customHeight="1" x14ac:dyDescent="0.25">
      <c r="A36" s="7">
        <v>34</v>
      </c>
      <c r="B36" s="31" t="s">
        <v>96</v>
      </c>
      <c r="C36" s="32" t="s">
        <v>101</v>
      </c>
      <c r="D36" s="33">
        <v>8</v>
      </c>
      <c r="E36" s="97"/>
      <c r="F36" s="70">
        <f t="shared" si="0"/>
        <v>0</v>
      </c>
      <c r="G36" s="70">
        <f t="shared" si="1"/>
        <v>0</v>
      </c>
    </row>
    <row r="37" spans="1:7" x14ac:dyDescent="0.25">
      <c r="A37" s="7">
        <v>35</v>
      </c>
      <c r="B37" s="34" t="s">
        <v>97</v>
      </c>
      <c r="C37" s="29" t="s">
        <v>102</v>
      </c>
      <c r="D37" s="30">
        <v>8</v>
      </c>
      <c r="E37" s="98"/>
      <c r="F37" s="71">
        <f t="shared" si="0"/>
        <v>0</v>
      </c>
      <c r="G37" s="71">
        <f t="shared" si="1"/>
        <v>0</v>
      </c>
    </row>
    <row r="38" spans="1:7" x14ac:dyDescent="0.25">
      <c r="A38" s="7">
        <v>36</v>
      </c>
      <c r="B38" s="34" t="s">
        <v>98</v>
      </c>
      <c r="C38" s="29" t="s">
        <v>101</v>
      </c>
      <c r="D38" s="30">
        <v>11</v>
      </c>
      <c r="E38" s="98"/>
      <c r="F38" s="71">
        <f t="shared" si="0"/>
        <v>0</v>
      </c>
      <c r="G38" s="71">
        <f t="shared" si="1"/>
        <v>0</v>
      </c>
    </row>
    <row r="39" spans="1:7" ht="15.75" thickBot="1" x14ac:dyDescent="0.3">
      <c r="A39" s="7">
        <v>37</v>
      </c>
      <c r="B39" s="35" t="s">
        <v>99</v>
      </c>
      <c r="C39" s="36" t="s">
        <v>102</v>
      </c>
      <c r="D39" s="37">
        <v>17</v>
      </c>
      <c r="E39" s="99"/>
      <c r="F39" s="72">
        <f t="shared" si="0"/>
        <v>0</v>
      </c>
      <c r="G39" s="72">
        <f t="shared" si="1"/>
        <v>0</v>
      </c>
    </row>
    <row r="40" spans="1:7" ht="15" customHeight="1" x14ac:dyDescent="0.25">
      <c r="A40" s="4">
        <v>38</v>
      </c>
      <c r="B40" s="38" t="s">
        <v>55</v>
      </c>
      <c r="C40" s="39" t="s">
        <v>65</v>
      </c>
      <c r="D40" s="40">
        <v>31</v>
      </c>
      <c r="E40" s="100"/>
      <c r="F40" s="73">
        <f t="shared" si="0"/>
        <v>0</v>
      </c>
      <c r="G40" s="73">
        <f t="shared" si="1"/>
        <v>0</v>
      </c>
    </row>
    <row r="41" spans="1:7" x14ac:dyDescent="0.25">
      <c r="A41" s="4">
        <v>39</v>
      </c>
      <c r="B41" s="41" t="s">
        <v>56</v>
      </c>
      <c r="C41" s="42" t="s">
        <v>66</v>
      </c>
      <c r="D41" s="42">
        <v>31</v>
      </c>
      <c r="E41" s="101"/>
      <c r="F41" s="74">
        <f t="shared" si="0"/>
        <v>0</v>
      </c>
      <c r="G41" s="74">
        <f t="shared" si="1"/>
        <v>0</v>
      </c>
    </row>
    <row r="42" spans="1:7" x14ac:dyDescent="0.25">
      <c r="A42" s="4">
        <v>40</v>
      </c>
      <c r="B42" s="41" t="s">
        <v>57</v>
      </c>
      <c r="C42" s="42" t="s">
        <v>67</v>
      </c>
      <c r="D42" s="43">
        <v>24</v>
      </c>
      <c r="E42" s="102"/>
      <c r="F42" s="75">
        <f t="shared" si="0"/>
        <v>0</v>
      </c>
      <c r="G42" s="75">
        <f t="shared" si="1"/>
        <v>0</v>
      </c>
    </row>
    <row r="43" spans="1:7" ht="15.75" thickBot="1" x14ac:dyDescent="0.3">
      <c r="A43" s="4">
        <v>41</v>
      </c>
      <c r="B43" s="59" t="s">
        <v>58</v>
      </c>
      <c r="C43" s="45" t="s">
        <v>68</v>
      </c>
      <c r="D43" s="45">
        <v>79</v>
      </c>
      <c r="E43" s="103"/>
      <c r="F43" s="76">
        <f t="shared" si="0"/>
        <v>0</v>
      </c>
      <c r="G43" s="76">
        <f t="shared" si="1"/>
        <v>0</v>
      </c>
    </row>
    <row r="44" spans="1:7" x14ac:dyDescent="0.25">
      <c r="A44" s="4">
        <v>42</v>
      </c>
      <c r="B44" s="56" t="s">
        <v>85</v>
      </c>
      <c r="C44" s="57" t="s">
        <v>92</v>
      </c>
      <c r="D44" s="58">
        <v>28</v>
      </c>
      <c r="E44" s="104"/>
      <c r="F44" s="77">
        <f t="shared" si="0"/>
        <v>0</v>
      </c>
      <c r="G44" s="77">
        <f t="shared" si="1"/>
        <v>0</v>
      </c>
    </row>
    <row r="45" spans="1:7" x14ac:dyDescent="0.25">
      <c r="A45" s="4">
        <v>43</v>
      </c>
      <c r="B45" s="41" t="s">
        <v>86</v>
      </c>
      <c r="C45" s="42" t="s">
        <v>93</v>
      </c>
      <c r="D45" s="42">
        <v>28</v>
      </c>
      <c r="E45" s="101"/>
      <c r="F45" s="74">
        <f t="shared" si="0"/>
        <v>0</v>
      </c>
      <c r="G45" s="74">
        <f t="shared" si="1"/>
        <v>0</v>
      </c>
    </row>
    <row r="46" spans="1:7" ht="15.75" thickBot="1" x14ac:dyDescent="0.3">
      <c r="A46" s="4">
        <v>44</v>
      </c>
      <c r="B46" s="44" t="s">
        <v>87</v>
      </c>
      <c r="C46" s="45" t="s">
        <v>94</v>
      </c>
      <c r="D46" s="45">
        <v>13</v>
      </c>
      <c r="E46" s="103"/>
      <c r="F46" s="76">
        <f t="shared" si="0"/>
        <v>0</v>
      </c>
      <c r="G46" s="76">
        <f t="shared" si="1"/>
        <v>0</v>
      </c>
    </row>
    <row r="47" spans="1:7" ht="15" customHeight="1" x14ac:dyDescent="0.25">
      <c r="A47" s="7">
        <v>45</v>
      </c>
      <c r="B47" s="46" t="s">
        <v>41</v>
      </c>
      <c r="C47" s="47" t="s">
        <v>47</v>
      </c>
      <c r="D47" s="48">
        <v>24</v>
      </c>
      <c r="E47" s="105"/>
      <c r="F47" s="78">
        <f t="shared" si="0"/>
        <v>0</v>
      </c>
      <c r="G47" s="78">
        <f t="shared" si="1"/>
        <v>0</v>
      </c>
    </row>
    <row r="48" spans="1:7" x14ac:dyDescent="0.25">
      <c r="A48" s="7">
        <v>46</v>
      </c>
      <c r="B48" s="49" t="s">
        <v>42</v>
      </c>
      <c r="C48" s="50" t="s">
        <v>48</v>
      </c>
      <c r="D48" s="51">
        <v>219</v>
      </c>
      <c r="E48" s="106"/>
      <c r="F48" s="79">
        <f t="shared" si="0"/>
        <v>0</v>
      </c>
      <c r="G48" s="79">
        <f t="shared" si="1"/>
        <v>0</v>
      </c>
    </row>
    <row r="49" spans="1:7" x14ac:dyDescent="0.25">
      <c r="A49" s="7">
        <v>47</v>
      </c>
      <c r="B49" s="49" t="s">
        <v>43</v>
      </c>
      <c r="C49" s="50" t="s">
        <v>104</v>
      </c>
      <c r="D49" s="52">
        <v>92</v>
      </c>
      <c r="E49" s="107"/>
      <c r="F49" s="80">
        <f t="shared" si="0"/>
        <v>0</v>
      </c>
      <c r="G49" s="80">
        <f t="shared" si="1"/>
        <v>0</v>
      </c>
    </row>
    <row r="50" spans="1:7" x14ac:dyDescent="0.25">
      <c r="A50" s="7">
        <v>48</v>
      </c>
      <c r="B50" s="49" t="s">
        <v>44</v>
      </c>
      <c r="C50" s="50" t="s">
        <v>103</v>
      </c>
      <c r="D50" s="51">
        <v>50</v>
      </c>
      <c r="E50" s="106"/>
      <c r="F50" s="79">
        <f t="shared" si="0"/>
        <v>0</v>
      </c>
      <c r="G50" s="79">
        <f t="shared" si="1"/>
        <v>0</v>
      </c>
    </row>
    <row r="51" spans="1:7" x14ac:dyDescent="0.25">
      <c r="A51" s="7">
        <v>49</v>
      </c>
      <c r="B51" s="49" t="s">
        <v>49</v>
      </c>
      <c r="C51" s="50" t="s">
        <v>59</v>
      </c>
      <c r="D51" s="51">
        <v>19</v>
      </c>
      <c r="E51" s="106"/>
      <c r="F51" s="79">
        <f t="shared" si="0"/>
        <v>0</v>
      </c>
      <c r="G51" s="79">
        <f t="shared" si="1"/>
        <v>0</v>
      </c>
    </row>
    <row r="52" spans="1:7" x14ac:dyDescent="0.25">
      <c r="A52" s="7">
        <v>50</v>
      </c>
      <c r="B52" s="49" t="s">
        <v>50</v>
      </c>
      <c r="C52" s="50" t="s">
        <v>60</v>
      </c>
      <c r="D52" s="51">
        <v>19</v>
      </c>
      <c r="E52" s="106"/>
      <c r="F52" s="79">
        <f t="shared" si="0"/>
        <v>0</v>
      </c>
      <c r="G52" s="79">
        <f t="shared" si="1"/>
        <v>0</v>
      </c>
    </row>
    <row r="53" spans="1:7" x14ac:dyDescent="0.25">
      <c r="A53" s="7">
        <v>51</v>
      </c>
      <c r="B53" s="49" t="s">
        <v>39</v>
      </c>
      <c r="C53" s="50" t="s">
        <v>45</v>
      </c>
      <c r="D53" s="51">
        <v>33</v>
      </c>
      <c r="E53" s="106"/>
      <c r="F53" s="79">
        <f t="shared" si="0"/>
        <v>0</v>
      </c>
      <c r="G53" s="79">
        <f t="shared" si="1"/>
        <v>0</v>
      </c>
    </row>
    <row r="54" spans="1:7" ht="15.75" thickBot="1" x14ac:dyDescent="0.3">
      <c r="A54" s="7">
        <v>52</v>
      </c>
      <c r="B54" s="53" t="s">
        <v>40</v>
      </c>
      <c r="C54" s="54" t="s">
        <v>46</v>
      </c>
      <c r="D54" s="55">
        <v>30</v>
      </c>
      <c r="E54" s="108"/>
      <c r="F54" s="83">
        <f t="shared" si="0"/>
        <v>0</v>
      </c>
      <c r="G54" s="83">
        <f t="shared" si="1"/>
        <v>0</v>
      </c>
    </row>
    <row r="55" spans="1:7" x14ac:dyDescent="0.25">
      <c r="C55" s="8" t="s">
        <v>105</v>
      </c>
      <c r="D55" s="82">
        <f>SUM(D3:D54)</f>
        <v>1677</v>
      </c>
      <c r="E55" s="84"/>
      <c r="F55" s="85">
        <f>SUM(F3:F54)</f>
        <v>0</v>
      </c>
      <c r="G55" s="85">
        <f>SUM(G3:G54)</f>
        <v>0</v>
      </c>
    </row>
    <row r="56" spans="1:7" x14ac:dyDescent="0.25">
      <c r="D56" s="2"/>
      <c r="E56" s="84"/>
      <c r="F56" s="86" t="s">
        <v>109</v>
      </c>
      <c r="G56" s="86">
        <f>+G55</f>
        <v>0</v>
      </c>
    </row>
    <row r="57" spans="1:7" x14ac:dyDescent="0.25">
      <c r="E57" s="1"/>
      <c r="F57" s="87" t="s">
        <v>110</v>
      </c>
      <c r="G57" s="87">
        <f>+G56*0.22</f>
        <v>0</v>
      </c>
    </row>
    <row r="58" spans="1:7" x14ac:dyDescent="0.25">
      <c r="E58" s="1"/>
      <c r="F58" s="87" t="s">
        <v>111</v>
      </c>
      <c r="G58" s="87">
        <f>+G56+G57</f>
        <v>0</v>
      </c>
    </row>
  </sheetData>
  <sheetProtection algorithmName="SHA-512" hashValue="GVxngr2MQowNmPGR+rPlZzXjRVPX8gdgkqexEffGk/ZOaerlAv5t6J6Gsf61Xt+fTt3KWoaXoteuDqANN2N8Bw==" saltValue="zqqETfndYEh0zle5SsDXXQ==" spinCount="100000" sheet="1" objects="1" scenarios="1"/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lokacije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MEHADŽIĆ, Amir</dc:creator>
  <cp:lastModifiedBy>marko.marolt</cp:lastModifiedBy>
  <cp:lastPrinted>2023-04-18T17:57:02Z</cp:lastPrinted>
  <dcterms:created xsi:type="dcterms:W3CDTF">2023-04-18T17:03:40Z</dcterms:created>
  <dcterms:modified xsi:type="dcterms:W3CDTF">2024-04-03T10:06:34Z</dcterms:modified>
</cp:coreProperties>
</file>