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040/364917096/"/>
    </mc:Choice>
  </mc:AlternateContent>
  <xr:revisionPtr revIDLastSave="0" documentId="13_ncr:1_{41EEEB60-C092-4B6A-ABD0-EFCFAC083DF6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redračun" sheetId="2" r:id="rId1"/>
  </sheets>
  <definedNames>
    <definedName name="_Hlk141430284" localSheetId="0">Predračun!$B$9</definedName>
    <definedName name="_xlnm.Print_Area" localSheetId="0">Predračun!$A$1:$H$49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2" l="1"/>
  <c r="F25" i="2"/>
  <c r="G25" i="2" s="1"/>
  <c r="F26" i="2"/>
  <c r="G26" i="2" s="1"/>
  <c r="F27" i="2"/>
  <c r="G27" i="2" s="1"/>
  <c r="F28" i="2"/>
  <c r="G28" i="2" s="1"/>
  <c r="F29" i="2"/>
  <c r="G29" i="2" s="1"/>
  <c r="F30" i="2"/>
  <c r="G30" i="2" s="1"/>
  <c r="F31" i="2"/>
  <c r="G31" i="2" s="1"/>
  <c r="F32" i="2"/>
  <c r="G32" i="2" s="1"/>
  <c r="F33" i="2"/>
  <c r="G33" i="2" s="1"/>
  <c r="F34" i="2"/>
  <c r="G34" i="2" s="1"/>
  <c r="F35" i="2"/>
  <c r="G35" i="2" s="1"/>
  <c r="F36" i="2"/>
  <c r="G36" i="2" s="1"/>
  <c r="F24" i="2"/>
  <c r="F13" i="2"/>
  <c r="F17" i="2"/>
  <c r="G17" i="2" s="1"/>
  <c r="F14" i="2"/>
  <c r="G14" i="2" s="1"/>
  <c r="F15" i="2"/>
  <c r="G15" i="2" s="1"/>
  <c r="F16" i="2"/>
  <c r="G16" i="2" s="1"/>
  <c r="F18" i="2"/>
  <c r="G18" i="2" s="1"/>
  <c r="F19" i="2"/>
  <c r="G19" i="2" s="1"/>
  <c r="F20" i="2"/>
  <c r="G20" i="2" s="1"/>
  <c r="F21" i="2"/>
  <c r="G21" i="2" s="1"/>
  <c r="E22" i="2"/>
  <c r="F37" i="2" l="1"/>
  <c r="G24" i="2"/>
  <c r="G37" i="2" s="1"/>
  <c r="F22" i="2"/>
  <c r="G13" i="2"/>
  <c r="G22" i="2" s="1"/>
  <c r="G39" i="2" l="1"/>
</calcChain>
</file>

<file path=xl/sharedStrings.xml><?xml version="1.0" encoding="utf-8"?>
<sst xmlns="http://schemas.openxmlformats.org/spreadsheetml/2006/main" count="70" uniqueCount="52">
  <si>
    <t>Zap. št.</t>
  </si>
  <si>
    <t>DDV</t>
  </si>
  <si>
    <t>PRILOGA: PREDRAČUN ENOSTAVNI</t>
  </si>
  <si>
    <t>PREDMET:</t>
  </si>
  <si>
    <t>številka:</t>
  </si>
  <si>
    <t>enota mere</t>
  </si>
  <si>
    <t>količina</t>
  </si>
  <si>
    <t>Skupaj 
(v EUR z DDV)</t>
  </si>
  <si>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</si>
  <si>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</si>
  <si>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</si>
  <si>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</si>
  <si>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Opis storitve</t>
  </si>
  <si>
    <t>SONDIRANJE</t>
  </si>
  <si>
    <t>Iskanje lokacije na terenu (potni stroški, lidar analiza, vizualni pregled, detektorski pregled…)</t>
  </si>
  <si>
    <t>Strojni izkop</t>
  </si>
  <si>
    <t>Ročni izkop v primeru, da dostop s strojno mehanizacijo ni mogoč</t>
  </si>
  <si>
    <t>Dokumentiranje izkopa po arheološko primeljivi metodi (fotodokumentiranje, geodetske meritve….)</t>
  </si>
  <si>
    <t>Antropološka analiza</t>
  </si>
  <si>
    <t>Obdelava najdenih predmetov</t>
  </si>
  <si>
    <t>Označitev grobišča in vrnitev terena v prvotno stanje</t>
  </si>
  <si>
    <t>Izdelava končnega poročila</t>
  </si>
  <si>
    <t>Hramba predmetov do predaje muzeju (več kot 2 meseca)</t>
  </si>
  <si>
    <t>kom</t>
  </si>
  <si>
    <t>_____________________________________, z dne: _____________________________</t>
  </si>
  <si>
    <t xml:space="preserve">Cena na enoto
(v EUR brez DDV) </t>
  </si>
  <si>
    <t>Skupna vrednost sondiranja za posamezno lokacijo :</t>
  </si>
  <si>
    <t>EKSHUMACIJE</t>
  </si>
  <si>
    <t>Vzpostavitev delovišča</t>
  </si>
  <si>
    <t>Ograditev delovišča v primeru, da se pričakuje več kot 20 žrtev ali da je lokacija grobišča v okolju, ki to zahteva</t>
  </si>
  <si>
    <t>Strojno ročni izkop in arheološka dela ( čiščenje in iznos posmrtnih ostankov, predmetov in materiala z dokumentiranjem, geodetskimi storitvami, fotodokumentiranjem….)</t>
  </si>
  <si>
    <t>Antropološka analiza- individualizacija</t>
  </si>
  <si>
    <t>Antropološka analiza- množična in poškodovana grobišča, kjer individualizacija ni mogoča</t>
  </si>
  <si>
    <t>Obdelava posmrtnih ostankov s pranjem, sušenjem in pakiranjem za predajo pristojnim inštitucijami</t>
  </si>
  <si>
    <t>Izločanje desnih stegnenic za DNK analizo</t>
  </si>
  <si>
    <t>Ročni izkop v primeru, kjer strojni  izkop zaradi omejenega  dostop  ni mogoč</t>
  </si>
  <si>
    <t>Primarna obdelava predmetov s čiščenjem in izdelava kataloga predmetov</t>
  </si>
  <si>
    <t>Prevoz posmrtnih ostankov v kostnico ali predaja pogrebni službi</t>
  </si>
  <si>
    <t>Prevoz desnih stegnenic v kostnico</t>
  </si>
  <si>
    <t>Izdaja končnega poročila</t>
  </si>
  <si>
    <t>Hramba predmetov do predaje pristojnemu muzeju (več kot 2 meseca in največ 1 leto)</t>
  </si>
  <si>
    <t>90 dni, šteto od datuma določenega za oddajo ponudb.</t>
  </si>
  <si>
    <t>Skupna vrednost ekshumacije za posamezno grobišče:</t>
  </si>
  <si>
    <t>Skupna vrednost ponudbe z DDV (ocenjevalno merilo)</t>
  </si>
  <si>
    <t>ponudnik:</t>
  </si>
  <si>
    <t>_________________________________________________________________________</t>
  </si>
  <si>
    <t>V 30 ih dneh. Rok plačila začne teči naslednji dan od uradnega prejema računa na naslovu naročnika.</t>
  </si>
  <si>
    <t>dan</t>
  </si>
  <si>
    <t>mesec</t>
  </si>
  <si>
    <t>meter</t>
  </si>
  <si>
    <t>MORS 6/2025-ODP</t>
  </si>
  <si>
    <t>Odkrivanje vojnih grobišč (potrditev/sondiranje) in ekshumacije v obdobju 2025-2028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</si>
</sst>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56">
    <xf numFmtId="0" fontId="0" fillId="0" borderId="0" xfId="0"/>
    <xf numFmtId="0" fontId="4" fillId="0" borderId="0" xfId="0" applyFont="1" applyAlignment="1"/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2" fillId="0" borderId="0" xfId="0" applyFont="1" applyBorder="1" applyAlignment="1"/>
    <xf numFmtId="0" fontId="6" fillId="4" borderId="1" xfId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6" fillId="4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2" borderId="13" xfId="0" applyFont="1" applyFill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6" fillId="4" borderId="2" xfId="1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6" fillId="4" borderId="2" xfId="1" applyNumberFormat="1" applyFont="1" applyFill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2" fontId="3" fillId="0" borderId="21" xfId="0" applyNumberFormat="1" applyFont="1" applyBorder="1" applyAlignment="1">
      <alignment horizontal="center" vertical="center"/>
    </xf>
    <xf numFmtId="2" fontId="7" fillId="4" borderId="21" xfId="1" applyNumberFormat="1" applyFont="1" applyFill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/>
    <xf numFmtId="0" fontId="2" fillId="6" borderId="11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wrapText="1"/>
    </xf>
    <xf numFmtId="0" fontId="2" fillId="6" borderId="12" xfId="0" applyFont="1" applyFill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3" fillId="5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0"/>
  <sheetViews>
    <sheetView tabSelected="1" view="pageBreakPreview" zoomScaleNormal="85" zoomScaleSheetLayoutView="100" workbookViewId="0">
      <selection activeCell="B9" sqref="B9"/>
    </sheetView>
  </sheetViews>
  <sheetFormatPr defaultColWidth="9.140625" defaultRowHeight="12.75" x14ac:dyDescent="0.2"/>
  <cols>
    <col min="1" max="1" width="11" style="4" customWidth="1"/>
    <col min="2" max="2" width="104.7109375" style="4" customWidth="1"/>
    <col min="3" max="3" width="29.140625" style="4" customWidth="1"/>
    <col min="4" max="4" width="13.140625" style="4" customWidth="1"/>
    <col min="5" max="6" width="16" style="4" customWidth="1"/>
    <col min="7" max="7" width="16.7109375" style="4" customWidth="1"/>
    <col min="8" max="8" width="7" style="4" customWidth="1"/>
    <col min="9" max="16384" width="9.140625" style="4"/>
  </cols>
  <sheetData>
    <row r="1" spans="1:7" x14ac:dyDescent="0.2">
      <c r="A1" s="36" t="s">
        <v>2</v>
      </c>
      <c r="B1" s="36"/>
    </row>
    <row r="2" spans="1:7" x14ac:dyDescent="0.2">
      <c r="A2" s="36"/>
      <c r="B2" s="36"/>
    </row>
    <row r="3" spans="1:7" x14ac:dyDescent="0.2">
      <c r="A3" s="36" t="s">
        <v>44</v>
      </c>
      <c r="B3" s="36" t="s">
        <v>45</v>
      </c>
    </row>
    <row r="4" spans="1:7" x14ac:dyDescent="0.2">
      <c r="A4" s="36"/>
      <c r="B4" s="36"/>
    </row>
    <row r="5" spans="1:7" x14ac:dyDescent="0.2">
      <c r="A5" s="36" t="s">
        <v>4</v>
      </c>
      <c r="B5" s="36" t="s">
        <v>24</v>
      </c>
      <c r="C5" s="8"/>
    </row>
    <row r="6" spans="1:7" x14ac:dyDescent="0.2">
      <c r="A6" s="1"/>
      <c r="B6" s="1"/>
    </row>
    <row r="7" spans="1:7" x14ac:dyDescent="0.2">
      <c r="A7" s="36" t="s">
        <v>50</v>
      </c>
      <c r="B7" s="1"/>
    </row>
    <row r="8" spans="1:7" x14ac:dyDescent="0.2">
      <c r="A8" s="1"/>
      <c r="B8" s="1"/>
    </row>
    <row r="9" spans="1:7" x14ac:dyDescent="0.2">
      <c r="A9" s="36" t="s">
        <v>3</v>
      </c>
      <c r="B9" s="35" t="s">
        <v>51</v>
      </c>
      <c r="C9" s="8"/>
    </row>
    <row r="10" spans="1:7" ht="13.5" thickBot="1" x14ac:dyDescent="0.25"/>
    <row r="11" spans="1:7" ht="27" customHeight="1" thickBot="1" x14ac:dyDescent="0.25">
      <c r="A11" s="38" t="s">
        <v>0</v>
      </c>
      <c r="B11" s="37" t="s">
        <v>12</v>
      </c>
      <c r="C11" s="37" t="s">
        <v>5</v>
      </c>
      <c r="D11" s="37" t="s">
        <v>6</v>
      </c>
      <c r="E11" s="39" t="s">
        <v>25</v>
      </c>
      <c r="F11" s="39" t="s">
        <v>1</v>
      </c>
      <c r="G11" s="40" t="s">
        <v>7</v>
      </c>
    </row>
    <row r="12" spans="1:7" ht="27" customHeight="1" thickBot="1" x14ac:dyDescent="0.25">
      <c r="A12" s="42" t="s">
        <v>13</v>
      </c>
      <c r="B12" s="43"/>
      <c r="C12" s="43"/>
      <c r="D12" s="43"/>
      <c r="E12" s="43"/>
      <c r="F12" s="43"/>
      <c r="G12" s="44"/>
    </row>
    <row r="13" spans="1:7" ht="27" customHeight="1" x14ac:dyDescent="0.2">
      <c r="A13" s="20">
        <v>1</v>
      </c>
      <c r="B13" s="21" t="s">
        <v>14</v>
      </c>
      <c r="C13" s="15" t="s">
        <v>23</v>
      </c>
      <c r="D13" s="22">
        <v>1</v>
      </c>
      <c r="E13" s="23">
        <v>0</v>
      </c>
      <c r="F13" s="24">
        <f>E12*0.22</f>
        <v>0</v>
      </c>
      <c r="G13" s="25">
        <f t="shared" ref="G13:G21" si="0">SUM(E13:F13)</f>
        <v>0</v>
      </c>
    </row>
    <row r="14" spans="1:7" ht="27" customHeight="1" x14ac:dyDescent="0.2">
      <c r="A14" s="16">
        <v>2</v>
      </c>
      <c r="B14" s="12" t="s">
        <v>15</v>
      </c>
      <c r="C14" s="2" t="s">
        <v>47</v>
      </c>
      <c r="D14" s="9">
        <v>1</v>
      </c>
      <c r="E14" s="18">
        <v>0</v>
      </c>
      <c r="F14" s="11">
        <f>E13*0.22</f>
        <v>0</v>
      </c>
      <c r="G14" s="17">
        <f t="shared" si="0"/>
        <v>0</v>
      </c>
    </row>
    <row r="15" spans="1:7" ht="27" customHeight="1" x14ac:dyDescent="0.2">
      <c r="A15" s="16">
        <v>3</v>
      </c>
      <c r="B15" s="12" t="s">
        <v>16</v>
      </c>
      <c r="C15" s="2" t="s">
        <v>47</v>
      </c>
      <c r="D15" s="9">
        <v>1</v>
      </c>
      <c r="E15" s="10">
        <v>0</v>
      </c>
      <c r="F15" s="11">
        <f t="shared" ref="F15:F21" si="1">E15*0.22</f>
        <v>0</v>
      </c>
      <c r="G15" s="17">
        <f t="shared" si="0"/>
        <v>0</v>
      </c>
    </row>
    <row r="16" spans="1:7" ht="27" customHeight="1" x14ac:dyDescent="0.2">
      <c r="A16" s="16">
        <v>4</v>
      </c>
      <c r="B16" s="12" t="s">
        <v>17</v>
      </c>
      <c r="C16" s="2" t="s">
        <v>23</v>
      </c>
      <c r="D16" s="9">
        <v>1</v>
      </c>
      <c r="E16" s="10">
        <v>0</v>
      </c>
      <c r="F16" s="11">
        <f t="shared" si="1"/>
        <v>0</v>
      </c>
      <c r="G16" s="17">
        <f t="shared" si="0"/>
        <v>0</v>
      </c>
    </row>
    <row r="17" spans="1:7" ht="27" customHeight="1" x14ac:dyDescent="0.2">
      <c r="A17" s="16">
        <v>5</v>
      </c>
      <c r="B17" s="12" t="s">
        <v>18</v>
      </c>
      <c r="C17" s="2" t="s">
        <v>23</v>
      </c>
      <c r="D17" s="9">
        <v>1</v>
      </c>
      <c r="E17" s="10">
        <v>0</v>
      </c>
      <c r="F17" s="11">
        <f>E17*0.22</f>
        <v>0</v>
      </c>
      <c r="G17" s="17">
        <f t="shared" si="0"/>
        <v>0</v>
      </c>
    </row>
    <row r="18" spans="1:7" ht="27" customHeight="1" x14ac:dyDescent="0.2">
      <c r="A18" s="16">
        <v>6</v>
      </c>
      <c r="B18" s="12" t="s">
        <v>19</v>
      </c>
      <c r="C18" s="2" t="s">
        <v>23</v>
      </c>
      <c r="D18" s="9">
        <v>1</v>
      </c>
      <c r="E18" s="10">
        <v>0</v>
      </c>
      <c r="F18" s="11">
        <f t="shared" si="1"/>
        <v>0</v>
      </c>
      <c r="G18" s="17">
        <f t="shared" si="0"/>
        <v>0</v>
      </c>
    </row>
    <row r="19" spans="1:7" ht="27" customHeight="1" x14ac:dyDescent="0.2">
      <c r="A19" s="16">
        <v>7</v>
      </c>
      <c r="B19" s="12" t="s">
        <v>20</v>
      </c>
      <c r="C19" s="2" t="s">
        <v>23</v>
      </c>
      <c r="D19" s="9">
        <v>1</v>
      </c>
      <c r="E19" s="10">
        <v>0</v>
      </c>
      <c r="F19" s="11">
        <f t="shared" si="1"/>
        <v>0</v>
      </c>
      <c r="G19" s="17">
        <f t="shared" si="0"/>
        <v>0</v>
      </c>
    </row>
    <row r="20" spans="1:7" ht="27" customHeight="1" x14ac:dyDescent="0.2">
      <c r="A20" s="16">
        <v>8</v>
      </c>
      <c r="B20" s="12" t="s">
        <v>21</v>
      </c>
      <c r="C20" s="2" t="s">
        <v>23</v>
      </c>
      <c r="D20" s="9">
        <v>1</v>
      </c>
      <c r="E20" s="10">
        <v>0</v>
      </c>
      <c r="F20" s="11">
        <f t="shared" si="1"/>
        <v>0</v>
      </c>
      <c r="G20" s="17">
        <f t="shared" si="0"/>
        <v>0</v>
      </c>
    </row>
    <row r="21" spans="1:7" ht="27" customHeight="1" x14ac:dyDescent="0.2">
      <c r="A21" s="16">
        <v>9</v>
      </c>
      <c r="B21" s="13" t="s">
        <v>22</v>
      </c>
      <c r="C21" s="2" t="s">
        <v>48</v>
      </c>
      <c r="D21" s="9">
        <v>1</v>
      </c>
      <c r="E21" s="10">
        <v>0</v>
      </c>
      <c r="F21" s="11">
        <f t="shared" si="1"/>
        <v>0</v>
      </c>
      <c r="G21" s="17">
        <f t="shared" si="0"/>
        <v>0</v>
      </c>
    </row>
    <row r="22" spans="1:7" ht="27" customHeight="1" thickBot="1" x14ac:dyDescent="0.25">
      <c r="A22" s="45" t="s">
        <v>26</v>
      </c>
      <c r="B22" s="46"/>
      <c r="C22" s="46"/>
      <c r="D22" s="47"/>
      <c r="E22" s="29">
        <f>SUM(E13:E21)</f>
        <v>0</v>
      </c>
      <c r="F22" s="30">
        <f>SUM(F13:F21)</f>
        <v>0</v>
      </c>
      <c r="G22" s="31">
        <f>SUM(G13:G21)</f>
        <v>0</v>
      </c>
    </row>
    <row r="23" spans="1:7" ht="27" customHeight="1" thickBot="1" x14ac:dyDescent="0.25">
      <c r="A23" s="42" t="s">
        <v>27</v>
      </c>
      <c r="B23" s="48"/>
      <c r="C23" s="48"/>
      <c r="D23" s="48"/>
      <c r="E23" s="48"/>
      <c r="F23" s="48"/>
      <c r="G23" s="49"/>
    </row>
    <row r="24" spans="1:7" ht="27" customHeight="1" x14ac:dyDescent="0.2">
      <c r="A24" s="20">
        <v>10</v>
      </c>
      <c r="B24" s="26" t="s">
        <v>28</v>
      </c>
      <c r="C24" s="15" t="s">
        <v>23</v>
      </c>
      <c r="D24" s="22">
        <v>1</v>
      </c>
      <c r="E24" s="23">
        <v>0</v>
      </c>
      <c r="F24" s="24">
        <f>E24*0.22</f>
        <v>0</v>
      </c>
      <c r="G24" s="25">
        <f>SUM(E24:F24)</f>
        <v>0</v>
      </c>
    </row>
    <row r="25" spans="1:7" ht="27" customHeight="1" x14ac:dyDescent="0.2">
      <c r="A25" s="16">
        <v>11</v>
      </c>
      <c r="B25" s="19" t="s">
        <v>29</v>
      </c>
      <c r="C25" s="2" t="s">
        <v>49</v>
      </c>
      <c r="D25" s="9">
        <v>1</v>
      </c>
      <c r="E25" s="10">
        <v>0</v>
      </c>
      <c r="F25" s="11">
        <f t="shared" ref="F25:F36" si="2">E25*0.22</f>
        <v>0</v>
      </c>
      <c r="G25" s="17">
        <f t="shared" ref="G25:G36" si="3">SUM(E25:F25)</f>
        <v>0</v>
      </c>
    </row>
    <row r="26" spans="1:7" ht="27" customHeight="1" x14ac:dyDescent="0.2">
      <c r="A26" s="16">
        <v>12</v>
      </c>
      <c r="B26" s="12" t="s">
        <v>30</v>
      </c>
      <c r="C26" s="2" t="s">
        <v>23</v>
      </c>
      <c r="D26" s="9">
        <v>1</v>
      </c>
      <c r="E26" s="10">
        <v>0</v>
      </c>
      <c r="F26" s="11">
        <f t="shared" si="2"/>
        <v>0</v>
      </c>
      <c r="G26" s="17">
        <f t="shared" si="3"/>
        <v>0</v>
      </c>
    </row>
    <row r="27" spans="1:7" ht="27" customHeight="1" x14ac:dyDescent="0.2">
      <c r="A27" s="16">
        <v>13</v>
      </c>
      <c r="B27" s="14" t="s">
        <v>31</v>
      </c>
      <c r="C27" s="2" t="s">
        <v>23</v>
      </c>
      <c r="D27" s="9">
        <v>1</v>
      </c>
      <c r="E27" s="10">
        <v>0</v>
      </c>
      <c r="F27" s="11">
        <f t="shared" si="2"/>
        <v>0</v>
      </c>
      <c r="G27" s="17">
        <f t="shared" si="3"/>
        <v>0</v>
      </c>
    </row>
    <row r="28" spans="1:7" ht="27" customHeight="1" x14ac:dyDescent="0.2">
      <c r="A28" s="16">
        <v>14</v>
      </c>
      <c r="B28" s="12" t="s">
        <v>32</v>
      </c>
      <c r="C28" s="2" t="s">
        <v>23</v>
      </c>
      <c r="D28" s="9">
        <v>1</v>
      </c>
      <c r="E28" s="10">
        <v>0</v>
      </c>
      <c r="F28" s="11">
        <f t="shared" si="2"/>
        <v>0</v>
      </c>
      <c r="G28" s="17">
        <f t="shared" si="3"/>
        <v>0</v>
      </c>
    </row>
    <row r="29" spans="1:7" ht="27" customHeight="1" x14ac:dyDescent="0.2">
      <c r="A29" s="16">
        <v>15</v>
      </c>
      <c r="B29" s="12" t="s">
        <v>33</v>
      </c>
      <c r="C29" s="2" t="s">
        <v>23</v>
      </c>
      <c r="D29" s="9">
        <v>1</v>
      </c>
      <c r="E29" s="10">
        <v>0</v>
      </c>
      <c r="F29" s="11">
        <f t="shared" si="2"/>
        <v>0</v>
      </c>
      <c r="G29" s="17">
        <f t="shared" si="3"/>
        <v>0</v>
      </c>
    </row>
    <row r="30" spans="1:7" ht="27" customHeight="1" x14ac:dyDescent="0.2">
      <c r="A30" s="16">
        <v>16</v>
      </c>
      <c r="B30" s="12" t="s">
        <v>34</v>
      </c>
      <c r="C30" s="2" t="s">
        <v>23</v>
      </c>
      <c r="D30" s="9">
        <v>1</v>
      </c>
      <c r="E30" s="10">
        <v>0</v>
      </c>
      <c r="F30" s="11">
        <f t="shared" si="2"/>
        <v>0</v>
      </c>
      <c r="G30" s="17">
        <f t="shared" si="3"/>
        <v>0</v>
      </c>
    </row>
    <row r="31" spans="1:7" ht="27" customHeight="1" x14ac:dyDescent="0.2">
      <c r="A31" s="16">
        <v>17</v>
      </c>
      <c r="B31" s="12" t="s">
        <v>35</v>
      </c>
      <c r="C31" s="2" t="s">
        <v>23</v>
      </c>
      <c r="D31" s="9">
        <v>1</v>
      </c>
      <c r="E31" s="10">
        <v>0</v>
      </c>
      <c r="F31" s="11">
        <f t="shared" si="2"/>
        <v>0</v>
      </c>
      <c r="G31" s="17">
        <f t="shared" si="3"/>
        <v>0</v>
      </c>
    </row>
    <row r="32" spans="1:7" ht="27" customHeight="1" x14ac:dyDescent="0.2">
      <c r="A32" s="16">
        <v>18</v>
      </c>
      <c r="B32" s="12" t="s">
        <v>36</v>
      </c>
      <c r="C32" s="2" t="s">
        <v>23</v>
      </c>
      <c r="D32" s="9">
        <v>1</v>
      </c>
      <c r="E32" s="10">
        <v>0</v>
      </c>
      <c r="F32" s="11">
        <f t="shared" si="2"/>
        <v>0</v>
      </c>
      <c r="G32" s="17">
        <f t="shared" si="3"/>
        <v>0</v>
      </c>
    </row>
    <row r="33" spans="1:7" ht="27" customHeight="1" x14ac:dyDescent="0.2">
      <c r="A33" s="16">
        <v>19</v>
      </c>
      <c r="B33" s="12" t="s">
        <v>37</v>
      </c>
      <c r="C33" s="2" t="s">
        <v>23</v>
      </c>
      <c r="D33" s="9">
        <v>1</v>
      </c>
      <c r="E33" s="10">
        <v>0</v>
      </c>
      <c r="F33" s="11">
        <f t="shared" si="2"/>
        <v>0</v>
      </c>
      <c r="G33" s="17">
        <f t="shared" si="3"/>
        <v>0</v>
      </c>
    </row>
    <row r="34" spans="1:7" ht="27" customHeight="1" x14ac:dyDescent="0.2">
      <c r="A34" s="16">
        <v>20</v>
      </c>
      <c r="B34" s="12" t="s">
        <v>38</v>
      </c>
      <c r="C34" s="2" t="s">
        <v>23</v>
      </c>
      <c r="D34" s="9">
        <v>1</v>
      </c>
      <c r="E34" s="10">
        <v>0</v>
      </c>
      <c r="F34" s="11">
        <f t="shared" si="2"/>
        <v>0</v>
      </c>
      <c r="G34" s="17">
        <f t="shared" si="3"/>
        <v>0</v>
      </c>
    </row>
    <row r="35" spans="1:7" ht="27" customHeight="1" x14ac:dyDescent="0.2">
      <c r="A35" s="16">
        <v>21</v>
      </c>
      <c r="B35" s="12" t="s">
        <v>39</v>
      </c>
      <c r="C35" s="2" t="s">
        <v>23</v>
      </c>
      <c r="D35" s="9">
        <v>1</v>
      </c>
      <c r="E35" s="10">
        <v>0</v>
      </c>
      <c r="F35" s="11">
        <f t="shared" si="2"/>
        <v>0</v>
      </c>
      <c r="G35" s="17">
        <f t="shared" si="3"/>
        <v>0</v>
      </c>
    </row>
    <row r="36" spans="1:7" ht="27" customHeight="1" x14ac:dyDescent="0.2">
      <c r="A36" s="16">
        <v>22</v>
      </c>
      <c r="B36" s="12" t="s">
        <v>40</v>
      </c>
      <c r="C36" s="2" t="s">
        <v>48</v>
      </c>
      <c r="D36" s="9">
        <v>1</v>
      </c>
      <c r="E36" s="10">
        <v>0</v>
      </c>
      <c r="F36" s="11">
        <f t="shared" si="2"/>
        <v>0</v>
      </c>
      <c r="G36" s="17">
        <f t="shared" si="3"/>
        <v>0</v>
      </c>
    </row>
    <row r="37" spans="1:7" ht="27" customHeight="1" thickBot="1" x14ac:dyDescent="0.25">
      <c r="A37" s="50" t="s">
        <v>42</v>
      </c>
      <c r="B37" s="51"/>
      <c r="C37" s="51"/>
      <c r="D37" s="52"/>
      <c r="E37" s="32">
        <f>SUM(E24:E36)</f>
        <v>0</v>
      </c>
      <c r="F37" s="32">
        <f>SUM(F24:F36)</f>
        <v>0</v>
      </c>
      <c r="G37" s="33">
        <f>SUM(G24:G36)</f>
        <v>0</v>
      </c>
    </row>
    <row r="38" spans="1:7" ht="24" customHeight="1" thickBot="1" x14ac:dyDescent="0.25">
      <c r="A38" s="27"/>
      <c r="B38" s="3"/>
      <c r="C38" s="3"/>
      <c r="D38" s="3"/>
      <c r="E38" s="3"/>
      <c r="F38" s="3"/>
      <c r="G38" s="28"/>
    </row>
    <row r="39" spans="1:7" ht="24" customHeight="1" thickBot="1" x14ac:dyDescent="0.25">
      <c r="A39" s="53" t="s">
        <v>43</v>
      </c>
      <c r="B39" s="54"/>
      <c r="C39" s="54"/>
      <c r="D39" s="54"/>
      <c r="E39" s="54"/>
      <c r="F39" s="55"/>
      <c r="G39" s="34">
        <f>G37+G22</f>
        <v>0</v>
      </c>
    </row>
    <row r="42" spans="1:7" x14ac:dyDescent="0.2">
      <c r="A42" s="4" t="s">
        <v>8</v>
      </c>
      <c r="C42" s="4" t="s">
        <v>46</v>
      </c>
    </row>
    <row r="43" spans="1:7" x14ac:dyDescent="0.2">
      <c r="A43" s="5"/>
      <c r="C43" s="7"/>
      <c r="D43" s="7"/>
      <c r="E43" s="7"/>
      <c r="F43" s="7"/>
      <c r="G43" s="7"/>
    </row>
    <row r="44" spans="1:7" ht="15.75" customHeight="1" x14ac:dyDescent="0.2">
      <c r="A44" s="5" t="s">
        <v>10</v>
      </c>
      <c r="C44" s="41" t="s">
        <v>41</v>
      </c>
      <c r="D44" s="41"/>
      <c r="E44" s="41"/>
      <c r="F44" s="41"/>
      <c r="G44" s="41"/>
    </row>
    <row r="45" spans="1:7" x14ac:dyDescent="0.2">
      <c r="A45" s="5"/>
      <c r="C45" s="7"/>
      <c r="D45" s="7"/>
      <c r="E45" s="7"/>
      <c r="F45" s="7"/>
      <c r="G45" s="7"/>
    </row>
    <row r="46" spans="1:7" x14ac:dyDescent="0.2">
      <c r="A46" s="4" t="s">
        <v>9</v>
      </c>
    </row>
    <row r="47" spans="1:7" ht="12" customHeight="1" x14ac:dyDescent="0.2"/>
    <row r="48" spans="1:7" x14ac:dyDescent="0.2">
      <c r="A48" s="4" t="s">
        <v>11</v>
      </c>
    </row>
    <row r="50" spans="2:2" x14ac:dyDescent="0.2">
      <c r="B50" s="6"/>
    </row>
  </sheetData>
  <mergeCells count="6">
    <mergeCell ref="C44:G44"/>
    <mergeCell ref="A12:G12"/>
    <mergeCell ref="A22:D22"/>
    <mergeCell ref="A23:G23"/>
    <mergeCell ref="A37:D37"/>
    <mergeCell ref="A39:F39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</vt:lpstr>
      <vt:lpstr>Predračun!_Hlk141430284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BURIN Roko</cp:lastModifiedBy>
  <cp:lastPrinted>2018-04-13T10:21:56Z</cp:lastPrinted>
  <dcterms:created xsi:type="dcterms:W3CDTF">2016-09-16T10:35:18Z</dcterms:created>
  <dcterms:modified xsi:type="dcterms:W3CDTF">2025-01-27T09:29:40Z</dcterms:modified>
</cp:coreProperties>
</file>