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eles-my.sharepoint.com/personal/mateja_kavcic_eles_si/Documents/Datoteke iz H/1-word/JN-razpisi/2025/RTP LIPA IN RTP BREŽICE - GRADBENO OBRTNIŠKA DELA/RD - osnutek/"/>
    </mc:Choice>
  </mc:AlternateContent>
  <xr:revisionPtr revIDLastSave="5" documentId="8_{D1803A78-3647-4A77-9837-2921E6533227}" xr6:coauthVersionLast="47" xr6:coauthVersionMax="47" xr10:uidLastSave="{2A8C10FB-8175-4880-84D7-3EC6D065A4EA}"/>
  <bookViews>
    <workbookView xWindow="-120" yWindow="-120" windowWidth="29040" windowHeight="15720" activeTab="5" xr2:uid="{00000000-000D-0000-FFFF-FFFF00000000}"/>
  </bookViews>
  <sheets>
    <sheet name="Rekapitulacija" sheetId="12" r:id="rId1"/>
    <sheet name="List1" sheetId="25" r:id="rId2"/>
    <sheet name="List2" sheetId="26" r:id="rId3"/>
    <sheet name="List3" sheetId="27" r:id="rId4"/>
    <sheet name="List4" sheetId="28" r:id="rId5"/>
    <sheet name="List5" sheetId="29" r:id="rId6"/>
    <sheet name="Brežice-Uvod" sheetId="1" r:id="rId7"/>
    <sheet name=" Brežice-Rušitvena dela" sheetId="2" r:id="rId8"/>
    <sheet name="Brežice-Zemeljska dela" sheetId="3" r:id="rId9"/>
    <sheet name="Brežice-Obnova koman. zgradbe" sheetId="4" r:id="rId10"/>
    <sheet name="Brež.-Bet. plošč pod odklopnik." sheetId="5" r:id="rId11"/>
    <sheet name="Brežice-Betonske ploščadi" sheetId="6" r:id="rId12"/>
    <sheet name=" Brežice-Kanalizacija" sheetId="7" r:id="rId13"/>
    <sheet name="Brež.-Temelji pod. VN ap, odkl." sheetId="8" r:id="rId14"/>
    <sheet name="Brež.-Sanacija kap tem. port." sheetId="9" r:id="rId15"/>
    <sheet name=" Brež.-Kab. kanal. z jaški" sheetId="10" r:id="rId16"/>
    <sheet name="Brežice-Zunanja ureditev" sheetId="11" r:id="rId17"/>
    <sheet name="Lipa-Uvodna pojasnila" sheetId="13" r:id="rId18"/>
    <sheet name="Lipa-A-Pripravljalna" sheetId="14" r:id="rId19"/>
    <sheet name="Lipa-B-Rušitve" sheetId="15" r:id="rId20"/>
    <sheet name="Lipa-C-temelji VN" sheetId="16" r:id="rId21"/>
    <sheet name="Lipa-D-sanacija temeljev DV" sheetId="17" r:id="rId22"/>
    <sheet name="Lipa-E-razširitev jaš ob objek." sheetId="18" r:id="rId23"/>
    <sheet name="Lipa-F-prilagod dela v stavbi" sheetId="19" r:id="rId24"/>
    <sheet name="Lipa-G-asfalt" sheetId="20" r:id="rId25"/>
    <sheet name="Lipa-H-kab kanal" sheetId="21" r:id="rId26"/>
    <sheet name="Lipa-I-kab kanal JR" sheetId="22" r:id="rId27"/>
    <sheet name="Lipa-J-ograja" sheetId="23" r:id="rId28"/>
    <sheet name="Lipa-K-ozemljitve" sheetId="24" r:id="rId29"/>
  </sheets>
  <definedNames>
    <definedName name="_xlnm.Print_Area" localSheetId="15">' Brež.-Kab. kanal. z jaški'!$A$1:$G$81</definedName>
    <definedName name="_xlnm.Print_Area" localSheetId="12">' Brežice-Kanalizacija'!$A$1:$G$17</definedName>
    <definedName name="_xlnm.Print_Area" localSheetId="7">' Brežice-Rušitvena dela'!$A$1:$G$32</definedName>
    <definedName name="_xlnm.Print_Area" localSheetId="10">'Brež.-Bet. plošč pod odklopnik.'!$A$1:$G$26</definedName>
    <definedName name="_xlnm.Print_Area" localSheetId="14">'Brež.-Sanacija kap tem. port.'!$A$1:$G$27</definedName>
    <definedName name="_xlnm.Print_Area" localSheetId="13">'Brež.-Temelji pod. VN ap, odkl.'!$A$1:$G$46</definedName>
    <definedName name="_xlnm.Print_Area" localSheetId="11">'Brežice-Betonske ploščadi'!$A$1:$G$24</definedName>
    <definedName name="_xlnm.Print_Area" localSheetId="9">'Brežice-Obnova koman. zgradbe'!$A$1:$G$28</definedName>
    <definedName name="_xlnm.Print_Area" localSheetId="6">'Brežice-Uvod'!$A$1:$G$47</definedName>
    <definedName name="_xlnm.Print_Area" localSheetId="8">'Brežice-Zemeljska dela'!$A$1:$G$79</definedName>
    <definedName name="_xlnm.Print_Area" localSheetId="16">'Brežice-Zunanja ureditev'!$A$1:$G$7</definedName>
    <definedName name="_xlnm.Print_Area" localSheetId="18">'Lipa-A-Pripravljalna'!$A$1:$G$20</definedName>
    <definedName name="_xlnm.Print_Area" localSheetId="19">'Lipa-B-Rušitve'!$A$1:$G$13</definedName>
    <definedName name="_xlnm.Print_Area" localSheetId="20">'Lipa-C-temelji VN'!$A$1:$G$44</definedName>
    <definedName name="_xlnm.Print_Area" localSheetId="21">'Lipa-D-sanacija temeljev DV'!$A$1:$G$21</definedName>
    <definedName name="_xlnm.Print_Area" localSheetId="22">'Lipa-E-razširitev jaš ob objek.'!$A$1:$G$30</definedName>
    <definedName name="_xlnm.Print_Area" localSheetId="23">'Lipa-F-prilagod dela v stavbi'!$A$1:$G$26</definedName>
    <definedName name="_xlnm.Print_Area" localSheetId="24">'Lipa-G-asfalt'!$A$1:$G$24</definedName>
    <definedName name="_xlnm.Print_Area" localSheetId="25">'Lipa-H-kab kanal'!$A$1:$G$46</definedName>
    <definedName name="_xlnm.Print_Area" localSheetId="26">'Lipa-I-kab kanal JR'!$A$1:$G$41</definedName>
    <definedName name="_xlnm.Print_Area" localSheetId="27">'Lipa-J-ograja'!$A$1:$G$32</definedName>
    <definedName name="_xlnm.Print_Area" localSheetId="28">'Lipa-K-ozemljitve'!$A$1:$G$14</definedName>
    <definedName name="_xlnm.Print_Area" localSheetId="17">'Lipa-Uvodna pojasnila'!$A$1:$B$1126</definedName>
    <definedName name="_xlnm.Print_Area" localSheetId="0">Rekapitulacija!$A$1:$B$34</definedName>
    <definedName name="_xlnm.Print_Titles" localSheetId="15">' Brež.-Kab. kanal. z jaški'!$1:$1</definedName>
    <definedName name="_xlnm.Print_Titles" localSheetId="12">' Brežice-Kanalizacija'!$1:$1</definedName>
    <definedName name="_xlnm.Print_Titles" localSheetId="7">' Brežice-Rušitvena dela'!$1:$1</definedName>
    <definedName name="_xlnm.Print_Titles" localSheetId="10">'Brež.-Bet. plošč pod odklopnik.'!$1:$1</definedName>
    <definedName name="_xlnm.Print_Titles" localSheetId="14">'Brež.-Sanacija kap tem. port.'!$1:$1</definedName>
    <definedName name="_xlnm.Print_Titles" localSheetId="13">'Brež.-Temelji pod. VN ap, odkl.'!$1:$1</definedName>
    <definedName name="_xlnm.Print_Titles" localSheetId="11">'Brežice-Betonske ploščadi'!$1:$1</definedName>
    <definedName name="_xlnm.Print_Titles" localSheetId="9">'Brežice-Obnova koman. zgradbe'!$1:$1</definedName>
    <definedName name="_xlnm.Print_Titles" localSheetId="6">'Brežice-Uvod'!$1:$1</definedName>
    <definedName name="_xlnm.Print_Titles" localSheetId="8">'Brežice-Zemeljska dela'!$1:$1</definedName>
    <definedName name="_xlnm.Print_Titles" localSheetId="16">'Brežice-Zunanja ureditev'!$1:$1</definedName>
    <definedName name="_xlnm.Print_Titles" localSheetId="18">'Lipa-A-Pripravljalna'!$1:$1</definedName>
    <definedName name="_xlnm.Print_Titles" localSheetId="19">'Lipa-B-Rušitve'!$1:$1</definedName>
    <definedName name="_xlnm.Print_Titles" localSheetId="20">'Lipa-C-temelji VN'!$1:$1</definedName>
    <definedName name="_xlnm.Print_Titles" localSheetId="21">'Lipa-D-sanacija temeljev DV'!$1:$1</definedName>
    <definedName name="_xlnm.Print_Titles" localSheetId="22">'Lipa-E-razširitev jaš ob objek.'!$1:$1</definedName>
    <definedName name="_xlnm.Print_Titles" localSheetId="23">'Lipa-F-prilagod dela v stavbi'!$1:$1</definedName>
    <definedName name="_xlnm.Print_Titles" localSheetId="24">'Lipa-G-asfalt'!$1:$1</definedName>
    <definedName name="_xlnm.Print_Titles" localSheetId="25">'Lipa-H-kab kanal'!$1:$1</definedName>
    <definedName name="_xlnm.Print_Titles" localSheetId="26">'Lipa-I-kab kanal JR'!$1:$1</definedName>
    <definedName name="_xlnm.Print_Titles" localSheetId="27">'Lipa-J-ograja'!$1:$1</definedName>
    <definedName name="_xlnm.Print_Titles" localSheetId="28">'Lipa-K-ozemljitve'!$1:$1</definedName>
    <definedName name="_xlnm.Print_Titles" localSheetId="17">'Lipa-Uvodna pojasnila'!$1:$1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23" l="1"/>
  <c r="G7" i="23"/>
  <c r="G19" i="14"/>
  <c r="F19" i="14"/>
  <c r="G20" i="14"/>
  <c r="B18" i="12"/>
  <c r="G24" i="20"/>
  <c r="B24" i="12"/>
  <c r="F20" i="23"/>
  <c r="G20" i="23"/>
  <c r="G31" i="23"/>
  <c r="G32" i="23"/>
  <c r="B27" i="12"/>
  <c r="B29" i="12"/>
  <c r="B31" i="12"/>
  <c r="B33" i="12"/>
  <c r="B34" i="12"/>
  <c r="F7" i="4"/>
  <c r="G7" i="4"/>
  <c r="G28" i="4"/>
  <c r="B7" i="12"/>
  <c r="B15" i="12"/>
  <c r="F6" i="24"/>
  <c r="G6" i="24"/>
  <c r="G12" i="24"/>
  <c r="G14" i="24"/>
  <c r="B28" i="12"/>
  <c r="B26" i="12"/>
  <c r="B25" i="12"/>
  <c r="B23" i="12"/>
  <c r="B22" i="12"/>
  <c r="B21" i="12"/>
  <c r="B20" i="12"/>
  <c r="B19" i="12"/>
  <c r="B5" i="12"/>
  <c r="B6" i="12"/>
  <c r="B8" i="12"/>
  <c r="B9" i="12"/>
  <c r="B10" i="12"/>
  <c r="B11" i="12"/>
  <c r="B12" i="12"/>
  <c r="B13" i="12"/>
  <c r="B14" i="12"/>
  <c r="F7" i="24"/>
  <c r="G7" i="24"/>
  <c r="F8" i="24"/>
  <c r="G8" i="24"/>
  <c r="F9" i="24"/>
  <c r="G9" i="24"/>
  <c r="F10" i="24"/>
  <c r="G10" i="24"/>
  <c r="F11" i="24"/>
  <c r="G11" i="24"/>
  <c r="A8" i="14"/>
  <c r="A10" i="14"/>
  <c r="A11" i="14"/>
  <c r="A12" i="14"/>
  <c r="A13" i="14"/>
  <c r="A14" i="14"/>
  <c r="A15" i="14"/>
  <c r="A16" i="14"/>
  <c r="A17" i="14"/>
  <c r="A18" i="14"/>
  <c r="A19" i="14"/>
  <c r="A5" i="15"/>
  <c r="A6" i="15"/>
  <c r="A7" i="15"/>
  <c r="A8" i="15"/>
  <c r="A9" i="15"/>
  <c r="A10" i="15"/>
  <c r="A11" i="15"/>
  <c r="A12" i="15"/>
  <c r="A6" i="16"/>
  <c r="A7" i="16"/>
  <c r="A8" i="16"/>
  <c r="A9" i="16"/>
  <c r="A10" i="16"/>
  <c r="A11" i="16"/>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6" i="17"/>
  <c r="A7" i="17"/>
  <c r="A8" i="17"/>
  <c r="A9" i="17"/>
  <c r="A10" i="17"/>
  <c r="A11" i="17"/>
  <c r="A12" i="17"/>
  <c r="A13" i="17"/>
  <c r="A14" i="17"/>
  <c r="A15" i="17"/>
  <c r="A16" i="17"/>
  <c r="A17" i="17"/>
  <c r="A18" i="17"/>
  <c r="A5" i="18"/>
  <c r="A6" i="18"/>
  <c r="A7" i="18"/>
  <c r="A8" i="18"/>
  <c r="A9" i="18"/>
  <c r="A10" i="18"/>
  <c r="A11" i="18"/>
  <c r="A12" i="18"/>
  <c r="A13" i="18"/>
  <c r="A14" i="18"/>
  <c r="A15" i="18"/>
  <c r="A16" i="18"/>
  <c r="A17" i="18"/>
  <c r="A18" i="18"/>
  <c r="A19" i="18"/>
  <c r="A20" i="18"/>
  <c r="A21" i="18"/>
  <c r="A22" i="18"/>
  <c r="A23" i="18"/>
  <c r="A24" i="18"/>
  <c r="A25" i="18"/>
  <c r="A26" i="18"/>
  <c r="A27" i="18"/>
  <c r="A5" i="19"/>
  <c r="A6" i="19"/>
  <c r="A7" i="19"/>
  <c r="A8" i="19"/>
  <c r="A9" i="19"/>
  <c r="A10" i="19"/>
  <c r="A11" i="19"/>
  <c r="A12" i="19"/>
  <c r="A13" i="19"/>
  <c r="A14" i="19"/>
  <c r="A15" i="19"/>
  <c r="A16" i="19"/>
  <c r="A17" i="19"/>
  <c r="A18" i="19"/>
  <c r="A19" i="19"/>
  <c r="A20" i="19"/>
  <c r="A21" i="19"/>
  <c r="A22" i="19"/>
  <c r="A23" i="19"/>
  <c r="A4" i="20"/>
  <c r="A5" i="20"/>
  <c r="A6" i="20"/>
  <c r="A7" i="20"/>
  <c r="A8" i="20"/>
  <c r="A9" i="20"/>
  <c r="A10" i="20"/>
  <c r="A11" i="20"/>
  <c r="A12" i="20"/>
  <c r="A13" i="20"/>
  <c r="A14" i="20"/>
  <c r="A15" i="20"/>
  <c r="A16" i="20"/>
  <c r="A17" i="20"/>
  <c r="A18" i="20"/>
  <c r="A19" i="20"/>
  <c r="A20" i="20"/>
  <c r="A21" i="20"/>
  <c r="A22" i="20"/>
  <c r="A23" i="20"/>
  <c r="A6" i="21"/>
  <c r="A7" i="21"/>
  <c r="A8" i="21"/>
  <c r="A9" i="21"/>
  <c r="A10" i="21"/>
  <c r="A11" i="21"/>
  <c r="A12" i="21"/>
  <c r="A13" i="21"/>
  <c r="A14" i="21"/>
  <c r="A15" i="21"/>
  <c r="A16" i="21"/>
  <c r="A17" i="21"/>
  <c r="A18" i="21"/>
  <c r="A19" i="21"/>
  <c r="A20" i="21"/>
  <c r="A21" i="21"/>
  <c r="A22" i="21"/>
  <c r="A23" i="21"/>
  <c r="A24" i="21"/>
  <c r="A25" i="21"/>
  <c r="A26" i="21"/>
  <c r="A27" i="21"/>
  <c r="A28" i="21"/>
  <c r="A29" i="21"/>
  <c r="A30" i="21"/>
  <c r="A31" i="21"/>
  <c r="A32" i="21"/>
  <c r="A33" i="21"/>
  <c r="A34" i="21"/>
  <c r="A35" i="21"/>
  <c r="A36" i="21"/>
  <c r="A37" i="21"/>
  <c r="A38" i="21"/>
  <c r="A39" i="21"/>
  <c r="A40" i="21"/>
  <c r="A41" i="21"/>
  <c r="A42" i="21"/>
  <c r="A43" i="21"/>
  <c r="A6" i="22"/>
  <c r="A7" i="22"/>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5" i="23"/>
  <c r="A6" i="23"/>
  <c r="A7" i="23"/>
  <c r="A8" i="23"/>
  <c r="A9" i="23"/>
  <c r="A10" i="23"/>
  <c r="A11" i="23"/>
  <c r="A12" i="23"/>
  <c r="A13" i="23"/>
  <c r="A14" i="23"/>
  <c r="A15" i="23"/>
  <c r="A16" i="23"/>
  <c r="A17" i="23"/>
  <c r="A18" i="23"/>
  <c r="A19" i="23"/>
  <c r="A20" i="23"/>
  <c r="A21" i="23"/>
  <c r="A22" i="23"/>
  <c r="A23" i="23"/>
  <c r="A24" i="23"/>
  <c r="A25" i="23"/>
  <c r="A26" i="23"/>
  <c r="A27" i="23"/>
  <c r="A28" i="23"/>
  <c r="A29" i="23"/>
  <c r="A30" i="23"/>
  <c r="A6" i="24"/>
  <c r="A7" i="24"/>
  <c r="A8" i="24"/>
  <c r="A9" i="24"/>
  <c r="A10" i="24"/>
  <c r="A11" i="24"/>
  <c r="F5" i="23"/>
  <c r="G5" i="23"/>
  <c r="F6" i="23"/>
  <c r="G6" i="23"/>
  <c r="F7" i="23"/>
  <c r="F13" i="23"/>
  <c r="G13" i="23"/>
  <c r="F14" i="23"/>
  <c r="G14" i="23"/>
  <c r="F15" i="23"/>
  <c r="G15" i="23"/>
  <c r="F16" i="23"/>
  <c r="G16" i="23"/>
  <c r="F17" i="23"/>
  <c r="G17" i="23"/>
  <c r="F18" i="23"/>
  <c r="G18" i="23"/>
  <c r="F19" i="23"/>
  <c r="G19" i="23"/>
  <c r="F22" i="23"/>
  <c r="G22" i="23"/>
  <c r="F23" i="23"/>
  <c r="G23" i="23"/>
  <c r="F25" i="23"/>
  <c r="G25" i="23"/>
  <c r="F27" i="23"/>
  <c r="G27" i="23"/>
  <c r="F29" i="23"/>
  <c r="G29" i="23"/>
  <c r="F30" i="23"/>
  <c r="G30" i="23"/>
  <c r="A31" i="23"/>
  <c r="F8" i="23"/>
  <c r="G8" i="23"/>
  <c r="F17" i="22"/>
  <c r="G17" i="22"/>
  <c r="F18" i="22"/>
  <c r="G18" i="22"/>
  <c r="F19" i="22"/>
  <c r="G19" i="22"/>
  <c r="F21" i="22"/>
  <c r="G21" i="22"/>
  <c r="F22" i="22"/>
  <c r="G22" i="22"/>
  <c r="G23" i="22"/>
  <c r="F6" i="22"/>
  <c r="G6" i="22"/>
  <c r="F7" i="22"/>
  <c r="G7" i="22"/>
  <c r="F8" i="22"/>
  <c r="G8" i="22"/>
  <c r="F9" i="22"/>
  <c r="G9" i="22"/>
  <c r="F10" i="22"/>
  <c r="G10" i="22"/>
  <c r="F11" i="22"/>
  <c r="G11" i="22"/>
  <c r="F12" i="22"/>
  <c r="G12" i="22"/>
  <c r="F13" i="22"/>
  <c r="G13" i="22"/>
  <c r="G14" i="22"/>
  <c r="F27" i="22"/>
  <c r="G27" i="22"/>
  <c r="F28" i="22"/>
  <c r="G28" i="22"/>
  <c r="F30" i="22"/>
  <c r="G30" i="22"/>
  <c r="F31" i="22"/>
  <c r="G31" i="22"/>
  <c r="F33" i="22"/>
  <c r="G33" i="22"/>
  <c r="F35" i="22"/>
  <c r="G35" i="22"/>
  <c r="F36" i="22"/>
  <c r="G36" i="22"/>
  <c r="F37" i="22"/>
  <c r="G37" i="22"/>
  <c r="F38" i="22"/>
  <c r="G38" i="22"/>
  <c r="G39" i="22"/>
  <c r="G41" i="22"/>
  <c r="A40" i="22"/>
  <c r="A39" i="22"/>
  <c r="F21" i="21"/>
  <c r="G21" i="21"/>
  <c r="F22" i="21"/>
  <c r="G22" i="21"/>
  <c r="F23" i="21"/>
  <c r="G23" i="21"/>
  <c r="F24" i="21"/>
  <c r="G24" i="21"/>
  <c r="F25" i="21"/>
  <c r="G25" i="21"/>
  <c r="F26" i="21"/>
  <c r="G26" i="21"/>
  <c r="F27" i="21"/>
  <c r="G27" i="21"/>
  <c r="F28" i="21"/>
  <c r="G28" i="21"/>
  <c r="F30" i="21"/>
  <c r="G30" i="21"/>
  <c r="F31" i="21"/>
  <c r="G31" i="21"/>
  <c r="G32" i="21"/>
  <c r="F6" i="21"/>
  <c r="G6" i="21"/>
  <c r="F7" i="21"/>
  <c r="G7" i="21"/>
  <c r="F8" i="21"/>
  <c r="G8" i="21"/>
  <c r="F9" i="21"/>
  <c r="G9" i="21"/>
  <c r="F10" i="21"/>
  <c r="G10" i="21"/>
  <c r="F11" i="21"/>
  <c r="G11" i="21"/>
  <c r="F12" i="21"/>
  <c r="G12" i="21"/>
  <c r="F13" i="21"/>
  <c r="G13" i="21"/>
  <c r="F14" i="21"/>
  <c r="G14" i="21"/>
  <c r="F15" i="21"/>
  <c r="G15" i="21"/>
  <c r="F16" i="21"/>
  <c r="G16" i="21"/>
  <c r="F17" i="21"/>
  <c r="G17" i="21"/>
  <c r="G18" i="21"/>
  <c r="F35" i="21"/>
  <c r="G35" i="21"/>
  <c r="F36" i="21"/>
  <c r="G36" i="21"/>
  <c r="F38" i="21"/>
  <c r="G38" i="21"/>
  <c r="F39" i="21"/>
  <c r="G39" i="21"/>
  <c r="F41" i="21"/>
  <c r="G41" i="21"/>
  <c r="F43" i="21"/>
  <c r="G43" i="21"/>
  <c r="G44" i="21"/>
  <c r="G46" i="21"/>
  <c r="A45" i="21"/>
  <c r="A44" i="21"/>
  <c r="F4" i="20"/>
  <c r="G4" i="20"/>
  <c r="F5" i="20"/>
  <c r="G5" i="20"/>
  <c r="F6" i="20"/>
  <c r="G6" i="20"/>
  <c r="F8" i="20"/>
  <c r="G8" i="20"/>
  <c r="F9" i="20"/>
  <c r="G9" i="20"/>
  <c r="F10" i="20"/>
  <c r="G10" i="20"/>
  <c r="F11" i="20"/>
  <c r="G11" i="20"/>
  <c r="F12" i="20"/>
  <c r="G12" i="20"/>
  <c r="F13" i="20"/>
  <c r="G13" i="20"/>
  <c r="F14" i="20"/>
  <c r="G14" i="20"/>
  <c r="F15" i="20"/>
  <c r="G15" i="20"/>
  <c r="F16" i="20"/>
  <c r="G16" i="20"/>
  <c r="F17" i="20"/>
  <c r="G17" i="20"/>
  <c r="F18" i="20"/>
  <c r="G18" i="20"/>
  <c r="F19" i="20"/>
  <c r="G19" i="20"/>
  <c r="F20" i="20"/>
  <c r="G20" i="20"/>
  <c r="F22" i="20"/>
  <c r="G22" i="20"/>
  <c r="F23" i="20"/>
  <c r="G23" i="20"/>
  <c r="F5" i="19"/>
  <c r="G5" i="19"/>
  <c r="F6" i="19"/>
  <c r="G6" i="19"/>
  <c r="F7" i="19"/>
  <c r="G7" i="19"/>
  <c r="F8" i="19"/>
  <c r="G8" i="19"/>
  <c r="F9" i="19"/>
  <c r="G9" i="19"/>
  <c r="F10" i="19"/>
  <c r="G10" i="19"/>
  <c r="F11" i="19"/>
  <c r="G11" i="19"/>
  <c r="F12" i="19"/>
  <c r="G12" i="19"/>
  <c r="G13" i="19"/>
  <c r="F16" i="19"/>
  <c r="G16" i="19"/>
  <c r="F17" i="19"/>
  <c r="G17" i="19"/>
  <c r="F18" i="19"/>
  <c r="G18" i="19"/>
  <c r="G19" i="19"/>
  <c r="F22" i="19"/>
  <c r="G22" i="19"/>
  <c r="F23" i="19"/>
  <c r="G23" i="19"/>
  <c r="G24" i="19"/>
  <c r="G26" i="19"/>
  <c r="A25" i="19"/>
  <c r="A24" i="19"/>
  <c r="F5" i="18"/>
  <c r="G5" i="18"/>
  <c r="F6" i="18"/>
  <c r="G6" i="18"/>
  <c r="F7" i="18"/>
  <c r="G7" i="18"/>
  <c r="F8" i="18"/>
  <c r="G8" i="18"/>
  <c r="F9" i="18"/>
  <c r="G9" i="18"/>
  <c r="F10" i="18"/>
  <c r="G10" i="18"/>
  <c r="F11" i="18"/>
  <c r="G11" i="18"/>
  <c r="F12" i="18"/>
  <c r="G12" i="18"/>
  <c r="F13" i="18"/>
  <c r="G13" i="18"/>
  <c r="G14" i="18"/>
  <c r="F18" i="18"/>
  <c r="G18" i="18"/>
  <c r="F19" i="18"/>
  <c r="G19" i="18"/>
  <c r="F20" i="18"/>
  <c r="G20" i="18"/>
  <c r="F21" i="18"/>
  <c r="G21" i="18"/>
  <c r="F23" i="18"/>
  <c r="G23" i="18"/>
  <c r="F24" i="18"/>
  <c r="G24" i="18"/>
  <c r="F26" i="18"/>
  <c r="G26" i="18"/>
  <c r="F27" i="18"/>
  <c r="G27" i="18"/>
  <c r="G28" i="18"/>
  <c r="G30" i="18"/>
  <c r="A29" i="18"/>
  <c r="A28" i="18"/>
  <c r="F22" i="18"/>
  <c r="F6" i="17"/>
  <c r="G6" i="17"/>
  <c r="F7" i="17"/>
  <c r="G7" i="17"/>
  <c r="F8" i="17"/>
  <c r="G8" i="17"/>
  <c r="G9" i="17"/>
  <c r="F13" i="17"/>
  <c r="G13" i="17"/>
  <c r="F15" i="17"/>
  <c r="G15" i="17"/>
  <c r="F17" i="17"/>
  <c r="G17" i="17"/>
  <c r="F18" i="17"/>
  <c r="G18" i="17"/>
  <c r="G19" i="17"/>
  <c r="G21" i="17"/>
  <c r="A20" i="17"/>
  <c r="A19" i="17"/>
  <c r="F6" i="16"/>
  <c r="G6" i="16"/>
  <c r="F7" i="16"/>
  <c r="G7" i="16"/>
  <c r="F8" i="16"/>
  <c r="G8" i="16"/>
  <c r="F9" i="16"/>
  <c r="G9" i="16"/>
  <c r="F10" i="16"/>
  <c r="G10" i="16"/>
  <c r="F11" i="16"/>
  <c r="G11" i="16"/>
  <c r="F12" i="16"/>
  <c r="G12" i="16"/>
  <c r="F13" i="16"/>
  <c r="G13" i="16"/>
  <c r="F14" i="16"/>
  <c r="G14" i="16"/>
  <c r="F15" i="16"/>
  <c r="G15" i="16"/>
  <c r="F16" i="16"/>
  <c r="G16" i="16"/>
  <c r="F17" i="16"/>
  <c r="G17" i="16"/>
  <c r="F18" i="16"/>
  <c r="G18" i="16"/>
  <c r="F19" i="16"/>
  <c r="G19" i="16"/>
  <c r="F20" i="16"/>
  <c r="G20" i="16"/>
  <c r="G21" i="16"/>
  <c r="F25" i="16"/>
  <c r="G25" i="16"/>
  <c r="F26" i="16"/>
  <c r="G26" i="16"/>
  <c r="F27" i="16"/>
  <c r="G27" i="16"/>
  <c r="F29" i="16"/>
  <c r="G29" i="16"/>
  <c r="F30" i="16"/>
  <c r="G30" i="16"/>
  <c r="F31" i="16"/>
  <c r="G31" i="16"/>
  <c r="F33" i="16"/>
  <c r="G33" i="16"/>
  <c r="F34" i="16"/>
  <c r="G34" i="16"/>
  <c r="F36" i="16"/>
  <c r="G36" i="16"/>
  <c r="F37" i="16"/>
  <c r="G37" i="16"/>
  <c r="F38" i="16"/>
  <c r="G38" i="16"/>
  <c r="F39" i="16"/>
  <c r="G39" i="16"/>
  <c r="F40" i="16"/>
  <c r="G40" i="16"/>
  <c r="F41" i="16"/>
  <c r="G41" i="16"/>
  <c r="G42" i="16"/>
  <c r="G44" i="16"/>
  <c r="A43" i="16"/>
  <c r="A42" i="16"/>
  <c r="F5" i="15"/>
  <c r="G5" i="15"/>
  <c r="F6" i="15"/>
  <c r="G6" i="15"/>
  <c r="F7" i="15"/>
  <c r="G7" i="15"/>
  <c r="F8" i="15"/>
  <c r="G8" i="15"/>
  <c r="F9" i="15"/>
  <c r="G9" i="15"/>
  <c r="F10" i="15"/>
  <c r="G10" i="15"/>
  <c r="F11" i="15"/>
  <c r="G11" i="15"/>
  <c r="F12" i="15"/>
  <c r="G12" i="15"/>
  <c r="G13" i="15"/>
  <c r="F7" i="14"/>
  <c r="G7" i="14"/>
  <c r="F10" i="14"/>
  <c r="G10" i="14"/>
  <c r="F13" i="14"/>
  <c r="G13" i="14"/>
  <c r="F14" i="14"/>
  <c r="G14" i="14"/>
  <c r="F15" i="14"/>
  <c r="G15" i="14"/>
  <c r="F16" i="14"/>
  <c r="G16" i="14"/>
  <c r="F5" i="11"/>
  <c r="G5" i="11"/>
  <c r="F6" i="11"/>
  <c r="G6" i="11"/>
  <c r="G7" i="11"/>
  <c r="F16" i="10"/>
  <c r="G16" i="10"/>
  <c r="F17" i="10"/>
  <c r="G17" i="10"/>
  <c r="F18" i="10"/>
  <c r="G18" i="10"/>
  <c r="F19" i="10"/>
  <c r="G19" i="10"/>
  <c r="F21" i="10"/>
  <c r="G21" i="10"/>
  <c r="F22" i="10"/>
  <c r="G22" i="10"/>
  <c r="F23" i="10"/>
  <c r="G23" i="10"/>
  <c r="F24" i="10"/>
  <c r="G24" i="10"/>
  <c r="F25" i="10"/>
  <c r="G25" i="10"/>
  <c r="F26" i="10"/>
  <c r="G26" i="10"/>
  <c r="F27" i="10"/>
  <c r="G27" i="10"/>
  <c r="F30" i="10"/>
  <c r="G30" i="10"/>
  <c r="F31" i="10"/>
  <c r="G31" i="10"/>
  <c r="F32" i="10"/>
  <c r="G32" i="10"/>
  <c r="F33" i="10"/>
  <c r="G33" i="10"/>
  <c r="F34" i="10"/>
  <c r="G34" i="10"/>
  <c r="F35" i="10"/>
  <c r="G35" i="10"/>
  <c r="F37" i="10"/>
  <c r="G37" i="10"/>
  <c r="F38" i="10"/>
  <c r="G38" i="10"/>
  <c r="F45" i="10"/>
  <c r="G45" i="10"/>
  <c r="F46" i="10"/>
  <c r="G46" i="10"/>
  <c r="F47" i="10"/>
  <c r="G47" i="10"/>
  <c r="F48" i="10"/>
  <c r="G48" i="10"/>
  <c r="F49" i="10"/>
  <c r="G49" i="10"/>
  <c r="F50" i="10"/>
  <c r="G50" i="10"/>
  <c r="F52" i="10"/>
  <c r="G52" i="10"/>
  <c r="F53" i="10"/>
  <c r="G53" i="10"/>
  <c r="F54" i="10"/>
  <c r="G54" i="10"/>
  <c r="F55" i="10"/>
  <c r="G55" i="10"/>
  <c r="F56" i="10"/>
  <c r="G56" i="10"/>
  <c r="F57" i="10"/>
  <c r="G57" i="10"/>
  <c r="F58" i="10"/>
  <c r="G58" i="10"/>
  <c r="F59" i="10"/>
  <c r="G59" i="10"/>
  <c r="F60" i="10"/>
  <c r="G60" i="10"/>
  <c r="F63" i="10"/>
  <c r="G63" i="10"/>
  <c r="F64" i="10"/>
  <c r="G64" i="10"/>
  <c r="F65" i="10"/>
  <c r="G65" i="10"/>
  <c r="F66" i="10"/>
  <c r="G66" i="10"/>
  <c r="F68" i="10"/>
  <c r="G68" i="10"/>
  <c r="F69" i="10"/>
  <c r="G69" i="10"/>
  <c r="F72" i="10"/>
  <c r="G72" i="10"/>
  <c r="F73" i="10"/>
  <c r="G73" i="10"/>
  <c r="F74" i="10"/>
  <c r="G74" i="10"/>
  <c r="F75" i="10"/>
  <c r="G75" i="10"/>
  <c r="F76" i="10"/>
  <c r="G76" i="10"/>
  <c r="F77" i="10"/>
  <c r="G77" i="10"/>
  <c r="F78" i="10"/>
  <c r="G78" i="10"/>
  <c r="F79" i="10"/>
  <c r="G79" i="10"/>
  <c r="F80" i="10"/>
  <c r="G80" i="10"/>
  <c r="G81" i="10"/>
  <c r="F11" i="9"/>
  <c r="G11" i="9"/>
  <c r="F12" i="9"/>
  <c r="G12" i="9"/>
  <c r="F14" i="9"/>
  <c r="G14" i="9"/>
  <c r="F15" i="9"/>
  <c r="G15" i="9"/>
  <c r="F16" i="9"/>
  <c r="G16" i="9"/>
  <c r="F17" i="9"/>
  <c r="G17" i="9"/>
  <c r="F18" i="9"/>
  <c r="G18" i="9"/>
  <c r="F19" i="9"/>
  <c r="G19" i="9"/>
  <c r="F20" i="9"/>
  <c r="G20" i="9"/>
  <c r="F21" i="9"/>
  <c r="G21" i="9"/>
  <c r="F22" i="9"/>
  <c r="G22" i="9"/>
  <c r="F25" i="9"/>
  <c r="G25" i="9"/>
  <c r="F26" i="9"/>
  <c r="G26" i="9"/>
  <c r="G27" i="9"/>
  <c r="F28" i="8"/>
  <c r="G28" i="8"/>
  <c r="F29" i="8"/>
  <c r="G29" i="8"/>
  <c r="F30" i="8"/>
  <c r="G30" i="8"/>
  <c r="F31" i="8"/>
  <c r="G31" i="8"/>
  <c r="F32" i="8"/>
  <c r="G32" i="8"/>
  <c r="F33" i="8"/>
  <c r="G33" i="8"/>
  <c r="F35" i="8"/>
  <c r="G35" i="8"/>
  <c r="F36" i="8"/>
  <c r="G36" i="8"/>
  <c r="F37" i="8"/>
  <c r="G37" i="8"/>
  <c r="F38" i="8"/>
  <c r="G38" i="8"/>
  <c r="F41" i="8"/>
  <c r="G41" i="8"/>
  <c r="F42" i="8"/>
  <c r="G42" i="8"/>
  <c r="F43" i="8"/>
  <c r="G43" i="8"/>
  <c r="F44" i="8"/>
  <c r="G44" i="8"/>
  <c r="F45" i="8"/>
  <c r="G45" i="8"/>
  <c r="G46" i="8"/>
  <c r="F7" i="7"/>
  <c r="G7" i="7"/>
  <c r="F8" i="7"/>
  <c r="G8" i="7"/>
  <c r="F9" i="7"/>
  <c r="G9" i="7"/>
  <c r="F10" i="7"/>
  <c r="G10" i="7"/>
  <c r="F11" i="7"/>
  <c r="G11" i="7"/>
  <c r="F12" i="7"/>
  <c r="G12" i="7"/>
  <c r="F13" i="7"/>
  <c r="G13" i="7"/>
  <c r="F14" i="7"/>
  <c r="G14" i="7"/>
  <c r="F15" i="7"/>
  <c r="G15" i="7"/>
  <c r="F16" i="7"/>
  <c r="G16" i="7"/>
  <c r="G17" i="7"/>
  <c r="F9" i="6"/>
  <c r="G9" i="6"/>
  <c r="F10" i="6"/>
  <c r="G10" i="6"/>
  <c r="F11" i="6"/>
  <c r="G11" i="6"/>
  <c r="F13" i="6"/>
  <c r="G13" i="6"/>
  <c r="F14" i="6"/>
  <c r="G14" i="6"/>
  <c r="F15" i="6"/>
  <c r="G15" i="6"/>
  <c r="F16" i="6"/>
  <c r="G16" i="6"/>
  <c r="F17" i="6"/>
  <c r="G17" i="6"/>
  <c r="F18" i="6"/>
  <c r="G18" i="6"/>
  <c r="F21" i="6"/>
  <c r="G21" i="6"/>
  <c r="F22" i="6"/>
  <c r="G22" i="6"/>
  <c r="F23" i="6"/>
  <c r="G23" i="6"/>
  <c r="G24" i="6"/>
  <c r="F9" i="5"/>
  <c r="G9" i="5"/>
  <c r="F10" i="5"/>
  <c r="G10" i="5"/>
  <c r="F11" i="5"/>
  <c r="G11" i="5"/>
  <c r="F13" i="5"/>
  <c r="G13" i="5"/>
  <c r="F14" i="5"/>
  <c r="G14" i="5"/>
  <c r="F15" i="5"/>
  <c r="G15" i="5"/>
  <c r="F16" i="5"/>
  <c r="G16" i="5"/>
  <c r="F17" i="5"/>
  <c r="G17" i="5"/>
  <c r="F18" i="5"/>
  <c r="G18" i="5"/>
  <c r="F19" i="5"/>
  <c r="G19" i="5"/>
  <c r="F22" i="5"/>
  <c r="G22" i="5"/>
  <c r="F23" i="5"/>
  <c r="G23" i="5"/>
  <c r="F24" i="5"/>
  <c r="G24" i="5"/>
  <c r="F25" i="5"/>
  <c r="G25" i="5"/>
  <c r="G26" i="5"/>
  <c r="F6" i="4"/>
  <c r="G6" i="4"/>
  <c r="F8" i="4"/>
  <c r="G8" i="4"/>
  <c r="F9" i="4"/>
  <c r="G9" i="4"/>
  <c r="F10" i="4"/>
  <c r="G10" i="4"/>
  <c r="F15" i="4"/>
  <c r="G15" i="4"/>
  <c r="F18" i="4"/>
  <c r="G18" i="4"/>
  <c r="F19" i="4"/>
  <c r="G19" i="4"/>
  <c r="F20" i="4"/>
  <c r="G20" i="4"/>
  <c r="F21" i="4"/>
  <c r="G21" i="4"/>
  <c r="F22" i="4"/>
  <c r="G22" i="4"/>
  <c r="F24" i="4"/>
  <c r="G24" i="4"/>
  <c r="F26" i="4"/>
  <c r="G26" i="4"/>
  <c r="F27" i="4"/>
  <c r="G27" i="4"/>
  <c r="F7" i="3"/>
  <c r="G7" i="3"/>
  <c r="F10" i="3"/>
  <c r="G10" i="3"/>
  <c r="F11" i="3"/>
  <c r="G11" i="3"/>
  <c r="F12" i="3"/>
  <c r="G12" i="3"/>
  <c r="F13" i="3"/>
  <c r="G13" i="3"/>
  <c r="F14" i="3"/>
  <c r="G14" i="3"/>
  <c r="F16" i="3"/>
  <c r="G16" i="3"/>
  <c r="F17" i="3"/>
  <c r="G17" i="3"/>
  <c r="F18" i="3"/>
  <c r="G18" i="3"/>
  <c r="F19" i="3"/>
  <c r="G19" i="3"/>
  <c r="F20" i="3"/>
  <c r="G20" i="3"/>
  <c r="F21" i="3"/>
  <c r="G21" i="3"/>
  <c r="F22" i="3"/>
  <c r="G22" i="3"/>
  <c r="F23" i="3"/>
  <c r="G23" i="3"/>
  <c r="F24" i="3"/>
  <c r="G24" i="3"/>
  <c r="F26" i="3"/>
  <c r="G26" i="3"/>
  <c r="F27" i="3"/>
  <c r="G27" i="3"/>
  <c r="F28" i="3"/>
  <c r="G28" i="3"/>
  <c r="F29" i="3"/>
  <c r="G29" i="3"/>
  <c r="F30" i="3"/>
  <c r="G30" i="3"/>
  <c r="F31" i="3"/>
  <c r="G31" i="3"/>
  <c r="F32" i="3"/>
  <c r="G32" i="3"/>
  <c r="F33" i="3"/>
  <c r="G33" i="3"/>
  <c r="F34" i="3"/>
  <c r="G34" i="3"/>
  <c r="F36" i="3"/>
  <c r="G36" i="3"/>
  <c r="F37" i="3"/>
  <c r="G37" i="3"/>
  <c r="F38" i="3"/>
  <c r="G38" i="3"/>
  <c r="F39" i="3"/>
  <c r="G39" i="3"/>
  <c r="F40" i="3"/>
  <c r="G40" i="3"/>
  <c r="F41" i="3"/>
  <c r="G41" i="3"/>
  <c r="F42" i="3"/>
  <c r="G42" i="3"/>
  <c r="F44" i="3"/>
  <c r="G44" i="3"/>
  <c r="F45" i="3"/>
  <c r="G45" i="3"/>
  <c r="F46" i="3"/>
  <c r="G46" i="3"/>
  <c r="F47" i="3"/>
  <c r="G47" i="3"/>
  <c r="F48" i="3"/>
  <c r="G48" i="3"/>
  <c r="F49" i="3"/>
  <c r="G49" i="3"/>
  <c r="F50" i="3"/>
  <c r="G50" i="3"/>
  <c r="F51" i="3"/>
  <c r="G51" i="3"/>
  <c r="F53" i="3"/>
  <c r="G53" i="3"/>
  <c r="F54" i="3"/>
  <c r="G54" i="3"/>
  <c r="F55" i="3"/>
  <c r="G55" i="3"/>
  <c r="F56" i="3"/>
  <c r="G56" i="3"/>
  <c r="F57" i="3"/>
  <c r="G57" i="3"/>
  <c r="F58" i="3"/>
  <c r="G58" i="3"/>
  <c r="F60" i="3"/>
  <c r="G60" i="3"/>
  <c r="F61" i="3"/>
  <c r="G61" i="3"/>
  <c r="F62" i="3"/>
  <c r="G62" i="3"/>
  <c r="F63" i="3"/>
  <c r="G63" i="3"/>
  <c r="F64" i="3"/>
  <c r="G64" i="3"/>
  <c r="F65" i="3"/>
  <c r="G65" i="3"/>
  <c r="F66" i="3"/>
  <c r="G66" i="3"/>
  <c r="F69" i="3"/>
  <c r="G69" i="3"/>
  <c r="F70" i="3"/>
  <c r="G70" i="3"/>
  <c r="F71" i="3"/>
  <c r="G71" i="3"/>
  <c r="F74" i="3"/>
  <c r="G74" i="3"/>
  <c r="F75" i="3"/>
  <c r="G75" i="3"/>
  <c r="F76" i="3"/>
  <c r="G76" i="3"/>
  <c r="F77" i="3"/>
  <c r="G77" i="3"/>
  <c r="F78" i="3"/>
  <c r="G78" i="3"/>
  <c r="G79" i="3"/>
  <c r="F8" i="2"/>
  <c r="G8" i="2"/>
  <c r="F9" i="2"/>
  <c r="G9" i="2"/>
  <c r="F10" i="2"/>
  <c r="G10" i="2"/>
  <c r="F11" i="2"/>
  <c r="G11" i="2"/>
  <c r="F12" i="2"/>
  <c r="G12" i="2"/>
  <c r="F13" i="2"/>
  <c r="G13" i="2"/>
  <c r="F16" i="2"/>
  <c r="G16" i="2"/>
  <c r="F17" i="2"/>
  <c r="G17" i="2"/>
  <c r="F18" i="2"/>
  <c r="G18" i="2"/>
  <c r="F19" i="2"/>
  <c r="G19" i="2"/>
  <c r="F20" i="2"/>
  <c r="G20" i="2"/>
  <c r="F21" i="2"/>
  <c r="G21" i="2"/>
  <c r="F22" i="2"/>
  <c r="G22" i="2"/>
  <c r="F23" i="2"/>
  <c r="G23" i="2"/>
  <c r="F25" i="2"/>
  <c r="G25" i="2"/>
  <c r="F26" i="2"/>
  <c r="G26" i="2"/>
  <c r="F27" i="2"/>
  <c r="G27" i="2"/>
  <c r="F28" i="2"/>
  <c r="G28" i="2"/>
  <c r="F30" i="2"/>
  <c r="G30" i="2"/>
  <c r="F31" i="2"/>
  <c r="G31" i="2"/>
  <c r="G32" i="2"/>
</calcChain>
</file>

<file path=xl/sharedStrings.xml><?xml version="1.0" encoding="utf-8"?>
<sst xmlns="http://schemas.openxmlformats.org/spreadsheetml/2006/main" count="2969" uniqueCount="1901">
  <si>
    <t>Poz.</t>
  </si>
  <si>
    <t>Opis opreme ali storitve</t>
  </si>
  <si>
    <t>Enota</t>
  </si>
  <si>
    <t>Količina</t>
  </si>
  <si>
    <t>Vnos cene na enoto</t>
  </si>
  <si>
    <t>Cena na enoto</t>
  </si>
  <si>
    <t>Vrednost</t>
  </si>
  <si>
    <t>UVOD</t>
  </si>
  <si>
    <r>
      <rPr>
        <sz val="11"/>
        <rFont val="Arial"/>
        <family val="2"/>
        <charset val="238"/>
      </rPr>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r>
  </si>
  <si>
    <r>
      <rPr>
        <sz val="11"/>
        <rFont val="Arial"/>
        <family val="2"/>
        <charset val="238"/>
      </rPr>
      <t>Vsako opisano delo vsebuje osnovni in pomožni material, prevoz materiala in orodja na objekt, notranje transporte, vse delo, zaključno čiščenje in odstranitev odpadkov po dovršenem delu.</t>
    </r>
  </si>
  <si>
    <r>
      <rPr>
        <sz val="11"/>
        <rFont val="Arial"/>
        <family val="2"/>
        <charset val="238"/>
      </rPr>
      <t>Vsa pripravljalna, spremna in zaključna dela, potrebni montažni in tesnilni material ter podkonstrukcije so del posameznih postavk.</t>
    </r>
  </si>
  <si>
    <r>
      <rPr>
        <sz val="11"/>
        <rFont val="Arial"/>
        <family val="2"/>
        <charset val="238"/>
      </rPr>
      <t xml:space="preserve">Dela je treba izvajati po predloženi dokumentaciji, detajlih in navodilih nadzora. </t>
    </r>
    <r>
      <rPr>
        <b/>
        <sz val="11"/>
        <color rgb="FF000000"/>
        <rFont val="Arial"/>
        <family val="2"/>
        <charset val="238"/>
      </rPr>
      <t>Dela se bodo izvajala po fazah, glede na faznost del, ki bo določena s terminskim planom in navodili investitorja (termini izklopov, ipd.), kar je treba upoštevati v cenah.</t>
    </r>
  </si>
  <si>
    <r>
      <rPr>
        <sz val="11"/>
        <rFont val="Arial"/>
        <family val="2"/>
        <charset val="238"/>
      </rPr>
      <t>Tehnični opisi in risbe z detajli so del vsebine postavk gradbeno obrtniških del.</t>
    </r>
  </si>
  <si>
    <r>
      <rPr>
        <sz val="11"/>
        <rFont val="Arial"/>
        <family val="2"/>
        <charset val="238"/>
      </rPr>
      <t>Specifikacij in zahtev, ki so navedene v popisu, se ne sme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</si>
  <si>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family val="2"/>
        <charset val="238"/>
      </rPr>
      <t>Na morebitna neskladja v dokumentaciji je treba predhodno opozoriti investitiroja, ta pa jih uskladi s projektantom.</t>
    </r>
  </si>
  <si>
    <r>
      <rPr>
        <sz val="11"/>
        <rFont val="Arial"/>
        <family val="2"/>
        <charset val="238"/>
      </rPr>
      <t>Za vse vidne elemente je potrebna predhodna uskladitev obdelav, barv in materialov z investitorjem.</t>
    </r>
  </si>
  <si>
    <r>
      <rPr>
        <sz val="11"/>
        <rFont val="Arial"/>
        <family val="2"/>
        <charset val="238"/>
      </rPr>
      <t>V določenih postavkah popisa so navedeni proizvajalci in/ali tipi posameznih sistemov, materialov, opreme…  s čimer so natančno opredeljene zahtevane tehnične lastnosti. Ponudnik lahko ponudi nadomesten sistem, material ali opremo drugega proizvajalca in tipa, pri čemer morajo biti tehnične lastnosti ponujenega sistema, materiala ali opreme enakovredne, ali boljše od tistih v popisu, kar mora dokazati z ustrezno dokumentacijo. Prav tako mora biti cenovni razred vgrajene opreme enak ali višji kot je podan v razpisu.
Vse morebitne posledice zaradi spremembe sistemov, materialov, opreme… , vključno z morebitnimi spremembami oz. dopolnitvami dokumentacije za izvedbo, stroškovno in časovno bremenijo ponudnika.  </t>
    </r>
  </si>
  <si>
    <r>
      <rPr>
        <sz val="11"/>
        <rFont val="Arial"/>
        <family val="2"/>
        <charset val="238"/>
      </rPr>
      <t xml:space="preserve">Zamenjavo, uporabo in končni izbor nadomestnih sistemov, materialov, proizvodov in opreme mora obvezno pisno potrditi odgovorni predstavnik investitorja in po potrebi tudi projektant. </t>
    </r>
  </si>
  <si>
    <r>
      <rPr>
        <sz val="11"/>
        <rFont val="Arial"/>
        <family val="2"/>
        <charset val="238"/>
      </rPr>
      <t>Eventualna navedba opreme v posameznih postavkah popisa vključuje tudi (se ne zaračunava ločeno):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r>
  </si>
  <si>
    <r>
      <rPr>
        <sz val="11"/>
        <rFont val="Arial"/>
        <family val="2"/>
        <charset val="238"/>
      </rPr>
      <t>Izvajalec preda investitorju geodetski načrt novega stanja zemljišča, ki se izdela skladno s Pravilnikom o geodetskem načrtu in zahtevami stroke. Vsi zahtevani podatki so opisani v "Tehničnih pogojih za izvedbo gradbeno obrtniških del" (Id. oznaka: R1BR---6G1001).</t>
    </r>
  </si>
  <si>
    <r>
      <rPr>
        <sz val="11"/>
        <rFont val="Arial"/>
        <family val="2"/>
        <charset val="238"/>
      </rPr>
      <t>Izvajalec je dolžan izvesti vsa pripravljalna in zaključna dela, organizacijo gradbišča, ustrezno varnost in zaščito gradbišča, kar upošteva v ceni!</t>
    </r>
  </si>
  <si>
    <r>
      <rPr>
        <sz val="11"/>
        <rFont val="Arial"/>
        <family val="2"/>
        <charset val="238"/>
      </rPr>
      <t>Vsi delovni in fasadni odri, ki niso posebej navedeni v popisu, morajo biti upoštevani v enotnih cenah navedenih postavk.</t>
    </r>
  </si>
  <si>
    <r>
      <rPr>
        <sz val="11"/>
        <rFont val="Arial"/>
        <family val="2"/>
        <charset val="238"/>
      </rPr>
      <t>Dodatna, nepredvidena in več dela, ki niso zajeta v popisu, se izvajajo po predhodnem dogovoru z nadzornim organom in investitorjem ter se obračunajo po dejanskih količinah, po predhodni odobritvi enotne cene s strani investitorja.
Pri izdelavi ponudbe je treba proučiti projekt in upoštevati kompletnost posamezne pozicije.
Vsako prekoračitev količin na posamezni postavki mora pred izvajanjem del odobriti nadzorni organ in po potrebi projektant.</t>
    </r>
  </si>
  <si>
    <r>
      <rPr>
        <sz val="11"/>
        <rFont val="Arial"/>
        <family val="2"/>
        <charset val="238"/>
      </rPr>
      <t>Pri izdelavi kovinskih elementov in konstrukcij so pri vseh posameznih postavkah upoštevani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</si>
  <si>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family val="2"/>
        <charset val="238"/>
      </rPr>
      <t>Za vse nosilne jeklene konstrukcije in podkonstrukcije delavniško dokumentacijo izdela izvajalec, strošek izdelave delavniške dokumentacije upošteva v ponujenih cenah in se ne obračuna posebej.</t>
    </r>
  </si>
  <si>
    <r>
      <rPr>
        <sz val="11"/>
        <rFont val="Arial"/>
        <family val="2"/>
        <charset val="238"/>
      </rPr>
      <t>Dimenzije obrtniških izdelkov in količine je treba pred naročanjem preveriti na objektu. 
Izvajalec je dolžan pred izdelavo predložiti projektantu v potrditev ustrezne delavniške načrte in detajle.</t>
    </r>
  </si>
  <si>
    <r>
      <rPr>
        <sz val="11"/>
        <rFont val="Arial"/>
        <family val="2"/>
        <charset val="238"/>
      </rPr>
      <t>Pred začetkom betoniranja je treba izvesti kontrolo prehodnosti vseh cevi in ugotovitve zapisati v gradbeni dnevnik.  O ugotovitvah kontrole je treba pred pred pričetkom del seznaniti odgovorne predstavnike investitorja (nadzor).</t>
    </r>
  </si>
  <si>
    <r>
      <rPr>
        <sz val="11"/>
        <rFont val="Arial"/>
        <family val="2"/>
        <charset val="238"/>
      </rPr>
      <t>V času izvajanja del je treba urediti učinkovito odvajanje in črpanje površinskih in talnih voda, tako da se prepreči škodljivo namakanje izkopov. Vse stroške, povezane z odvajanjem površinske in talne vode, ki v popisu niso posebej specificirani, mora izvajalec vkalkulirati v ponudbene cene ostalih del. Vsa škoda, ki nastane med delom zaradi nezadostnega odvajanja vode, gre v breme izvajalca.</t>
    </r>
  </si>
  <si>
    <r>
      <rPr>
        <sz val="11"/>
        <rFont val="Arial"/>
        <family val="2"/>
        <charset val="238"/>
      </rPr>
      <t>Ponudniki morajo upoštevati zakonodajo, ki ureja graditev objektov v Republiki Sloveniji, veljavno v času gradnje, vključno s povezanimi podzakonskimi akti, standardi in pravili stroke.</t>
    </r>
  </si>
  <si>
    <r>
      <rPr>
        <sz val="11"/>
        <rFont val="Arial"/>
        <family val="2"/>
        <charset val="238"/>
      </rPr>
      <t xml:space="preserve">Dela lahko izvaja samo izvajalec z ustreznimi referencami na podobnih objektih, ki ima za tovrstna dela ustrezne certifikate in ustrezno tehnično izobražen kader ter ima samostojni oddelek za pripravo dela. </t>
    </r>
  </si>
  <si>
    <r>
      <rPr>
        <sz val="11"/>
        <rFont val="Arial"/>
        <family val="2"/>
        <charset val="238"/>
      </rPr>
      <t>V enotnih cenah mora biti upoštevano tudi sledeče:</t>
    </r>
  </si>
  <si>
    <r>
      <rPr>
        <sz val="11"/>
        <rFont val="Arial"/>
        <family val="2"/>
        <charset val="238"/>
      </rPr>
      <t>~ izvajalec za čas gradnje priskrbi dvojni gradbiščni kontejner z 12 stoli, ki bo namenjen za interno uporabo izvajalca in bo na voljo tudi naročniku za operativne sestanke v času gradnje;</t>
    </r>
  </si>
  <si>
    <r>
      <rPr>
        <sz val="11"/>
        <rFont val="Arial"/>
        <family val="2"/>
        <charset val="238"/>
      </rPr>
      <t>~ koordinacija del z ostalimi izvajalci in investitorjem, izdelava načrta montaže z medsebojno uskladitvijo vseh izvajalcev del, potrjenega s strani vseh udeležencev gradnje, izdelava montažnih skic in postavljenih detajlov za izvedbo v dogovoru z vodjem del in investitorjem;</t>
    </r>
  </si>
  <si>
    <r>
      <rPr>
        <sz val="11"/>
        <rFont val="Arial"/>
        <family val="2"/>
        <charset val="238"/>
      </rPr>
      <t>~ koordinacija del z ostalimi izvajalci in investitorjem pri organizaciji gradbišča in časovnem načrtu del, potrjenem s strani vseh udeležencev gradnje;</t>
    </r>
  </si>
  <si>
    <r>
      <rPr>
        <sz val="11"/>
        <rFont val="Arial"/>
        <family val="2"/>
        <charset val="238"/>
      </rPr>
      <t>~ izvedba preizkusnega obratovanja: delovanje sistemov;</t>
    </r>
  </si>
  <si>
    <r>
      <rPr>
        <sz val="11"/>
        <rFont val="Arial"/>
        <family val="2"/>
        <charset val="238"/>
      </rPr>
      <t>~ sprotna beleženja vseh sprememb, nastalih med izvedbo z vrisovanjem v PZI načrt z izdelavo tekstualnega opisa sprememb. Obveščanje odgovornega projektanta o njih, s pridobitvijo njegovega soglasij nanje;</t>
    </r>
  </si>
  <si>
    <r>
      <rPr>
        <sz val="11"/>
        <rFont val="Arial"/>
        <family val="2"/>
        <charset val="238"/>
      </rPr>
      <t>~ izdelava montažnih skic in postavitvenih detajlov za izvedbo instalacij med gradnjo na podlagi izbrane in potrjene opreme;</t>
    </r>
  </si>
  <si>
    <r>
      <rPr>
        <sz val="11"/>
        <rFont val="Arial"/>
        <family val="2"/>
        <charset val="238"/>
      </rPr>
      <t>~ tehnično sodelovanje z ustrezno usposobljenim izvajalskim osebjem ter pooblaščenimi serviserji pomembnejše strojno instalacijske opreme in naprav pri izvedbi:
   garancijskih meritev ter
   speljavi postopka usposobitve (commissioning);</t>
    </r>
  </si>
  <si>
    <r>
      <rPr>
        <sz val="11"/>
        <rFont val="Arial"/>
        <family val="2"/>
        <charset val="238"/>
      </rPr>
      <t>~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t>
    </r>
  </si>
  <si>
    <r>
      <rPr>
        <sz val="11"/>
        <rFont val="Arial"/>
        <family val="2"/>
        <charset val="238"/>
      </rPr>
      <t>~ izpolnitev izkaza požarne varnosti;</t>
    </r>
  </si>
  <si>
    <r>
      <rPr>
        <sz val="11"/>
        <rFont val="Arial"/>
        <family val="2"/>
        <charset val="238"/>
      </rPr>
      <t>~ pripravljalna in zaključna dela (zakoličbe, označevanje podzemnih vodov, postavljanje in vzdrževanje profilov, izvedba novih in starih križanj ter zaščita križanj, vsa soglasja za zapore cest ter izvedba eventuelnih zapor na vseh cestah, geodetski posnetki pred pričetkom del, vmes in po končanju del, izdelava zbirnih kart itd.);</t>
    </r>
  </si>
  <si>
    <r>
      <rPr>
        <sz val="11"/>
        <rFont val="Arial"/>
        <family val="2"/>
        <charset val="238"/>
      </rPr>
      <t>~ kompletna izvedba zaščite gradbišča: zaščitne ograje, opozorilne ograje, zaščita pred padcem v globino (gradbene jame, jaški, ...);</t>
    </r>
  </si>
  <si>
    <r>
      <rPr>
        <sz val="11"/>
        <rFont val="Arial"/>
        <family val="2"/>
        <charset val="238"/>
      </rPr>
      <t>~ preizkus vodotesnosti kanalizacije se izvede po standardu SIST EN 1610. Preizkus lahko izvaja le pooblaščena organizacija, ki o preizkusu izda pisno poročilo;</t>
    </r>
  </si>
  <si>
    <r>
      <rPr>
        <sz val="11"/>
        <rFont val="Arial"/>
        <family val="2"/>
        <charset val="238"/>
      </rPr>
      <t>~ koordinacija del z morebitnimi podizvajalci in investitorjem;</t>
    </r>
  </si>
  <si>
    <r>
      <rPr>
        <sz val="11"/>
        <rFont val="Arial"/>
        <family val="2"/>
        <charset val="238"/>
      </rPr>
      <t>~ vnos vseh morebitnih sprememb v fazi gradnje v en izvod PZI dokumentacije zaradi kasnejše izdelave PID dokumentacije;</t>
    </r>
  </si>
  <si>
    <r>
      <rPr>
        <sz val="11"/>
        <rFont val="Arial"/>
        <family val="2"/>
        <charset val="238"/>
      </rPr>
      <t>~ predaja vseh potrebnih atestov, potrdil, izjav o skladnosti in certifikatov;</t>
    </r>
  </si>
  <si>
    <r>
      <rPr>
        <sz val="11"/>
        <rFont val="Arial"/>
        <family val="2"/>
        <charset val="238"/>
      </rPr>
      <t>~ priključitev in nastavitve sistemov in opreme vključno s programiranjem, nastavitvam vseh parametrov, kalibriranjem krmilnikov, zagonom in preizkusnim delovanjem, program mora biti odprt za nadaljne posege;</t>
    </r>
  </si>
  <si>
    <r>
      <rPr>
        <sz val="11"/>
        <rFont val="Arial"/>
        <family val="2"/>
        <charset val="238"/>
      </rPr>
      <t>~ medsebojna povezava opreme izdelane iz različnih materialov pri kateri bi prišlo do galvanske korozije mora biti izvedena preko ustreznih ločilnih spojev iz ustreznih materialov, ki preprečujejo pojav galvanske korozije;</t>
    </r>
  </si>
  <si>
    <r>
      <rPr>
        <sz val="11"/>
        <rFont val="Arial"/>
        <family val="2"/>
        <charset val="238"/>
      </rPr>
      <t>~ vsa dela, potrebna za ureditev in vzdrževanje gradbišča, za katera v popisu del ni ločenih postavk, mora izvajalec vkalkulirati v ponudbene cene ostalih del. Delovišča znotraj gradbišča bodo od delov pod napetostjo ločena z začasno ograjo višine minimalno 2 m, ki se izdela iz perforirane gradbene folije, oranžne barve oziroma po zahtevah v varnostnem načrtu. 
Dostopne poti do delovišč bodo označene z vrvico z barvnimi zastavicami v dveh nivojih oziroma po zahtevah varnostnega načrta.
Izvajalec je dolžan na lastne stroške dobaviti in postaviti gradbiščno tablo. Vsebino gradbiščne table, ki mora biti skladna z zahtevami veljavne zakonodaje, potrdi investitor.
Izvajalec je dolžan sodelovati z izdelovalcem Varnostnega načrta pri izdelavi načrta organizacije gradbišča.</t>
    </r>
  </si>
  <si>
    <r>
      <rPr>
        <sz val="11"/>
        <rFont val="Arial"/>
        <family val="2"/>
        <charset val="238"/>
      </rPr>
      <t>Pred pričetkom del na gradbišču mora izvajalec investitorju predložiti pisni tehnološki postopek rušenja, ki upošteva dela s konkretnimi strojnimi napravami, ki jih bo uporabil pri izvajanju del. Tehnološki postopek rušenja mora biti potrjen s strani investitorja. Na podlagi postopka bo investitor dal v izdelavo Varnostni načrt po določilih Uredbe o zagotavljanju varnosti in zdravja pri delu na začasnih in premičnih gradbiščih, v katerem bodo določena pravila, ki jih je treba upoštevati na gradbišču. V Varnostnem načrtu bo določeno tudi, v kakšnem stanju se mora predati gradbišče po zaključku rušitvenih in odstranitvenih del.
Način rušenja je načeloma prepuščen izvajalcu del in ga izvaja v dogovoru z investitorjem.</t>
    </r>
  </si>
  <si>
    <r>
      <rPr>
        <sz val="11"/>
        <rFont val="Arial"/>
        <family val="2"/>
        <charset val="238"/>
      </rPr>
      <t>Rušitvena dela bo potrebnotreba izvajati v več fazah, ki so pogojene z nemotenim delovanjem obstoječe RTP. Vse aktivnosti pri izvedbi rušitvenih del je zato treba organizirati tako, da se upošteva ogroženost zaradi del v bližini delujočih naprav, ki so pod visoko napetostjo.</t>
    </r>
  </si>
  <si>
    <r>
      <rPr>
        <sz val="11"/>
        <rFont val="Arial"/>
        <family val="2"/>
        <charset val="238"/>
      </rPr>
      <t>V opaže armiranobetonskih elementov je treba vgraditi vse instalacijske razvode in izdelati prehode, razvidne iz načrtov instalacij, kar je upoštevati v enotnih cenah postavk, razen tistih, ki so posebej navedeni v postavkah.</t>
    </r>
  </si>
  <si>
    <r>
      <rPr>
        <sz val="11"/>
        <rFont val="Arial"/>
        <family val="2"/>
        <charset val="238"/>
      </rPr>
      <t>Izvajalec del mora pred izvedbo pridobiti pisno soglasje naročnika in projektanta na morebitne spremembe med gradnjo.</t>
    </r>
  </si>
  <si>
    <t>RUŠITVENA DELA</t>
  </si>
  <si>
    <r>
      <rPr>
        <sz val="11"/>
        <rFont val="Arial"/>
        <family val="2"/>
        <charset val="238"/>
      </rPr>
      <t>OPOMBA: Pri izdelavi ponudbe upoštevati pripombe, iz poglavja UVOD</t>
    </r>
  </si>
  <si>
    <t>ZEMELJSKA DELA - upoštevana v poglavju Zemeljska dela</t>
  </si>
  <si>
    <r>
      <rPr>
        <sz val="11"/>
        <rFont val="Arial"/>
        <family val="2"/>
        <charset val="238"/>
      </rPr>
      <t>OPOMBA: Obračun se izvaja po volumnih neporušenih konstrukcij.
RUŠITVENA DELA SE IZVAJAJO PO FAZAH, GLEDE NA FAZNOST OSTALIH DEL PO TERMINSKEM PLANU OZ. NAVODILIH  INVESTITORJA, KAR JE POTREBNO UPOŠTEVATI V CENAH.</t>
    </r>
  </si>
  <si>
    <r>
      <rPr>
        <sz val="11"/>
        <rFont val="Arial"/>
        <family val="2"/>
        <charset val="238"/>
      </rPr>
      <t>SPLOŠNO:
Pred rušenjem morajo biti odklopljene vse instalacije, kar je stroškovno upoštevano v popisu instalacij.
Vsi potrebne zaščite in razni ukrepi za varno izvedbo so upoštevani v ceni rušenja in se ne upoštevajo posebej.
Dvižna in transportna sredstva je treba prilagoditi delu v skladu z rušitvenim elaboratom.
Obvezno upoštevati zaščitne odmike. 
Obvezno je  ločevanje vgrajenih materialov: beton, asfalt,....
V enotni ceni rušenja ali odstranitve morajo biti upoštevani stroški organizacije gradbišča, izdelava elaborata rušenj, stroški odvisni od izbrane tehnologije rušenja, stroški za zagotavljanje varnosti pri delu, stroški ukrepov za zmanjšanje vplivov na okolje, stroški</t>
    </r>
    <r>
      <rPr>
        <b/>
        <sz val="11"/>
        <color rgb="FF000000"/>
        <rFont val="Arial"/>
        <family val="2"/>
        <charset val="238"/>
      </rPr>
      <t xml:space="preserve"> nakladanja in transporta ruševin na krajevno stalno deponijo do 20 km</t>
    </r>
    <r>
      <rPr>
        <sz val="11"/>
        <color rgb="FF000000"/>
        <rFont val="Arial"/>
        <family val="2"/>
        <charset val="238"/>
      </rPr>
      <t>, trajnega deponiranja, vključno s plačilom taks na deponiji. Ev. začasna deponija oddaljena do 1000 m.
Vse ruševine se odvažajo na podlagi izpolnjenih evidenčnih listov odvoza vrste in količine ruševin. Evidenčne liste izvajalec sproti dostavlja investitorju</t>
    </r>
    <r>
      <rPr>
        <b/>
        <sz val="11"/>
        <color rgb="FF000000"/>
        <rFont val="Arial"/>
        <family val="2"/>
        <charset val="238"/>
      </rPr>
      <t>.</t>
    </r>
  </si>
  <si>
    <t>RUŠITVENA DELA ZA OBNOVO KOMANDNE ZGRADBE</t>
  </si>
  <si>
    <r>
      <rPr>
        <sz val="11"/>
        <rFont val="Arial"/>
        <family val="2"/>
        <charset val="238"/>
      </rPr>
      <t>Odstranitev kovinskih polnih vrat vel. 110x250 cm, skupaj z železnimi okvirji ter fiksno nadsvetlobo.</t>
    </r>
  </si>
  <si>
    <t>kos</t>
  </si>
  <si>
    <r>
      <rPr>
        <sz val="11"/>
        <rFont val="Arial"/>
        <family val="2"/>
        <charset val="238"/>
      </rPr>
      <t>Odstranitev zasteklitve skupaj z ALU konstrukcijo nad steno in nad nadsvetlobo od vratna.</t>
    </r>
  </si>
  <si>
    <t>m2</t>
  </si>
  <si>
    <r>
      <rPr>
        <sz val="11"/>
        <rFont val="Arial"/>
        <family val="2"/>
        <charset val="238"/>
      </rPr>
      <t>Rušenje opečne stene debeline 12 cm, z obojestranskim ometom.</t>
    </r>
  </si>
  <si>
    <r>
      <rPr>
        <sz val="11"/>
        <rFont val="Arial"/>
        <family val="2"/>
        <charset val="238"/>
      </rPr>
      <t>Rušenje tlaka iz keramike, skupaj z veznim materialom do obstoječega estriha.</t>
    </r>
  </si>
  <si>
    <r>
      <rPr>
        <sz val="11"/>
        <rFont val="Arial"/>
        <family val="2"/>
        <charset val="238"/>
      </rPr>
      <t xml:space="preserve">Kompletna odstranitev dvojnega poda plošč na stojkah skupne višine 30 cm. </t>
    </r>
  </si>
  <si>
    <r>
      <rPr>
        <sz val="11"/>
        <rFont val="Arial"/>
        <family val="2"/>
        <charset val="238"/>
      </rPr>
      <t>Razna pomoč pri rušitvenih delih: režijske ure.</t>
    </r>
  </si>
  <si>
    <t>ur</t>
  </si>
  <si>
    <t>RUŠITVENA DELA ZA ODSTRANITEV OBSTOJEČIH KINET KABELSKE KANALIZACIJE</t>
  </si>
  <si>
    <r>
      <rPr>
        <sz val="11"/>
        <rFont val="Arial"/>
        <family val="2"/>
        <charset val="238"/>
      </rPr>
      <t>Pred pričetkom rušenja obstoječih kinet je potrebno zarezati beton kinete na stiku do katerega se bo kineto rušilo oziroma tako, da obstoječa kineta ostane ravno odrezana.</t>
    </r>
  </si>
  <si>
    <r>
      <rPr>
        <sz val="11"/>
        <rFont val="Arial"/>
        <family val="2"/>
        <charset val="238"/>
      </rPr>
      <t xml:space="preserve">Odstranitev armirano betonskih plošč - pokrovov kinete dim. cca 90x40x10 cm. </t>
    </r>
  </si>
  <si>
    <r>
      <rPr>
        <sz val="11"/>
        <rFont val="Arial"/>
        <family val="2"/>
        <charset val="238"/>
      </rPr>
      <t>Rušenje armirano betonske krovne plošče kinete, debeline 15 cm.</t>
    </r>
  </si>
  <si>
    <t>m3</t>
  </si>
  <si>
    <r>
      <rPr>
        <sz val="11"/>
        <rFont val="Arial"/>
        <family val="2"/>
        <charset val="238"/>
      </rPr>
      <t>Rušenje armirano betonskih sten kinete debeline 15 cm.</t>
    </r>
  </si>
  <si>
    <r>
      <rPr>
        <sz val="11"/>
        <rFont val="Arial"/>
        <family val="2"/>
        <charset val="238"/>
      </rPr>
      <t>Rušenje armirano betonskih talnih plošč kinete, debeline 15 cm.</t>
    </r>
  </si>
  <si>
    <r>
      <rPr>
        <sz val="11"/>
        <rFont val="Arial"/>
        <family val="2"/>
        <charset val="238"/>
      </rPr>
      <t>Rušenje podložnega betona pod talnimi ploščami kinete, debeline 5 do 10 cm.</t>
    </r>
  </si>
  <si>
    <r>
      <rPr>
        <sz val="11"/>
        <rFont val="Arial"/>
        <family val="2"/>
        <charset val="238"/>
      </rPr>
      <t>Kompletno rušenje armiranobetonske montažne kinete, zunanje dimenzije 30x20 cm, skupaj s armiranobetonskim pokrovom in obbetoniranjem.</t>
    </r>
  </si>
  <si>
    <t>m</t>
  </si>
  <si>
    <r>
      <rPr>
        <sz val="11"/>
        <rFont val="Arial"/>
        <family val="2"/>
        <charset val="238"/>
      </rPr>
      <t>Rušenje odprtine dim. cca 20x20 cm v armirano betonskih sten kinete debeline 15 cm.</t>
    </r>
  </si>
  <si>
    <t xml:space="preserve">RUŠITVENA DELA ZA ODSTRANITEV TEMELJEV </t>
  </si>
  <si>
    <r>
      <rPr>
        <sz val="11"/>
        <rFont val="Arial"/>
        <family val="2"/>
        <charset val="238"/>
      </rPr>
      <t>Kompletno rušenje armiranobetonskih temeljev podstavkov, različnih dimenzij.</t>
    </r>
  </si>
  <si>
    <r>
      <rPr>
        <sz val="11"/>
        <rFont val="Arial"/>
        <family val="2"/>
        <charset val="238"/>
      </rPr>
      <t>Rušenje podložnega betona pod temelji podstavkov, debeline 5 do 10 cm.</t>
    </r>
  </si>
  <si>
    <r>
      <rPr>
        <sz val="11"/>
        <rFont val="Arial"/>
        <family val="2"/>
        <charset val="238"/>
      </rPr>
      <t>Rušenje jekla na podstavkih</t>
    </r>
  </si>
  <si>
    <t>kg</t>
  </si>
  <si>
    <t>RUŠITVENA DELA ZA SANACIJO KAP OBSTOJEČIH TEMELJEV PORTALOV</t>
  </si>
  <si>
    <r>
      <rPr>
        <sz val="11"/>
        <rFont val="Arial"/>
        <family val="2"/>
        <charset val="238"/>
      </rPr>
      <t>Rušenje/odstranjevanje zgornje plasti nearmiranega betona kap temeljev portalov, v debelini 20 cm (ročno, z rezanjem in udarnimi kladivi), različnih dimenzij.</t>
    </r>
  </si>
  <si>
    <t>Skupaj:</t>
  </si>
  <si>
    <t>ZEMELJSKA DELA</t>
  </si>
  <si>
    <r>
      <rPr>
        <sz val="11"/>
        <rFont val="Arial"/>
        <family val="2"/>
        <charset val="238"/>
      </rPr>
      <t>Splošno: Popis za zemeljska dela temelji na razpoložljivih geološko-geomehanskih poročilih, izdelanih na območju RTP Brežice:
• Geotehnično poročilo o pogojih in načinu temeljenja objektov stikališča za RTP Brežice, št. J-II-30 d/b1-1/2289, Geološki zavod Ljubljana, oktober 1978;
Vsa izkopna dela in transporti izkopnih materialov se obračunajo po prostornini zemljine v raščenem stanju. Vsa nasipna dela se obračunajo po prostornini zemljine v vgrajenem stanju.
Vsi izkopi za zemeljska dela se posnamejo in so podlaga za obračun v gradbeni knjigi. Stroške izdelave posnetkov mora izvajalec upoštevati v cenah.</t>
    </r>
    <r>
      <rPr>
        <sz val="11"/>
        <color rgb="FF000000"/>
        <rFont val="Arial"/>
        <family val="2"/>
        <charset val="238"/>
      </rPr>
      <t xml:space="preserve">
Kategorije zemljin se določajo skladno z lestvico SCS (Posebni tehnični pogoji za zemeljska dela in temeljenje, SCS, 1989 in dopolnitve 1994; Tehnični pogoji za izvedbo gradbenih in obrtniških del, dokument št. R1BR---6G1001).
</t>
    </r>
    <r>
      <rPr>
        <sz val="11"/>
        <color rgb="FF000000"/>
        <rFont val="Arial"/>
        <family val="2"/>
        <charset val="238"/>
      </rPr>
      <t xml:space="preserve">Izvedba ukrepov za odvajanje talne vode iz območja gradbenih jam je upoštevana v posameznih poglavjh popisa v nadaljevanju.
V enotnih cenah je treba upoštevati vse horizontalne in vertikalne transporte, ki so potrebni za izvedbo zemeljskih del. </t>
    </r>
  </si>
  <si>
    <r>
      <rPr>
        <sz val="11"/>
        <rFont val="Arial"/>
        <family val="2"/>
        <charset val="238"/>
      </rPr>
      <t>Obračun po dejansko izvedenih količinah, na podlagi profilov, posnetih pred in po izkopavanju.
Pri izvedbi upoštevati navodila pooblaščenega geomehanika.
Primernost izkopanega materiala za zasip na licu mesta preveri in odobri pooblaščeni geomehanik.</t>
    </r>
  </si>
  <si>
    <t>STORITVE POOBLAŠČENEGA GEOMEHANIKA</t>
  </si>
  <si>
    <r>
      <rPr>
        <sz val="11"/>
        <rFont val="Arial"/>
        <family val="2"/>
        <charset val="238"/>
      </rPr>
      <t>Podpora pooblaščenega geomehanika za izvedbo zemeljskih del in pripravo temeljnih tal pred pregledi in prevzemi s strani pooblaščenega nadzornika.</t>
    </r>
  </si>
  <si>
    <t>kpl</t>
  </si>
  <si>
    <t xml:space="preserve">ZEMELJSKA DELA ZA IZVEDBO RUŠITVENIH DEL </t>
  </si>
  <si>
    <r>
      <rPr>
        <sz val="11"/>
        <rFont val="Arial"/>
        <family val="2"/>
        <charset val="238"/>
      </rPr>
      <t>Opomba: Očiščen prodec se uporabi po končanju vseh del za končno ureditev platoja!</t>
    </r>
  </si>
  <si>
    <r>
      <rPr>
        <sz val="11"/>
        <rFont val="Arial"/>
        <family val="2"/>
        <charset val="238"/>
      </rPr>
      <t>Odkop prodca, deb. ca 15 cm, z nakladanjem na prevozno sredstvo, odvozom in deponiranjem na začasno deponijo:
~ strojni odkop - ocena 90 %
Prodec se očisti in kasneje uporabi za ureditvena dela na platoju, po izvedbi vseh del.</t>
    </r>
  </si>
  <si>
    <r>
      <rPr>
        <sz val="11"/>
        <rFont val="Arial"/>
        <family val="2"/>
        <charset val="238"/>
      </rPr>
      <t>Odkop prodca, deb. ca 15 cm, z nakladanjem na prevozno sredstvo, odvozom in deponiranjem na začasno deponijo:
~ ročni odkop - ocena 10 %
Prodec se očisti in kasneje  uporabi za ureditvena dela na platoju, po izvedbi vseh del.</t>
    </r>
  </si>
  <si>
    <r>
      <rPr>
        <sz val="11"/>
        <rFont val="Arial"/>
        <family val="2"/>
        <charset val="238"/>
      </rPr>
      <t xml:space="preserve">Izkop v zemljišču III. - IV. ktg za potrebe izvedbe rušitvenih del, oziroma z nakladanjem na prevozno sredstvo  in deponiranjem na začasno deponijo:
~ strojni izkop v predpisanem naklonu, z ustreznim varovanjem brežine v času izvajanja del. </t>
    </r>
  </si>
  <si>
    <r>
      <rPr>
        <sz val="11"/>
        <rFont val="Arial"/>
        <family val="2"/>
        <charset val="238"/>
      </rPr>
      <t>Zasip gradbene jame z izkopanim materialom deponiranim ob izkopu oz. iz začasne deponije, komplet z raztiranjem in planiranjem ter utrjevanjem po slojih do predpisane utrditve.</t>
    </r>
  </si>
  <si>
    <r>
      <rPr>
        <sz val="11"/>
        <rFont val="Arial"/>
        <family val="2"/>
        <charset val="238"/>
      </rPr>
      <t>Dovoz očiščenega prodca z začasne gradbiščne deponije ter razgrinjanje v debelini minimalno 15 cm, komplet z raztiranjem in planiranjem ter utrjevanjem po slojih do predpisane utrditve.</t>
    </r>
  </si>
  <si>
    <t>ZEMELJSKA DELA ZA BETONSKE PLOŠČADI POD ODKLOPNIKOM</t>
  </si>
  <si>
    <r>
      <rPr>
        <sz val="11"/>
        <rFont val="Arial"/>
        <family val="2"/>
        <charset val="238"/>
      </rPr>
      <t>Širok izkop za betonsko ploščad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</si>
  <si>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Planiranje in utrjevanje dna izkopa do točnosti +- 1 cm po projektu; togost na planumu, merjena z dinamično krožno ploščo, mora znašati Evd ≥ 20 MPa.</t>
    </r>
  </si>
  <si>
    <r>
      <rPr>
        <sz val="11"/>
        <rFont val="Arial"/>
        <family val="2"/>
        <charset val="238"/>
      </rPr>
      <t>Izdelava, dobava, nasipavanje in komprimirane nasipnega materiala pod betonsko ploščadjo:
~sloj debeline 50 cm iz kamnitega nasipnega materiala KNM100 - togost na planumu, merjena z dinamično krožno ploščo, zbitost E</t>
    </r>
    <r>
      <rPr>
        <vertAlign val="subscript"/>
        <sz val="11"/>
        <color rgb="FF000000"/>
        <rFont val="Arial"/>
        <family val="2"/>
        <charset val="238"/>
      </rPr>
      <t xml:space="preserve">vd </t>
    </r>
    <r>
      <rPr>
        <sz val="11"/>
        <color rgb="FF000000"/>
        <rFont val="Arial"/>
        <family val="2"/>
        <charset val="238"/>
      </rPr>
      <t>≥ 40 MPa.</t>
    </r>
  </si>
  <si>
    <r>
      <rPr>
        <sz val="11"/>
        <rFont val="Arial"/>
        <family val="2"/>
        <charset val="238"/>
      </rPr>
      <t>Izdelava, dobava, nasipavanje in komprimirane tamponskega sloja pod betonsko ploščadjo:
~ sloj debeline 30 cm, iz zmrzlinsko odpornega tamponskega drobljenca TD 32, togost na planumu, merjena z dinamično krožno ploščo, zbitost E</t>
    </r>
    <r>
      <rPr>
        <vertAlign val="subscript"/>
        <sz val="11"/>
        <color rgb="FF000000"/>
        <rFont val="Arial"/>
        <family val="2"/>
        <charset val="238"/>
      </rPr>
      <t xml:space="preserve">vd </t>
    </r>
    <r>
      <rPr>
        <sz val="11"/>
        <color rgb="FF000000"/>
        <rFont val="Arial"/>
        <family val="2"/>
        <charset val="238"/>
      </rPr>
      <t>≥ 60 MPa, z izravnavo planuma do točnosti +-1 cm.</t>
    </r>
  </si>
  <si>
    <r>
      <rPr>
        <sz val="11"/>
        <rFont val="Arial"/>
        <family val="2"/>
        <charset val="238"/>
      </rPr>
      <t>Zasip z izkopanim materialom deponiranim ob izkopu oziroma z nakladanjem in dovozom iz začasne deponije, komplet z raztiranjem in planiranjem ter utrjevanjem po slojih do predpisane utrditve.</t>
    </r>
  </si>
  <si>
    <r>
      <rPr>
        <sz val="11"/>
        <rFont val="Arial"/>
        <family val="2"/>
        <charset val="238"/>
      </rPr>
      <t>Odvoz odvečnega izkopanega materiala z vsemi deli  in stroški na stalni deponiji. Obračun po količinah v raščenem stanju: prevoz na razdalji do 20 km.</t>
    </r>
  </si>
  <si>
    <t>ZEMELJSKA DELA ZA BETONSKE PLOŠČADI</t>
  </si>
  <si>
    <r>
      <rPr>
        <sz val="11"/>
        <rFont val="Arial"/>
        <family val="2"/>
        <charset val="238"/>
      </rPr>
      <t>Izdelava, dobava, nasipavanje in komprimiranje nasipnega materiala pod betonsko ploščadjo:
~sloj debeline 50 cm iz kamnitega nasipnega materiala KNM100 - togost na planumu, merjena z dinamično krožno ploščo, zbitost E</t>
    </r>
    <r>
      <rPr>
        <vertAlign val="subscript"/>
        <sz val="11"/>
        <color rgb="FF000000"/>
        <rFont val="Arial"/>
        <family val="2"/>
        <charset val="238"/>
      </rPr>
      <t xml:space="preserve">vd </t>
    </r>
    <r>
      <rPr>
        <sz val="11"/>
        <color rgb="FF000000"/>
        <rFont val="Arial"/>
        <family val="2"/>
        <charset val="238"/>
      </rPr>
      <t>≥ 40 MPa.</t>
    </r>
  </si>
  <si>
    <r>
      <rPr>
        <sz val="11"/>
        <rFont val="Arial"/>
        <family val="2"/>
        <charset val="238"/>
      </rPr>
      <t>Izdelava, dobava, nasipavanje in komprimiranje tamponskega sloja pod betonsko ploščadjo:
~ sloj debeline 30 cm, iz zmrzlinsko odpornega tamponskega drobljenca TD 32, togost na planumu, merjena z dinamično krožno ploščo, zbitost E</t>
    </r>
    <r>
      <rPr>
        <vertAlign val="subscript"/>
        <sz val="11"/>
        <color rgb="FF000000"/>
        <rFont val="Arial"/>
        <family val="2"/>
        <charset val="238"/>
      </rPr>
      <t xml:space="preserve">vd </t>
    </r>
    <r>
      <rPr>
        <sz val="11"/>
        <color rgb="FF000000"/>
        <rFont val="Arial"/>
        <family val="2"/>
        <charset val="238"/>
      </rPr>
      <t>≥ 60 MPa, z izravnavo planuma do točnosti +-1 cm.</t>
    </r>
  </si>
  <si>
    <t xml:space="preserve">ZEMELJSKA DELA ZA KANALIZACIJO </t>
  </si>
  <si>
    <r>
      <rPr>
        <sz val="11"/>
        <rFont val="Arial"/>
        <family val="2"/>
        <charset val="238"/>
      </rPr>
      <t>Izkop jarka za kanalizacijo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</si>
  <si>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Planiranje in utrjevanje dna izkopa v naklonu do točnosti +- 1 cm po projektu</t>
    </r>
    <r>
      <rPr>
        <sz val="11"/>
        <color rgb="FF000000"/>
        <rFont val="Arial"/>
        <family val="2"/>
        <charset val="238"/>
      </rPr>
      <t>.</t>
    </r>
  </si>
  <si>
    <t>ZEMELJSKA DELA ZA TEMELJE PODSTAVKOV VN APARATOV IN ODKLOPNIKOV</t>
  </si>
  <si>
    <r>
      <rPr>
        <sz val="11"/>
        <rFont val="Arial"/>
        <family val="2"/>
        <charset val="238"/>
      </rPr>
      <t>Širok izkop za betonske temelje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</si>
  <si>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Izdelava, dobava, nasipavanje in komprimiranje nasipnega materiala pod betonsko ploščadjo:
~sloj debeline do 50 cm iz tamponskega drobljenca granulacije 0/45 mm - togost na planumu, merjena z dinamično krožno ploščo, zbitost E</t>
    </r>
    <r>
      <rPr>
        <vertAlign val="subscript"/>
        <sz val="11"/>
        <color rgb="FF000000"/>
        <rFont val="Arial"/>
        <family val="2"/>
        <charset val="238"/>
      </rPr>
      <t xml:space="preserve">vd </t>
    </r>
    <r>
      <rPr>
        <sz val="11"/>
        <color rgb="FF000000"/>
        <rFont val="Arial"/>
        <family val="2"/>
        <charset val="238"/>
      </rPr>
      <t>≥ 40 MPa.</t>
    </r>
  </si>
  <si>
    <t>ZEMELJSKA DELA ZA SANACIJO KAP OBSTOJEČIH TEMELJEV PORTALOV</t>
  </si>
  <si>
    <r>
      <rPr>
        <sz val="11"/>
        <rFont val="Arial"/>
        <family val="2"/>
        <charset val="238"/>
      </rPr>
      <t>Širok izkop za betonske temelje v zemljišču III. - IV. ktg,  z odmetom izkopanega materiala na stran oziroma z nakladanjem na prevozno sredstvo  in deponiranjem na začasno deponijo:
~ strojni izkop (50%) v predpisanem naklonu, z ustreznim varovanjem brežine v času izvajanja del</t>
    </r>
  </si>
  <si>
    <r>
      <rPr>
        <sz val="11"/>
        <rFont val="Arial"/>
        <family val="2"/>
        <charset val="238"/>
      </rPr>
      <t>Širok izkop za betonske temelje v zemljišču III. - IV. ktg,  z odmetom izkopanega materiala na stran oziroma z nakladanjem na prevozno sredstvo  in deponiranjem na začasno deponijo:
~ ročni izkop (50%) v predpisanem naklonu, z ustreznim varovanjem brežine v času izvajanja del</t>
    </r>
  </si>
  <si>
    <t>ZEMELJSKA DELA ZA KABELSKO KANALIZACIJO Z JAŠKI</t>
  </si>
  <si>
    <r>
      <rPr>
        <sz val="11"/>
        <rFont val="Arial"/>
        <family val="2"/>
        <charset val="238"/>
      </rPr>
      <t>Izkop jarka za kabelsko kanalizacijo in kineto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</si>
  <si>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Planiranje in utrjevanje dna izkopa do točnosti +- 1 cm po projektu</t>
    </r>
    <r>
      <rPr>
        <sz val="11"/>
        <color rgb="FF000000"/>
        <rFont val="Arial"/>
        <family val="2"/>
        <charset val="238"/>
      </rPr>
      <t>.</t>
    </r>
  </si>
  <si>
    <t>ZEMELJSKA DELA ZA ZUNANJO UREDITEV</t>
  </si>
  <si>
    <r>
      <rPr>
        <sz val="11"/>
        <rFont val="Arial"/>
        <family val="2"/>
        <charset val="238"/>
      </rPr>
      <t>Opomba: Vsa zemeljska dela so upoštevani v poglavju ZEMELJSKA DELA - ZEMELJSKA DELA ZA BETONSKE PLOŠČADI POD ODKLOPNIKOM, razen tistih, ki so posebej navedeni.</t>
    </r>
  </si>
  <si>
    <r>
      <rPr>
        <sz val="11"/>
        <rFont val="Arial"/>
        <family val="2"/>
        <charset val="238"/>
      </rPr>
      <t>Dobava in polaganje geotekstila (250g/m2 (EN ISO 9864), natezne trdnosti 15 kN/m vzdolžno in prečno (EN ISO 10319) na dno izkopa, s preklopom na stikih, min 50 cm), skupaj z vsemi potrebnimi deli in materialom v skladu z navodili geomehanika.</t>
    </r>
  </si>
  <si>
    <r>
      <rPr>
        <sz val="11"/>
        <rFont val="Arial"/>
        <family val="2"/>
        <charset val="238"/>
      </rPr>
      <t>Izdelava, dobava, nasipavanje in komprimiranje tamponskega sloja pod stabilizacijskimi rešetkami:
~ sloj debeline 60 cm, iz steptanega nesortiranega gramoza, velikosti zrn 2 -50 mm, do zahtevane zbitosti E</t>
    </r>
    <r>
      <rPr>
        <vertAlign val="subscript"/>
        <sz val="11"/>
        <color rgb="FF000000"/>
        <rFont val="Arial"/>
        <family val="2"/>
        <charset val="238"/>
      </rPr>
      <t xml:space="preserve">vd </t>
    </r>
    <r>
      <rPr>
        <sz val="11"/>
        <color rgb="FF000000"/>
        <rFont val="Arial"/>
        <family val="2"/>
        <charset val="238"/>
      </rPr>
      <t>≥ 60 MPa, z izravnavo planuma do točnosti +-1 cm.</t>
    </r>
  </si>
  <si>
    <r>
      <rPr>
        <sz val="11"/>
        <rFont val="Arial"/>
        <family val="2"/>
        <charset val="238"/>
      </rPr>
      <t>Dobava in polaganje protiplevelne tkanine/zastirke pod rešetkami, s preklopom na stikih min. 50 cm, skupaj z vsemi potrebnimi deli in materialom v skladu z navodili proizvajalca.</t>
    </r>
  </si>
  <si>
    <t>ZEMELJSKA DELA ZA ČRPANJE VODE</t>
  </si>
  <si>
    <r>
      <rPr>
        <sz val="11"/>
        <rFont val="Arial"/>
        <family val="2"/>
        <charset val="238"/>
      </rPr>
      <t>Opomba: 
~ Dela se izvede, če je globina pri izkopih gradbenih jam in jarkov nižja od nivoja podtalnice oziroma, ko je izkop popljavljen zaradi udora podtalnice!
~ Obračun se izvede po dejansko izvedenih delih!
~ Količine so ocenjene!</t>
    </r>
  </si>
  <si>
    <r>
      <rPr>
        <sz val="11"/>
        <rFont val="Arial"/>
        <family val="2"/>
        <charset val="238"/>
      </rPr>
      <t>Odriv plodne zemlje - humusa v stikališču, deb. cca 15 cm, z odrivom na rob izkopa za izkop začasne jame/bazena za začasno prečrpavanje podtalnice. Plodna zemlja - humus se po končanju del uporabi za vzpostavitev dejanskega stanja.</t>
    </r>
  </si>
  <si>
    <r>
      <rPr>
        <sz val="11"/>
        <rFont val="Arial"/>
        <family val="2"/>
        <charset val="238"/>
      </rPr>
      <t>Širok izkop za začasno jamo/bazena za začasno prečrpavanje podtalnice, v zemljišču III. - IV. ktg,  z odmetom izkopanega materiala na rob izkopa.</t>
    </r>
  </si>
  <si>
    <r>
      <rPr>
        <sz val="11"/>
        <rFont val="Arial"/>
        <family val="2"/>
        <charset val="238"/>
      </rPr>
      <t xml:space="preserve">Zasip jame z izkopanim materialom, deponiranem na robu izkopa. Utrjevanje zasipa po plasteh debeline od 20 cm do 30 cm s sprotnim komprimiranjem. </t>
    </r>
  </si>
  <si>
    <r>
      <rPr>
        <sz val="11"/>
        <rFont val="Arial"/>
        <family val="2"/>
        <charset val="238"/>
      </rPr>
      <t>Razgrinjanje plodne zemlje - humusa, deponiranega na robu izkopa,  v debelini ca 15 cm, fino ročno planiranje in utrjevanje po končanih delih z lahkim ročnim valarjem.</t>
    </r>
  </si>
  <si>
    <r>
      <rPr>
        <sz val="11"/>
        <rFont val="Arial"/>
        <family val="2"/>
        <charset val="238"/>
      </rPr>
      <t>Zatravitev platoja stikališča s travno mešanico, seme prilagojeno celinskemu alpskemu podnebju, zalivanjem in rahlim uvaljanjem.</t>
    </r>
  </si>
  <si>
    <t>OBNOVA KOMANDNE ZGRADBE</t>
  </si>
  <si>
    <r>
      <rPr>
        <sz val="11"/>
        <rFont val="Arial"/>
        <family val="2"/>
        <charset val="238"/>
      </rPr>
      <t>OPOMBA: Pri izdelavi ponudbe upoštevati določila iz poglavja UVOD.</t>
    </r>
  </si>
  <si>
    <t>RUŠITVENA DELA - upoštevano v poglavju Rušitvena dela</t>
  </si>
  <si>
    <t>ZIDARSKA DELA</t>
  </si>
  <si>
    <r>
      <rPr>
        <sz val="11"/>
        <rFont val="Arial"/>
        <family val="2"/>
        <charset val="238"/>
      </rPr>
      <t>Zidarsko popravilo betonskih površin sten (odstranitev odpadnega ometa, krpanje luknjic, odbitih vogalov, …), tako da so površine pripravljene za izvedbo slikopleskarskih del.
Ocena 5% površin sten.</t>
    </r>
  </si>
  <si>
    <r>
      <rPr>
        <sz val="11"/>
        <rFont val="Arial"/>
        <family val="2"/>
        <charset val="238"/>
      </rPr>
      <t>Zidarsko popravilo betonskih površin stropov (odstranitev odpadnega ometa, krpanje luknjic, …), tako da so površine pripravljene za izvedbo slikopleskarskih del.
Ocena 5% površin stropov.</t>
    </r>
  </si>
  <si>
    <r>
      <rPr>
        <sz val="11"/>
        <rFont val="Arial"/>
        <family val="2"/>
        <charset val="238"/>
      </rPr>
      <t>Generalno finalno čiščenje (1x) po izvedbi vseh del (vsakodnevno čiščenje mora biti upoštevano v cenah ostalih del)</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</si>
  <si>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Ocena:
~ KV delavec</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</si>
  <si>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Ocena:
~ PK delavec</t>
    </r>
  </si>
  <si>
    <t>STAVBNO POHIŠTVO</t>
  </si>
  <si>
    <r>
      <rPr>
        <sz val="11"/>
        <rFont val="Arial"/>
        <family val="2"/>
        <charset val="238"/>
      </rPr>
      <t>VRATA</t>
    </r>
  </si>
  <si>
    <r>
      <rPr>
        <sz val="11"/>
        <rFont val="Arial"/>
        <family val="2"/>
        <charset val="238"/>
      </rPr>
      <t>OPOMBA:
~vse mere pred naročanjem in  izvedbo vrat je potrebno kontrolirati na licu mesta!
~vrata so ozemljena - obdelano v elektro projektu!</t>
    </r>
  </si>
  <si>
    <r>
      <rPr>
        <sz val="11"/>
        <rFont val="Arial"/>
        <family val="2"/>
        <charset val="238"/>
      </rPr>
      <t xml:space="preserve">Opis ozemljitve: Ozemljitev vrat se izvede na način povezave zunanjega in notranjega dela profila s sistemskim elementom in nikakor ne s prevrtavanjem vratnega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t>
    </r>
  </si>
  <si>
    <r>
      <rPr>
        <sz val="11"/>
        <rFont val="Arial"/>
        <family val="2"/>
        <charset val="238"/>
      </rPr>
      <t>Dobava in montaža požarnih KOVINSKIH VRAT - enokrilna z obsvetlobo:
-dimenzija vrat : 110/250 + 32/250
-krilo: kovinsko, obojestransko obloženo s pocinkano pločevino in polnilom iz mineralne volne, ki je po celotni površini nalepljeno na pločevino krila vrat, barvana RAL 7030
-obdelava površine: barvana pločevina RAL 7030
-oprema: vrata so na evakuacijski poti in so opremljena z kljuko skladno s standardom SIST EN179. Vrata so glede na požarne zahteve opremljena z različno dodatno opremo, ki mora biti sistemska (samozapirala, tesnila, štoperji, kljuke).
-požarna odpornost: El30
-dodaten opis: predpriprava podboja in krila s prefabriciranim priključkom za kabelski čevelj M6 za priklop ozemljitvenega kabla
VSE MERE JE TREBA PREVERITI NA LICU MESTA!</t>
    </r>
  </si>
  <si>
    <t>TLAKARSKA DELA</t>
  </si>
  <si>
    <r>
      <rPr>
        <sz val="11"/>
        <rFont val="Arial"/>
        <family val="2"/>
        <charset val="238"/>
      </rPr>
      <t>Izvajalec posameznih tlakov mora predhodno pregledati podlago. Enotna cena vključuje tudi vse potrebne korekcije podlage, skladno s pogoji izvedbe posameznih tlakov.  Dvojni pod mora biti ozemljen!</t>
    </r>
  </si>
  <si>
    <r>
      <rPr>
        <sz val="11"/>
        <rFont val="Arial"/>
        <family val="2"/>
        <charset val="238"/>
      </rPr>
      <t xml:space="preserve">Izdelava, dobava in montaža dvojnega tehničnega poda, na stojkah skupne višine do 30 cm. Kompletno z vsem spojnim in pritrdilnim materialom, finalno obdelavo ter 2x zaščitnim premazom obloge:
~kovinske pocinkane stojke višine cca 35 cm, nosilnost poda do 7 kN,
~nosilne iverne plošče, v celoti oplaščene s pocinkano jekleno pločevino; zagotovljen mora biti galvanski stik z nosilno konstrukcijo poda, dimenzije plošč 600 x 600 x ca. 39 mm; kot npr. Advant TR STRUCTURE,
~obloga iz elektro antistatične/disipativne gume (10⁶ ≤ Ω ≤ 10⁸), barva kot Noraplan Sentica ed 6520.
~ plošče so s spodnje strani oplaščene s pocinkano jekleno pločevino; zagotovljen mora biti galvanski stik z nosilno konstrukcijo poda.
V ceni upoštevati tudi dobavo ročke za dvig dvojnega poda s stenskim držalom na klik (ročka mora biti v prostoru)
</t>
    </r>
    <r>
      <rPr>
        <b/>
        <sz val="11"/>
        <color rgb="FF000000"/>
        <rFont val="Arial"/>
        <family val="2"/>
        <charset val="238"/>
      </rPr>
      <t>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Ozemljitev dvojnega poda je zajeto v drugi postavki.
Dvojni pod se montira po zaključku montaže omar, zato mora izvajalec dvojnega poda prilagoditi pod na zmontirane podstavke omar. Rezanje dvojnega poda je potrebno izvajati zunaj, zaradi preprečevanja vnosa prahu. Izvajalec mora po montaži dvojni pod začasno zaščititi pred poškodbam npr. prekriti s kartonom.</t>
    </r>
  </si>
  <si>
    <r>
      <rPr>
        <sz val="11"/>
        <rFont val="Arial"/>
        <family val="2"/>
        <charset val="238"/>
      </rPr>
      <t>Ozemljitve dvojnega poda se izdelajo po navodilih izbranega proizvajalca, pri čemer mora biti ozemljena najmanj vsaka četrta stojka poda. Ozemljevanje se izvaja z H07V-K vodnikom preseka 16 mm2 in s kabelskima čevljema.</t>
    </r>
  </si>
  <si>
    <r>
      <rPr>
        <sz val="11"/>
        <rFont val="Arial"/>
        <family val="2"/>
        <charset val="238"/>
      </rPr>
      <t>Izdelava, dobava in lepljenje gume v ploščah debeline 3,5 mm, skupaj z vsemi deli in materialom za pripravo nove površine za lepljenje gumirane obloga, ki je enaka kot finalna plast novo predvidenega dvojnega poda:
~obloga iz elektro antistatične/disipativne gume (10⁶ ≤ Ω ≤ 10⁸), barva kot Noraplan Sentica ed 6520.
~plošče gume je potrebno polagati skladno z rastrom novega dvojnega poda</t>
    </r>
  </si>
  <si>
    <r>
      <rPr>
        <sz val="11"/>
        <rFont val="Arial"/>
        <family val="2"/>
        <charset val="238"/>
      </rPr>
      <t xml:space="preserve">Dobava in montaža ALU profila na stiku med novim tlakom iz gume in obstoječim tlakom iz keramike, skupaj z vsemi deli in materialom. </t>
    </r>
  </si>
  <si>
    <r>
      <rPr>
        <sz val="11"/>
        <rFont val="Arial"/>
        <family val="2"/>
        <charset val="238"/>
      </rPr>
      <t>Dobava in montaža sistemskih stenskih zaključkov iz gume, pri dvojnem podu, v barvi osnovnega tlaka gumiranega finalnega sloja.</t>
    </r>
  </si>
  <si>
    <t>SUHOMONTAŽNA DELA</t>
  </si>
  <si>
    <r>
      <rPr>
        <sz val="11"/>
        <rFont val="Arial"/>
        <family val="2"/>
        <charset val="238"/>
      </rPr>
      <t>Dobava in montaža mavčno kartonske</t>
    </r>
    <r>
      <rPr>
        <b/>
        <sz val="11"/>
        <color rgb="FF000000"/>
        <rFont val="Arial"/>
        <family val="2"/>
        <charset val="238"/>
      </rPr>
      <t xml:space="preserve"> požarne</t>
    </r>
    <r>
      <rPr>
        <sz val="11"/>
        <color rgb="FF000000"/>
        <rFont val="Arial"/>
        <family val="2"/>
        <charset val="238"/>
      </rPr>
      <t xml:space="preserve"> montažne stene nad kovinskimi vrati, El 30, d = 15 cm, v sestavi:
~ požarno odporna mavčno kartonska plošča 2x1,25 cm, stiki so bandažirani, kitani in glajeni
~ kovinska konstrukcija z vmesno izolacijo iz mineralne kamene volne, d = 10 cm 
~ požarno odporna mavčno kartonska plošča 2x1,25 cm, stiki so bandažirani, kitani in glajeni
</t>
    </r>
  </si>
  <si>
    <t>SLIKOPLESKARSKA DELA</t>
  </si>
  <si>
    <r>
      <rPr>
        <sz val="11"/>
        <rFont val="Arial"/>
        <family val="2"/>
        <charset val="238"/>
      </rPr>
      <t xml:space="preserve">Slikanje notranjih obstoječih </t>
    </r>
    <r>
      <rPr>
        <b/>
        <sz val="11"/>
        <color rgb="FF000000"/>
        <rFont val="Arial"/>
        <family val="2"/>
        <charset val="238"/>
      </rPr>
      <t xml:space="preserve">sten </t>
    </r>
    <r>
      <rPr>
        <sz val="11"/>
        <color rgb="FF000000"/>
        <rFont val="Arial"/>
        <family val="2"/>
        <charset val="238"/>
      </rPr>
      <t>(različnih materialov), z disperzijsko barvo, kot npr. Jupol ali enakovredno ter enakega cenovnega razreda.
~ površino se očisti madežev in prahu ter drugih nečistoč in se površino impregnira
~ dvakrat glajenje  z notranjim kitom in brušenje
~ dvakrat slikanje v beli barvi
V postavki je upoštevan tudi delovni oder.</t>
    </r>
  </si>
  <si>
    <r>
      <rPr>
        <sz val="11"/>
        <rFont val="Arial"/>
        <family val="2"/>
        <charset val="238"/>
      </rPr>
      <t xml:space="preserve">Slikanje notranjega obstoječega </t>
    </r>
    <r>
      <rPr>
        <b/>
        <sz val="11"/>
        <color rgb="FF000000"/>
        <rFont val="Arial"/>
        <family val="2"/>
        <charset val="238"/>
      </rPr>
      <t xml:space="preserve">stropa </t>
    </r>
    <r>
      <rPr>
        <sz val="11"/>
        <color rgb="FF000000"/>
        <rFont val="Arial"/>
        <family val="2"/>
        <charset val="238"/>
      </rPr>
      <t>(armiranobetonski strop), z disperzijsko barvo, kot npr. Jupol ali enakovredno ter enakega cenovnega razreda.
~ površino se očisti madežev in prahu ter drugih nečistoč in se površino impregnira
~ dvakrat glajenje  z notranjim kitom in brušenje
~ dvakrat slikanje v beli barvi
V postavki je upoštevan tudi delovni oder.</t>
    </r>
  </si>
  <si>
    <t>BETONSKA PLOŠČAD POD ODKLOPNIKOM</t>
  </si>
  <si>
    <t>BETONSKA DELA</t>
  </si>
  <si>
    <r>
      <rPr>
        <sz val="11"/>
        <rFont val="Arial"/>
        <family val="2"/>
        <charset val="238"/>
      </rPr>
      <t>Izvajajalec je dolžan na svoje stroške izdelati Projekt izvajanja betonskih konstrukcij (PIBK).</t>
    </r>
  </si>
  <si>
    <r>
      <rPr>
        <sz val="11"/>
        <rFont val="Arial"/>
        <family val="2"/>
        <charset val="238"/>
      </rPr>
      <t xml:space="preserve">Splošna opomba za vse betonske konstrukcije;
~ vsi vgrajeni betoni morajo izpolnjevati zahteve SIST EN 206,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1"/>
        <color rgb="FF000000"/>
        <rFont val="Arial"/>
        <family val="2"/>
        <charset val="238"/>
      </rPr>
      <t>• opažene površine osnovna/VB2
• neopažene površine osnovna</t>
    </r>
    <r>
      <rPr>
        <b/>
        <sz val="11"/>
        <color rgb="FF000000"/>
        <rFont val="Arial"/>
        <family val="2"/>
        <charset val="238"/>
      </rPr>
      <t xml:space="preserve">
- nevidne površine:
</t>
    </r>
    <r>
      <rPr>
        <sz val="11"/>
        <color rgb="FF000000"/>
        <rFont val="Arial"/>
        <family val="2"/>
        <charset val="238"/>
      </rPr>
      <t xml:space="preserve">• opažene: enostavna/VB0
• neopažene: enostavna
</t>
    </r>
  </si>
  <si>
    <r>
      <rPr>
        <sz val="11"/>
        <rFont val="Arial"/>
        <family val="2"/>
        <charset val="238"/>
      </rPr>
      <t>Opomba: Kjer je varjenje armature potrebno zaradi izenačitve potencialov (ozemljitvene zahteve) mora biti varjenje izvedeno po standardu SIST EN 62305-3 (zvari dolgi 50 mm). Pri izvedbi varjenja je potrebno upoštevati tudi zahteve standarda SIST EN 17660-2.</t>
    </r>
  </si>
  <si>
    <r>
      <rPr>
        <sz val="11"/>
        <rFont val="Arial"/>
        <family val="2"/>
        <charset val="238"/>
      </rPr>
      <t>Dobava, izdelava in montaža srednje zahtevne armature različnih profilov, iz betonskega jekla B 500B po SIST EN 10080 in SIST EN 1992-1-1. V ceni upoštevati tudi dodatek za varjenje armature (30 % stikov) zaradi ozemljitve. Količina ocenjena. Obračun po dejansko vgrajenih količinah</t>
    </r>
  </si>
  <si>
    <r>
      <rPr>
        <sz val="11"/>
        <rFont val="Arial"/>
        <family val="2"/>
        <charset val="238"/>
      </rPr>
      <t>Dobava in vgrajevanje betona v nearmirane konstrukcije preseka od 0,08 do  do 0,12 m3/m2-m; z vsemi pomožnimi deli in prenosi do mesta vgraditve;</t>
    </r>
    <r>
      <rPr>
        <b/>
        <sz val="11"/>
        <color rgb="FF000000"/>
        <rFont val="Arial"/>
        <family val="2"/>
        <charset val="238"/>
      </rPr>
      <t xml:space="preserve"> podložni beton</t>
    </r>
    <r>
      <rPr>
        <sz val="11"/>
        <color rgb="FF000000"/>
        <rFont val="Arial"/>
        <family val="2"/>
        <charset val="238"/>
      </rPr>
      <t xml:space="preserve">
~beton C16/20-X0</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</si>
  <si>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ploščad </t>
    </r>
    <r>
      <rPr>
        <sz val="11"/>
        <color rgb="FF000000"/>
        <rFont val="Arial"/>
        <family val="2"/>
        <charset val="238"/>
      </rPr>
      <t xml:space="preserve">
~beton C30/37 XD3, XF4, Cl 0.2  Dmax=16
~krovni sloj 5 cm za palice, mreže se vgrajujejo na sredino prereza
• obdelva površin po SIST EN 13670 in NAD: neopažene površine - posebna: </t>
    </r>
    <r>
      <rPr>
        <b/>
        <sz val="11"/>
        <color rgb="FF000000"/>
        <rFont val="Arial"/>
        <family val="2"/>
        <charset val="238"/>
      </rPr>
      <t>metličenje/glavničenje</t>
    </r>
    <r>
      <rPr>
        <sz val="11"/>
        <color rgb="FF000000"/>
        <rFont val="Arial"/>
        <family val="2"/>
        <charset val="238"/>
      </rPr>
      <t>, odpornost proti zdrsu po metodi SRV min 45 (mokra površina), ravnost po kriteriju P3, tekstura T3, barvno odstopanje C3, betoniranje v naklonu 2 % (metličenje/glavničenje upoštevano v postavki pri zidarskih delih)</t>
    </r>
  </si>
  <si>
    <r>
      <rPr>
        <sz val="11"/>
        <rFont val="Arial"/>
        <family val="2"/>
        <charset val="238"/>
      </rPr>
      <t xml:space="preserve">Zagladitev in metličenje zgornje ploskve betonske ploščadi v predvidenih naklonih z negovanjem in zaščito.
~obdelava površin po SIST EN 13670 in NAD: neopažene površine - posebna: </t>
    </r>
    <r>
      <rPr>
        <b/>
        <sz val="11"/>
        <color rgb="FF000000"/>
        <rFont val="Arial"/>
        <family val="2"/>
        <charset val="238"/>
      </rPr>
      <t>metličenje/glavničenje</t>
    </r>
    <r>
      <rPr>
        <sz val="11"/>
        <color rgb="FF000000"/>
        <rFont val="Arial"/>
        <family val="2"/>
        <charset val="238"/>
      </rPr>
      <t>; odpornost proti zdrsu po metodi SRV min 45 (mokra površina), ravnost po kriteriju P3, tekstura T3, barvno odstopanje C3, betonir</t>
    </r>
    <r>
      <rPr>
        <sz val="11"/>
        <color rgb="FF000000"/>
        <rFont val="Arial"/>
        <family val="2"/>
        <charset val="238"/>
      </rPr>
      <t>anje v naklonu 2 %</t>
    </r>
  </si>
  <si>
    <r>
      <rPr>
        <sz val="11"/>
        <rFont val="Arial"/>
        <family val="2"/>
        <charset val="238"/>
      </rPr>
      <t>Kompletna izvedba konstrukcijske mozničene dilatacije v plošči, z dobavo in vgradnjo ekspandiranega polistirena, debeline 1 cm, višine 25 cm. Po zabetoniranju plošče je potrebno izpraskati ekspandiran polistiren v globino do 2 cm, rego očistiti in zapolniti s trajno elastično tesnilno maso za zunanjo uporabo.
~ mozniki so upoštevani v postavki armature</t>
    </r>
  </si>
  <si>
    <r>
      <rPr>
        <sz val="11"/>
        <rFont val="Arial"/>
        <family val="2"/>
        <charset val="238"/>
      </rPr>
      <t xml:space="preserve">Kompletna izvedba zarezanega dilatacijskega stika z zarezanjem stika d = 8 mm, ki se izvede po pribljižno 24 urah po vgraditvi oz. ko beton doseže usrezno stopnjo trdnosti, globina zareza do 1/3 (8 cm) plošče,  zatesnitev s trajnoelastičnim kitom za zunanjo uporabo, ki je odporen na soli. </t>
    </r>
  </si>
  <si>
    <r>
      <rPr>
        <sz val="11"/>
        <rFont val="Arial"/>
        <family val="2"/>
        <charset val="238"/>
      </rPr>
      <t>Kompletna izvedba dilatacije pri stikih med novo AB ploščo in ostalimi AB elementi, z dobavo in vgradnjo ekspandiranega polistirena, debeline 1 cm, višine 25 cm. Po zabetoniranju plošče je potrebno izpraskati ekstrudiran polistiren v globino do 2 cm. Izpraskano rego globine 2 cm je potrebno zapolniti s trajno elastičnim kitom za zunanjo uporabo, ki je odporen na soli.</t>
    </r>
  </si>
  <si>
    <r>
      <rPr>
        <sz val="11"/>
        <rFont val="Arial"/>
        <family val="2"/>
        <charset val="238"/>
      </rPr>
      <t>Kompletna vgradnja LTŽ pokrova FI 600 z ležiščnim okvirjem v utor, vključno z niveliranjem, izdelavo izravnave/podlitja in zalivanjem utora z neskrčljivo, samorazlivno podlivno cementno malto, tlačne trdnosti min. 30 MPa (npr. TKK TEKAMAL ALTEKS 0-3 ali enakovredno), ki mora biti skladna s standardi skupine SIST EN 1504.
Vgradnja v opaž se vrši po navodilih izbranega proizvajalca LTŽ pokrova.
LTŽ pokrov z ležiščnim okvirjem dobavi izvajalec kanalizacijskih del.</t>
    </r>
  </si>
  <si>
    <r>
      <rPr>
        <sz val="11"/>
        <rFont val="Arial"/>
        <family val="2"/>
        <charset val="238"/>
      </rPr>
      <t>Razna gradbena pomoč pri obrtniških, elektromontažnih in instalacijskih delih, ki se obračuna po dejansko porabljenem času in materialu, na podlagi vpisov v gradbeni dnevnik, potrjenih s strani nadzorne službe.
~KV delavec, ocena:</t>
    </r>
  </si>
  <si>
    <r>
      <rPr>
        <sz val="11"/>
        <rFont val="Arial"/>
        <family val="2"/>
        <charset val="238"/>
      </rPr>
      <t>Razna gradbena pomoč pri obrtniških, elektromontažnih in instalacijskih delih, ki se obračuna po dejansko porabljenem času in materialu, na podlagi vpisov v gradbeni dnevnik, potrjenih s strani nadzorne službe.
~ PK delavec, ocena:</t>
    </r>
  </si>
  <si>
    <t>TESARSKA DELA</t>
  </si>
  <si>
    <r>
      <rPr>
        <sz val="11"/>
        <rFont val="Arial"/>
        <family val="2"/>
        <charset val="238"/>
      </rPr>
      <t>Opomba: zahteve za obdelavo površin so podane v poglavju betonska dela</t>
    </r>
  </si>
  <si>
    <r>
      <rPr>
        <sz val="11"/>
        <rFont val="Arial"/>
        <family val="2"/>
        <charset val="238"/>
      </rPr>
      <t>Opaž roba podložnega betona, opaženje, razopaženje in čiščenje opaža:
~ opaž višine 10 cm</t>
    </r>
  </si>
  <si>
    <r>
      <rPr>
        <sz val="11"/>
        <rFont val="Arial"/>
        <family val="2"/>
        <charset val="238"/>
      </rPr>
      <t>Opaž roba talne plošče, opaženje, razopaženje in čiščenje opaža:
~ opaž višine 25 cm
~ za vidne konstrukcije
~ trikotne letvice na vidnih robovih so zajete v drugi postavki</t>
    </r>
  </si>
  <si>
    <r>
      <rPr>
        <sz val="11"/>
        <rFont val="Arial"/>
        <family val="2"/>
        <charset val="238"/>
      </rPr>
      <t>Opaž okroglih odprtin in utorov za vgradnjo LTŽ pokrovov, opaženje, razopaženje in čiščenje opaža:
~ za vidne površine</t>
    </r>
  </si>
  <si>
    <r>
      <rPr>
        <sz val="11"/>
        <rFont val="Arial"/>
        <family val="2"/>
        <charset val="238"/>
      </rPr>
      <t>Dobava in vstavljanje/pritrjevanje trikotnih letev na opaž, kjer so prosti robovi betonskih elementov. Trikotne letve so dimrnzije 2x2 cm; opažanje, razopažanje in čiščenje.
~vidne površine</t>
    </r>
  </si>
  <si>
    <t>BETONSKE PLOŠČADI</t>
  </si>
  <si>
    <r>
      <rPr>
        <sz val="11"/>
        <rFont val="Arial"/>
        <family val="2"/>
        <charset val="238"/>
      </rPr>
      <t>Izvajalec je dolžan na svoje stroške izdelati Projekt izvajanja betonskih konstrukcij (PIBK).</t>
    </r>
  </si>
  <si>
    <r>
      <rPr>
        <sz val="11"/>
        <rFont val="Arial"/>
        <family val="2"/>
        <charset val="238"/>
      </rPr>
      <t xml:space="preserve">Splošna opomba za vse betonske konstrukcije;
~ vsi vgrajeni betoni morajo izpolnjevati zahteve SIST EN 206:2013+A1:2016,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family val="2"/>
        <charset val="238"/>
      </rPr>
      <t>• opažene površine osnovna/VB2
• neopažene površine osnovna</t>
    </r>
    <r>
      <rPr>
        <b/>
        <sz val="11"/>
        <color rgb="FF000000"/>
        <rFont val="Arial"/>
        <family val="2"/>
        <charset val="238"/>
      </rPr>
      <t xml:space="preserve">
- nevidne površine:
</t>
    </r>
    <r>
      <rPr>
        <sz val="11"/>
        <color rgb="FF000000"/>
        <rFont val="Arial"/>
        <family val="2"/>
        <charset val="238"/>
      </rPr>
      <t xml:space="preserve">• opažene: enostavna/VB0
• neopažene: enostavna
</t>
    </r>
  </si>
  <si>
    <r>
      <rPr>
        <sz val="11"/>
        <rFont val="Arial"/>
        <family val="2"/>
        <charset val="238"/>
      </rPr>
      <t>Opomba: Kjer je varjenje armature potrebno zaradi izenačitve potencialov (ozemljitvene zahteve), mora biti varjenje izvedeno po standardu SIST EN 62305-3 (zvari dolgi 50 mm). Pri izvedbi varjenja je treba upoštevati tudi zahteve standarda SIST EN 17660-2.</t>
    </r>
  </si>
  <si>
    <r>
      <rPr>
        <sz val="11"/>
        <rFont val="Arial"/>
        <family val="2"/>
        <charset val="238"/>
      </rPr>
      <t>Dobava in vgrajevanje betona v nearmirane konstrukcije preseka od 0,08 do   0,12 m3/m2-m; z vsemi pomožnimi deli in prenosi do mesta vgraditve;</t>
    </r>
    <r>
      <rPr>
        <b/>
        <sz val="11"/>
        <color rgb="FF000000"/>
        <rFont val="Arial"/>
        <family val="2"/>
        <charset val="238"/>
      </rPr>
      <t xml:space="preserve"> podložni beton</t>
    </r>
    <r>
      <rPr>
        <sz val="11"/>
        <color rgb="FF000000"/>
        <rFont val="Arial"/>
        <family val="2"/>
        <charset val="238"/>
      </rPr>
      <t xml:space="preserve">
~beton C16/20-X0</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</si>
  <si>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ploščad </t>
    </r>
    <r>
      <rPr>
        <sz val="11"/>
        <color rgb="FF000000"/>
        <rFont val="Arial"/>
        <family val="2"/>
        <charset val="238"/>
      </rPr>
      <t xml:space="preserve">
~beton C30/37 XD3, XF4, Cl 0.2  Dmax=16, 
~krovni sloj 5 cm za palice, mreže se vgrajujejo na sredino prereza
• obdelava površin po SIST EN 13670 in NAD: neopažene površine - posebna: </t>
    </r>
    <r>
      <rPr>
        <b/>
        <sz val="11"/>
        <color rgb="FF000000"/>
        <rFont val="Arial"/>
        <family val="2"/>
        <charset val="238"/>
      </rPr>
      <t xml:space="preserve">metličenje/glavničenje, </t>
    </r>
    <r>
      <rPr>
        <sz val="11"/>
        <color rgb="FF000000"/>
        <rFont val="Arial"/>
        <family val="2"/>
        <charset val="238"/>
      </rPr>
      <t>odpornost proti zdrsu po metodi SRV min 45 (mokra površina), ravnost po kriteriju P3, tekstura T3, barvno odstopanje C3, betoniranje v naklonu 1,5 % (metličenje/glavničenje upoštevano v postavki pri zidarskih delih)</t>
    </r>
  </si>
  <si>
    <r>
      <rPr>
        <sz val="11"/>
        <rFont val="Arial"/>
        <family val="2"/>
        <charset val="238"/>
      </rPr>
      <t xml:space="preserve">Zagladitev in metličenje zgornje ploskve betonske ploščadi v predvidenih naklonih z negovanjem in zaščito.
~obdelava površin po SIST EN 13670 in NAD: neopažene površine - posebna: </t>
    </r>
    <r>
      <rPr>
        <b/>
        <sz val="11"/>
        <color rgb="FF000000"/>
        <rFont val="Arial"/>
        <family val="2"/>
        <charset val="238"/>
      </rPr>
      <t>metličenje/glavničenje</t>
    </r>
    <r>
      <rPr>
        <sz val="11"/>
        <color rgb="FF000000"/>
        <rFont val="Arial"/>
        <family val="2"/>
        <charset val="238"/>
      </rPr>
      <t>, odpornost proti zdrsu po metodi SRV min 45 (mokra površina), ravnost po kriteriju P3, tekstura T3, barvno ods</t>
    </r>
    <r>
      <rPr>
        <sz val="11"/>
        <color rgb="FF000000"/>
        <rFont val="Arial"/>
        <family val="2"/>
        <charset val="238"/>
      </rPr>
      <t>topanje C3, betoniranje v naklonu 1,5 %,</t>
    </r>
    <r>
      <rPr>
        <sz val="11"/>
        <color rgb="FF000000"/>
        <rFont val="Arial"/>
        <family val="2"/>
        <charset val="238"/>
      </rPr>
      <t xml:space="preserve">
~ zaščita površine z brezbarvnim globinskim impregnacijskim premazom. </t>
    </r>
  </si>
  <si>
    <r>
      <rPr>
        <sz val="11"/>
        <rFont val="Arial"/>
        <family val="2"/>
        <charset val="238"/>
      </rPr>
      <t xml:space="preserve">Kompletna izvedba zarezane dilatacije v plošči z zarezanjem stika d=8 mm, ki se izvede po približno 24 urah po vgraditvi oz. ko beton doseže ustrezno stopnjo trdnosti, globina zareza do 1/3 (8 cm) plošče. Rego se zatesni tako, da se uporabi trajno elastična tesnilna masa za zunanjo uporabo in PE vrvica premera min. 10 mm. </t>
    </r>
  </si>
  <si>
    <r>
      <rPr>
        <sz val="11"/>
        <rFont val="Arial"/>
        <family val="2"/>
        <charset val="238"/>
      </rPr>
      <t>Kompletna izvedba dilatacije pri stikih med novo AB ploščadjo in ostalimi AB elementi, z dobavo in vgradnjo ekspandiranega polistirena, debeline 1 cm, višine 25 cm. Po betoniranju plošče je potrebno izpraskati ekstrudiran polistiren v globino do 2 cm. Izpraskano rego globine 2 cm je potrebno zapolniti s trajno elastičnim kitom za zunanjo uporabo, ki je odporen na soli.</t>
    </r>
  </si>
  <si>
    <r>
      <rPr>
        <sz val="11"/>
        <rFont val="Arial"/>
        <family val="2"/>
        <charset val="238"/>
      </rPr>
      <t>Kompletna izvedba konstrukcijske dilatacije z dobavo in vgradnjo ekspandiranega polistirena, debeline 1 cm, višine 25 cm. Po betoniranju plošče je treba izpraskati ekspandiran polistiren v globino do 2 cm, rego očistiti in zapolniti - uporabi se trajno elastična tesnilna masa za zunanjo uporabo.</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</si>
  <si>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~KV delavec, ocena:</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</si>
  <si>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 PK delavec, ocena:</t>
    </r>
  </si>
  <si>
    <r>
      <rPr>
        <sz val="11"/>
        <rFont val="Arial"/>
        <family val="2"/>
        <charset val="238"/>
      </rPr>
      <t>Opaž roba podložnega betona, opaženje, razopaženje in čiščenje opaža:
~ opaž višine 10 cm.</t>
    </r>
  </si>
  <si>
    <r>
      <rPr>
        <sz val="11"/>
        <rFont val="Arial"/>
        <family val="2"/>
        <charset val="238"/>
      </rPr>
      <t>Opaž roba talne plošče, opaženje, razopaženje in čiščenje opaža:
~ opaž višine 25 cm,
~ za vidne konstrukcije,
~ trikotne letvice na vidnih robovih so zajete v drugi postavki.</t>
    </r>
  </si>
  <si>
    <r>
      <rPr>
        <sz val="11"/>
        <rFont val="Arial"/>
        <family val="2"/>
        <charset val="238"/>
      </rPr>
      <t>Dobava in vstavljanje/pritrjevanje trikotnih letev na opaž, kjer so prosti robovi betonskih elementov. Trikotne letve so dimenzije 2 cm x 2 cm; opaženje, razopaženje in čiščenje.
~vidne površine.</t>
    </r>
  </si>
  <si>
    <t>KANALIZACIJA ČISTE PADAVINSKE VODE</t>
  </si>
  <si>
    <r>
      <rPr>
        <sz val="11"/>
        <rFont val="Arial"/>
        <family val="2"/>
        <charset val="238"/>
      </rPr>
      <t>PE peskolovi, požiralniki in revizijski jaški morajo imeti zagotovljeno varnost proti vzgonu za delovanje podtalnice do višine minimalno 2 m nad koto dna elementa (gladina podtalnice v normalnih pogojih je cca 100 cm pod koto terena, t.j. pokrova jaška).
Ustreznost elementov se dokazuje z dokazili (potrdilo o testiranju ali dokazovanje z računsko analizo) izbranega dobavitelja.</t>
    </r>
  </si>
  <si>
    <r>
      <rPr>
        <sz val="11"/>
        <rFont val="Arial"/>
        <family val="2"/>
        <charset val="238"/>
      </rPr>
      <t>V enotnih cenah je potrebno upoštevati izvedbo preizkusa vodotesnosti sistema po SIST EN 1610.</t>
    </r>
  </si>
  <si>
    <r>
      <rPr>
        <sz val="11"/>
        <rFont val="Arial"/>
        <family val="2"/>
        <charset val="238"/>
      </rPr>
      <t>Planiranje dna izkopa v padcu po projektu.</t>
    </r>
  </si>
  <si>
    <r>
      <rPr>
        <sz val="11"/>
        <rFont val="Arial"/>
        <family val="2"/>
        <charset val="238"/>
      </rPr>
      <t>Dobava in polaganje PEHD cevi DN 110 razreda SN8 po standardu SIST EN 13476-3, za</t>
    </r>
    <r>
      <rPr>
        <b/>
        <sz val="11"/>
        <color rgb="FF000000"/>
        <rFont val="Arial"/>
        <family val="2"/>
        <charset val="238"/>
      </rPr>
      <t xml:space="preserve"> čisto padavinsko kanalizacijo</t>
    </r>
    <r>
      <rPr>
        <sz val="11"/>
        <color rgb="FF000000"/>
        <rFont val="Arial"/>
        <family val="2"/>
        <charset val="238"/>
      </rPr>
      <t>, kompletno s fazonskimi kosi, spojnim in tesnilnim materialom, skupaj z izdelavo betonske posteljice deb. 10 cm in polnim obbetoniranjem z betonom C25/30 XC0 20 cm nad cevjo.
~ priklop linijskega požiralnika na sistem kanalizacije</t>
    </r>
    <r>
      <rPr>
        <sz val="11"/>
        <color rgb="FF000000"/>
        <rFont val="Arial"/>
        <family val="2"/>
        <charset val="238"/>
      </rPr>
      <t xml:space="preserve">
~ priklop na obstoječ sistem kanalizacije</t>
    </r>
  </si>
  <si>
    <r>
      <rPr>
        <sz val="11"/>
        <rFont val="Arial"/>
        <family val="2"/>
        <charset val="238"/>
      </rPr>
      <t>Dobava in vgradnja tipske kanalete - linijskega požiralnika v betonski ploščadi pod odklopniki, izdelanega iz armiranega betona z vlakni skupaj s tipskim peskolovom s stranskim priključkom za cev PE DN 110 ali s predhodnim kosom za priključitev na cev PE DN 110 in tipskimi litoželeznimi rešetkami D400 po SIST EN 124-2 (npr. sistem ACOMULTILINE V 100 ali enakovredno ter enakega cenovnega razreda), zunanja višina elementov do 25 cm, s kapaciteto minimalno 5l/s, dolžine 3,50 m, komplet z vsemi zaključki ter izvedbo priklopa za na kanalizacijo. Vgradnjo linijskega požiralnika je potrebno izvesti po navodilih izbranega dobavitelja požiralnika. Elementi se vgrajujejo v armiranobetonski ploščadi, dno elementov linijskega požiralnika je ravno!</t>
    </r>
  </si>
  <si>
    <r>
      <rPr>
        <sz val="11"/>
        <rFont val="Arial"/>
        <family val="2"/>
        <charset val="238"/>
      </rPr>
      <t>Dobava in vgradnja tipske kanalete - linijskega požiralnika v betonski ploščadi pod odklopniki, izdelanega iz armiranega betona z vlakni skupaj s tipskim peskolovom s čelnim priključkom za cev PE DN 110 ali s predhodnim kosom za priključitev na cev PE DN 110 in tipskimi litoželeznimi rešetkami D400 po SIST EN 124-2 (npr. sistem ACOMULTILINE V 100 ali enakovredno ter enakega cenovnega razreda), zunanja višina elementov do 25 cm, s kapaciteto minimalno 5l/s, dolžine 1,50 m, komplet z vsemi zaključki ter izvedbo priklopa za na kanalizacijo. Vgradnjo linijskega požiralnika je potrebno izvesti po navodilih izbranega dobavitelja požiralnika. Elementi se vgrajujejo v armiranobetonski ploščadi, dno elementov linijskega požiralnika je ravno!</t>
    </r>
  </si>
  <si>
    <r>
      <rPr>
        <sz val="11"/>
        <rFont val="Arial"/>
        <family val="2"/>
        <charset val="238"/>
      </rPr>
      <t>Kompletna izdelava priključka linijskega požiralnika na padavinsko kanalizacijo, vključno z vsemi potrebnimi deli in vsem veznim, spojnim in tesnilnim materialom.</t>
    </r>
  </si>
  <si>
    <r>
      <rPr>
        <sz val="11"/>
        <rFont val="Arial"/>
        <family val="2"/>
        <charset val="238"/>
      </rPr>
      <t>Kompletna izdelava PE revizijskih jaškov, izdelanih skladno s standardom SIST EN 13598-2, nazivnega premera fi 800 mm, globine večje od 100 cm, do vključno 150 cm, z izdelavo dna, priključkov, ter dobavo LTŽ pokrov fi 600 mm, D 400 po SIST EN 124-2 (kot npr. sistem LIVAR ali enakovredno).
Opomba: 
~dobava LTŽ pokrova se upošteva pri izdelavi jaška 
~vgradnja pokrova je zajeta v postavki poglavja Betonske ploščadi pod odklopnikom!</t>
    </r>
  </si>
  <si>
    <r>
      <rPr>
        <sz val="11"/>
        <rFont val="Arial"/>
        <family val="2"/>
        <charset val="238"/>
      </rPr>
      <t>Kompletna izdelava priključka nove kanalizacije PEHD cevi DN 110 na obstoječ jašek padavinske kanalizacije, vključno z vsemi potrebnimi deli in vsem veznim, spojnim in tesnilnim materialom.</t>
    </r>
  </si>
  <si>
    <r>
      <rPr>
        <sz val="11"/>
        <rFont val="Arial"/>
        <family val="2"/>
        <charset val="238"/>
      </rPr>
      <t>Dobava in vgradnja PVC opozorilnega traku, položenega v zasip nad cevmi.</t>
    </r>
  </si>
  <si>
    <r>
      <rPr>
        <sz val="11"/>
        <rFont val="Arial"/>
        <family val="2"/>
        <charset val="238"/>
      </rPr>
      <t xml:space="preserve">Črpanje vode iz gradbene jame z motornimi črpalkami v času izvedbe gradbenih del:
~ kapaciteta črpalke nad 15l/s (nad 54m3/h)
~ prečrpavanje vode v za to predvideno začasno jamo (bazen), po končanju del se vodo prečrpa nazaj
~ predvideno je črpanje vode za zagotavljanje suhe gradbene jame do dokončanja del 
OPOMBA: Količina je ocenjena! </t>
    </r>
  </si>
  <si>
    <r>
      <rPr>
        <sz val="11"/>
        <rFont val="Arial"/>
        <family val="2"/>
        <charset val="238"/>
      </rPr>
      <t>Kompletna izvedba za cel kanalizacijski sistem ČISTE PADAVINSKE VODE:
~ geodetski posnetek osi, premera in višine temena cevi pred obbetoniranjem,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family val="2"/>
        <charset val="238"/>
      </rPr>
      <t xml:space="preserve"> </t>
    </r>
  </si>
  <si>
    <t>TEMELJI PODSTAVKOV VN APARATOV</t>
  </si>
  <si>
    <r>
      <rPr>
        <sz val="11"/>
        <rFont val="Arial"/>
        <family val="2"/>
        <charset val="238"/>
      </rPr>
      <t>V cenah postavk je potrebno upoštevati, da bo izdelava armirano betonskih temeljev potekala izven območja izkopov - t.i. montažna izvedba temeljev z uporabo dvigala ustrezne nosilnosti za prenos in postavitev temelja v gradbeno jamo. Vključiti je potrebno vsa potrebna dela, material ter dovoz in postavitev temeljev skladno s projektom. Kljuke za dvigovanje bodo izdelane iz jekla za armiranje in so upoštevane v teži armature v nadaljevanju. 
Podložni beton se izvede na licu mesta.</t>
    </r>
  </si>
  <si>
    <r>
      <rPr>
        <sz val="11"/>
        <rFont val="Arial"/>
        <family val="2"/>
        <charset val="238"/>
      </rPr>
      <t>V popisu so upoštevani sledeči temelji VN aparatov:</t>
    </r>
  </si>
  <si>
    <r>
      <rPr>
        <sz val="11"/>
        <rFont val="Arial"/>
        <family val="2"/>
        <charset val="238"/>
      </rPr>
      <t xml:space="preserve">Poz. 2 </t>
    </r>
    <r>
      <rPr>
        <sz val="11"/>
        <color rgb="FF000000"/>
        <rFont val="Arial"/>
        <family val="2"/>
        <charset val="238"/>
      </rPr>
      <t>= 2 kosa</t>
    </r>
  </si>
  <si>
    <r>
      <rPr>
        <sz val="11"/>
        <rFont val="Arial"/>
        <family val="2"/>
        <charset val="238"/>
      </rPr>
      <t xml:space="preserve">Poz. 3 </t>
    </r>
    <r>
      <rPr>
        <sz val="11"/>
        <color rgb="FF000000"/>
        <rFont val="Arial"/>
        <family val="2"/>
        <charset val="238"/>
      </rPr>
      <t>= 2 kosa</t>
    </r>
  </si>
  <si>
    <r>
      <rPr>
        <sz val="11"/>
        <rFont val="Arial"/>
        <family val="2"/>
        <charset val="238"/>
      </rPr>
      <t xml:space="preserve">Poz. 4 </t>
    </r>
    <r>
      <rPr>
        <sz val="11"/>
        <color rgb="FF000000"/>
        <rFont val="Arial"/>
        <family val="2"/>
        <charset val="238"/>
      </rPr>
      <t>= 1 kos</t>
    </r>
  </si>
  <si>
    <r>
      <rPr>
        <sz val="11"/>
        <rFont val="Arial"/>
        <family val="2"/>
        <charset val="238"/>
      </rPr>
      <t xml:space="preserve">Poz. 4a </t>
    </r>
    <r>
      <rPr>
        <sz val="11"/>
        <color rgb="FF000000"/>
        <rFont val="Arial"/>
        <family val="2"/>
        <charset val="238"/>
      </rPr>
      <t>= 1 kos</t>
    </r>
  </si>
  <si>
    <r>
      <rPr>
        <sz val="11"/>
        <rFont val="Arial"/>
        <family val="2"/>
        <charset val="238"/>
      </rPr>
      <t xml:space="preserve">Poz. 6 </t>
    </r>
    <r>
      <rPr>
        <sz val="11"/>
        <color rgb="FF000000"/>
        <rFont val="Arial"/>
        <family val="2"/>
        <charset val="238"/>
      </rPr>
      <t>= 1 kos</t>
    </r>
  </si>
  <si>
    <r>
      <rPr>
        <sz val="11"/>
        <rFont val="Arial"/>
        <family val="2"/>
        <charset val="238"/>
      </rPr>
      <t xml:space="preserve">Poz. 6a </t>
    </r>
    <r>
      <rPr>
        <sz val="11"/>
        <color rgb="FF000000"/>
        <rFont val="Arial"/>
        <family val="2"/>
        <charset val="238"/>
      </rPr>
      <t>= 1 kos</t>
    </r>
  </si>
  <si>
    <r>
      <rPr>
        <sz val="11"/>
        <rFont val="Arial"/>
        <family val="2"/>
        <charset val="238"/>
      </rPr>
      <t xml:space="preserve">Poz. 7a </t>
    </r>
    <r>
      <rPr>
        <sz val="11"/>
        <color rgb="FF000000"/>
        <rFont val="Arial"/>
        <family val="2"/>
        <charset val="238"/>
      </rPr>
      <t>= 1 kos</t>
    </r>
  </si>
  <si>
    <r>
      <rPr>
        <sz val="11"/>
        <rFont val="Arial"/>
        <family val="2"/>
        <charset val="238"/>
      </rPr>
      <t xml:space="preserve">Poz. 7b </t>
    </r>
    <r>
      <rPr>
        <sz val="11"/>
        <color rgb="FF000000"/>
        <rFont val="Arial"/>
        <family val="2"/>
        <charset val="238"/>
      </rPr>
      <t>= 1 kos</t>
    </r>
  </si>
  <si>
    <r>
      <rPr>
        <sz val="11"/>
        <rFont val="Arial"/>
        <family val="2"/>
        <charset val="238"/>
      </rPr>
      <t xml:space="preserve">Poz. 7c </t>
    </r>
    <r>
      <rPr>
        <sz val="11"/>
        <color rgb="FF000000"/>
        <rFont val="Arial"/>
        <family val="2"/>
        <charset val="238"/>
      </rPr>
      <t>= 1 kos</t>
    </r>
  </si>
  <si>
    <r>
      <rPr>
        <sz val="11"/>
        <rFont val="Arial"/>
        <family val="2"/>
        <charset val="238"/>
      </rPr>
      <t xml:space="preserve">Poz. 7d </t>
    </r>
    <r>
      <rPr>
        <sz val="11"/>
        <color rgb="FF000000"/>
        <rFont val="Arial"/>
        <family val="2"/>
        <charset val="238"/>
      </rPr>
      <t>= 2 kosa</t>
    </r>
  </si>
  <si>
    <r>
      <rPr>
        <sz val="11"/>
        <rFont val="Arial"/>
        <family val="2"/>
        <charset val="238"/>
      </rPr>
      <t xml:space="preserve">Poz. 7e </t>
    </r>
    <r>
      <rPr>
        <sz val="11"/>
        <color rgb="FF000000"/>
        <rFont val="Arial"/>
        <family val="2"/>
        <charset val="238"/>
      </rPr>
      <t>= 1 kos</t>
    </r>
  </si>
  <si>
    <r>
      <rPr>
        <sz val="11"/>
        <rFont val="Arial"/>
        <family val="2"/>
        <charset val="238"/>
      </rPr>
      <t xml:space="preserve">Poz. 8a </t>
    </r>
    <r>
      <rPr>
        <sz val="11"/>
        <color rgb="FF000000"/>
        <rFont val="Arial"/>
        <family val="2"/>
        <charset val="238"/>
      </rPr>
      <t>= 3 kosi</t>
    </r>
  </si>
  <si>
    <r>
      <rPr>
        <sz val="11"/>
        <rFont val="Arial"/>
        <family val="2"/>
        <charset val="238"/>
      </rPr>
      <t xml:space="preserve">Poz. 8b </t>
    </r>
    <r>
      <rPr>
        <sz val="11"/>
        <color rgb="FF000000"/>
        <rFont val="Arial"/>
        <family val="2"/>
        <charset val="238"/>
      </rPr>
      <t>= 2 kosa</t>
    </r>
  </si>
  <si>
    <r>
      <rPr>
        <sz val="11"/>
        <rFont val="Arial"/>
        <family val="2"/>
        <charset val="238"/>
      </rPr>
      <t>V popisu so upoštevani sledeči temelji podstavka odklopnika:</t>
    </r>
  </si>
  <si>
    <r>
      <rPr>
        <sz val="11"/>
        <rFont val="Arial"/>
        <family val="2"/>
        <charset val="238"/>
      </rPr>
      <t xml:space="preserve">Poz. 5 </t>
    </r>
    <r>
      <rPr>
        <sz val="11"/>
        <color rgb="FF000000"/>
        <rFont val="Arial"/>
        <family val="2"/>
        <charset val="238"/>
      </rPr>
      <t>= 2 kosa</t>
    </r>
  </si>
  <si>
    <r>
      <rPr>
        <sz val="11"/>
        <rFont val="Arial"/>
        <family val="2"/>
        <charset val="238"/>
      </rPr>
      <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1"/>
        <color rgb="FF000000"/>
        <rFont val="Arial"/>
        <family val="2"/>
        <charset val="238"/>
      </rPr>
      <t>• opažene površine osnovna/VB2
• neopažene površine osnovna</t>
    </r>
    <r>
      <rPr>
        <b/>
        <sz val="11"/>
        <color rgb="FF000000"/>
        <rFont val="Arial"/>
        <family val="2"/>
        <charset val="238"/>
      </rPr>
      <t xml:space="preserve">
- nevidne površine:
</t>
    </r>
    <r>
      <rPr>
        <sz val="11"/>
        <color rgb="FF000000"/>
        <rFont val="Arial"/>
        <family val="2"/>
        <charset val="238"/>
      </rPr>
      <t>• opažene: enostavna/VB0
• neopažene: enostavna</t>
    </r>
  </si>
  <si>
    <r>
      <rPr>
        <sz val="11"/>
        <rFont val="Arial"/>
        <family val="2"/>
        <charset val="238"/>
      </rPr>
      <t>Temelji so PREFABRICIRANI!</t>
    </r>
  </si>
  <si>
    <r>
      <rPr>
        <sz val="11"/>
        <rFont val="Arial"/>
        <family val="2"/>
        <charset val="238"/>
      </rPr>
      <t>Dobava, izdelava in montaža srednje zahtevne armature različnih profilov, iz betonskega jekla B 500B po SIST EN 10080 in SIST EN 1992-1-1. V ceni upoštevati tudi dodatek za varjenje armature (1/3 stikov) zaradi ozemljitve. Količina ocenjena. Obračun po dejansko vgrajenih količinah</t>
    </r>
  </si>
  <si>
    <r>
      <rPr>
        <sz val="11"/>
        <rFont val="Arial"/>
        <family val="2"/>
        <charset val="238"/>
      </rPr>
      <t>Dobava in vgrajevanje betona v nearmirane konstrukcije preseka od 0,08 do   0,12 m3/m2-m, skupaj z opažanjem robov; z vsemi pomožnimi deli in prenosi do mesta vgraditve;</t>
    </r>
    <r>
      <rPr>
        <b/>
        <sz val="11"/>
        <color rgb="FF000000"/>
        <rFont val="Arial"/>
        <family val="2"/>
        <charset val="238"/>
      </rPr>
      <t xml:space="preserve"> podložni beton</t>
    </r>
    <r>
      <rPr>
        <sz val="11"/>
        <color rgb="FF000000"/>
        <rFont val="Arial"/>
        <family val="2"/>
        <charset val="238"/>
      </rPr>
      <t xml:space="preserve">
~beton C16/20-X0</t>
    </r>
  </si>
  <si>
    <r>
      <rPr>
        <sz val="11"/>
        <rFont val="Arial"/>
        <family val="2"/>
        <charset val="238"/>
      </rPr>
      <t xml:space="preserve">Dobava in vgrajevanje betona v armirane konstrukcije preseka nad 0,30 m3/m2-m; z vsemi pomožnimi deli in prenosi do mesta vgraditve: </t>
    </r>
    <r>
      <rPr>
        <b/>
        <sz val="11"/>
        <color rgb="FF000000"/>
        <rFont val="Arial"/>
        <family val="2"/>
        <charset val="238"/>
      </rPr>
      <t>peta temelja</t>
    </r>
    <r>
      <rPr>
        <sz val="11"/>
        <color rgb="FF000000"/>
        <rFont val="Arial"/>
        <family val="2"/>
        <charset val="238"/>
      </rPr>
      <t xml:space="preserve">
~beton C25/30 XC2, Cl 0,2, Dmax=32 mm, 
~krovni sloj 5 cm</t>
    </r>
  </si>
  <si>
    <r>
      <rPr>
        <sz val="11"/>
        <rFont val="Arial"/>
        <family val="2"/>
        <charset val="238"/>
      </rPr>
      <t>Dobava in vgrajevanje betona v armirane konstrukcije preseka nad 0,30 m3/m2-m; z vsemi pomožnimi deli in prenosi do mesta vgraditve:</t>
    </r>
    <r>
      <rPr>
        <b/>
        <sz val="11"/>
        <color rgb="FF000000"/>
        <rFont val="Arial"/>
        <family val="2"/>
        <charset val="238"/>
      </rPr>
      <t xml:space="preserve"> temeljni nastavki, v prodcu (poz. 2, 3, 4, 4a, 7b, 7d, 8b)</t>
    </r>
    <r>
      <rPr>
        <sz val="11"/>
        <color rgb="FF000000"/>
        <rFont val="Arial"/>
        <family val="2"/>
        <charset val="238"/>
      </rPr>
      <t xml:space="preserve">
~beton C30/37-XC4, XD1, XF3, Cl 0,2, Dmax=32 mm
~krovni sloj je 5 cm</t>
    </r>
  </si>
  <si>
    <r>
      <rPr>
        <sz val="11"/>
        <rFont val="Arial"/>
        <family val="2"/>
        <charset val="238"/>
      </rPr>
      <t>Dobava in vgrajevanje betona v armirane konstrukcije preseka nad 0,30 m3/m2-m; z vsemi pomožnimi deli in prenosi do mesta vgraditve:</t>
    </r>
    <r>
      <rPr>
        <b/>
        <sz val="11"/>
        <color rgb="FF000000"/>
        <rFont val="Arial"/>
        <family val="2"/>
        <charset val="238"/>
      </rPr>
      <t xml:space="preserve"> temeljni nastavki, v/pri betonu (poz. 6, 6a, 7a, 7c, 7e, 8a)</t>
    </r>
    <r>
      <rPr>
        <sz val="11"/>
        <color rgb="FF000000"/>
        <rFont val="Arial"/>
        <family val="2"/>
        <charset val="238"/>
      </rPr>
      <t xml:space="preserve">
~beton C30/37-XC4, XF4, XD3, Cl 0,2, Dmax=32 mm, 
~krovni sloj 5 cm</t>
    </r>
  </si>
  <si>
    <r>
      <rPr>
        <sz val="11"/>
        <rFont val="Arial"/>
        <family val="2"/>
        <charset val="238"/>
      </rPr>
      <t>Dobava in vgrajevanje betona v armirane konstrukcije preseka nad 0,30 m3/m2-m; z vsemi pomožnimi deli in prenosi do mesta vgraditve:</t>
    </r>
    <r>
      <rPr>
        <b/>
        <sz val="11"/>
        <color rgb="FF000000"/>
        <rFont val="Arial"/>
        <family val="2"/>
        <charset val="238"/>
      </rPr>
      <t xml:space="preserve"> temeljni nastavki odklopnika (poz. 5)</t>
    </r>
    <r>
      <rPr>
        <sz val="11"/>
        <color rgb="FF000000"/>
        <rFont val="Arial"/>
        <family val="2"/>
        <charset val="238"/>
      </rPr>
      <t xml:space="preserve">
~beton C30/37-XC4, XF4, XD3, Cl 0,2, Dmax=32 mm, 
~krovni sloj 5 cm</t>
    </r>
  </si>
  <si>
    <r>
      <rPr>
        <sz val="11"/>
        <rFont val="Arial"/>
        <family val="2"/>
        <charset val="238"/>
      </rPr>
      <t>Vzidava šablon s sidri, na temeljih podstavkov odklopnikov in VN aparatov, točno po projektiranih položajih, kompletno z vsemi pomožnimi deli in materialom - pri vgradnji je obvezna uporaba pomožnih jeklenih šablon, ki jih dobavi izvajalec jeklenih konstrukcij: 
~INOX sidrne plošče s sidri, vgradnja s šablono.
Šablone s sidri dobavi izvajalec jeklenih konstrukcij.</t>
    </r>
  </si>
  <si>
    <r>
      <rPr>
        <sz val="11"/>
        <rFont val="Arial"/>
        <family val="2"/>
        <charset val="238"/>
      </rPr>
      <t>Opomba: Zahteve za obdelavo površin so podane v poglavju betonska dela.</t>
    </r>
  </si>
  <si>
    <r>
      <rPr>
        <sz val="11"/>
        <rFont val="Arial"/>
        <family val="2"/>
        <charset val="238"/>
      </rPr>
      <t>Opaž roba podložnega betona z opaženjem, razopaženjem in čiščenjem opaža:
~ opaž višine 10 cm.</t>
    </r>
  </si>
  <si>
    <r>
      <rPr>
        <sz val="11"/>
        <rFont val="Arial"/>
        <family val="2"/>
        <charset val="238"/>
      </rPr>
      <t>Opaž robov pet temeljev z opaženjem, razopaženjem in čiščenjem opaža:
~ nevidna betonska   površina.</t>
    </r>
  </si>
  <si>
    <r>
      <rPr>
        <sz val="11"/>
        <rFont val="Arial"/>
        <family val="2"/>
        <charset val="238"/>
      </rPr>
      <t>Opaž temeljnih nastavkov z opaženjem, razopaženjem in čiščenjem opaža:
~temelji pravokotne oblike, 
~delno viden, delno neviden beton,
~viden beton je vrh temeljnega nastavka VN aparatov višine cca 20 cm in cca 40 cm nastavka odklopnikov (del nad terenom),
~trikotne letve na robovih vidnih betonskih površin, upoštevane v drugi postavki.</t>
    </r>
  </si>
  <si>
    <r>
      <rPr>
        <sz val="11"/>
        <rFont val="Arial"/>
        <family val="2"/>
        <charset val="238"/>
      </rPr>
      <t>Dobava in vstavljanje/pritrjevanje trikotnih letev na opaž, kjer so prosti robovi betonskih elementov. Trikotne letve so dimenzije 2 cm x 2 cm; opaženje, razopažanje in čiščenje.
~vidne površine.</t>
    </r>
  </si>
  <si>
    <r>
      <rPr>
        <sz val="11"/>
        <rFont val="Arial"/>
        <family val="2"/>
        <charset val="238"/>
      </rPr>
      <t>Opaž utorov v temeljnih nastavkih VN aparatov z enkratna uporaba opaža; opaženje, razopažanje in čiščenje.
~dim 12 x 15 cm, dolžine 65 cm
~delno viden, delno neviden beton,
~viden beton je pri vrhu temeljnega nastavka VN aparatov višine cca 20 cm (del nad terenom),
~trikotne letve na robovih vidnih betonskih površin, upoštevane v drugi postavki.</t>
    </r>
  </si>
  <si>
    <r>
      <rPr>
        <sz val="11"/>
        <rFont val="Arial"/>
        <family val="2"/>
        <charset val="238"/>
      </rPr>
      <t>V popisu so upoštevane količine za 10 kap temeljev portalov.</t>
    </r>
  </si>
  <si>
    <r>
      <rPr>
        <sz val="11"/>
        <rFont val="Arial"/>
        <family val="2"/>
        <charset val="238"/>
      </rPr>
      <t>Dobava in vgrajevanje betona v armirane konstrukcije preseka nad 0,20 do 0,30 m3/m2-m; z vsemi pomožnimi deli in prenosi do mesta vgraditve:</t>
    </r>
    <r>
      <rPr>
        <b/>
        <sz val="11"/>
        <color rgb="FF000000"/>
        <rFont val="Arial"/>
        <family val="2"/>
        <charset val="238"/>
      </rPr>
      <t xml:space="preserve"> kape temeljev portalov</t>
    </r>
    <r>
      <rPr>
        <sz val="11"/>
        <color rgb="FF000000"/>
        <rFont val="Arial"/>
        <family val="2"/>
        <charset val="238"/>
      </rPr>
      <t xml:space="preserve">
~beton C30/37-XC4, XF4, XD3, Cl 0,2, Dmax=32 mm,
~beton mora biti izveden v naklonu (glej projekt), 
~površina mora biti gladka (viden beton), 
~krovni sloj 5 cm</t>
    </r>
  </si>
  <si>
    <r>
      <rPr>
        <sz val="11"/>
        <rFont val="Arial"/>
        <family val="2"/>
        <charset val="238"/>
      </rPr>
      <t xml:space="preserve">Čiščenje horizontalnih površin temeljev, po rušenju zgornjega dela temelja z vodnim curkom do 400 barov pritiska, skupaj z vsemi potrebnimi deli. </t>
    </r>
  </si>
  <si>
    <r>
      <rPr>
        <sz val="11"/>
        <rFont val="Arial"/>
        <family val="2"/>
        <charset val="238"/>
      </rPr>
      <t xml:space="preserve">Čiščenje vertikalnih površin temeljev, obod zgornjega dela temelja z vodnim curkom do 400 barov pritiska, skupaj z vsemi potrebnimi deli. </t>
    </r>
  </si>
  <si>
    <r>
      <rPr>
        <sz val="11"/>
        <rFont val="Arial"/>
        <family val="2"/>
        <charset val="238"/>
      </rPr>
      <t>Kompletna  izvedba premaza za izboljšanje sprijemanja stikov stari - novi beton (kot npr. Elastosil).</t>
    </r>
  </si>
  <si>
    <r>
      <rPr>
        <sz val="11"/>
        <rFont val="Arial"/>
        <family val="2"/>
        <charset val="238"/>
      </rPr>
      <t>Kompletna izvedba sidranja z  "L" sidri iz betonskega jekla razreda B500 B premera 8 mm, dolžine 40 cm za povezavo obstoječega temelja in kape temelja, se izvede tako, da se uvrta luknje po obodu temelja v globini 15 cm. Sidra se v obstoječ beton lepijo z injektirno lepilno maso za naknadno vgrajene armaturne palice v beton, kot npr. Hilti HIT-Hy 170 ali enakovredno, v skladu z navodili proizvajalca tesnilne mase. Teža sider je upoštevana pri postavki armature.</t>
    </r>
  </si>
  <si>
    <r>
      <rPr>
        <sz val="11"/>
        <rFont val="Arial"/>
        <family val="2"/>
        <charset val="238"/>
      </rPr>
      <t>Kompletna dobava in izvedba nanosa dvokomponentnega vodotesnega elastičnega premaza kap temelja, kot npr. TKK Hidroizol EL, skupaj z vsemi potrebnimi deli in materialom po navodilu proizvajalca</t>
    </r>
  </si>
  <si>
    <r>
      <rPr>
        <sz val="11"/>
        <rFont val="Arial"/>
        <family val="2"/>
        <charset val="238"/>
      </rPr>
      <t>Kompletna dobava in izvedba nanosa grobe izravnalne 1k polimer-cementne malte z dodatkom mikrosilke za zaščito vertikalne površine oboda temelja, kot npr. TKK Silika MSM 2, skupaj z vsemi potrebnimi deli in materialom po navodilu proizvajalca</t>
    </r>
  </si>
  <si>
    <r>
      <rPr>
        <sz val="11"/>
        <rFont val="Arial"/>
        <family val="2"/>
        <charset val="238"/>
      </rPr>
      <t>Kompletna izvedba dilatacije pri stikih med novo AB kapo temelja in obstoječo jekleno konstrukcijo, z dobavo in vgradnjo ekspandiranega polistirena, debeline 1 cm, višine 25 cm. Po betoniranju plošče je potrebno izpraskati ekstrudiran polistiren v globino do 2 cm. Izpraskano rego globine 2 cm je potrebno zapolniti s trajno elastičnim kitom za zunanjo uporabo, ki je odporen na soli.</t>
    </r>
  </si>
  <si>
    <r>
      <rPr>
        <sz val="11"/>
        <rFont val="Arial"/>
        <family val="2"/>
        <charset val="238"/>
      </rPr>
      <t>Opaž kap temeljev portalov z opaženjem, razopaženjem in čiščenjem opaža:
~temelji pravokotne oblike, 
~viden beton,
~trikotne letve na robovih vidnih betonskih površin, upoštevane v drugi postavki.</t>
    </r>
  </si>
  <si>
    <t>KABELSKA KANALIZACIJA Z JAŠKI IN KINETO</t>
  </si>
  <si>
    <t>ZEMELJSKA DELA - upoštevana v poglavju  Zemeljska dela</t>
  </si>
  <si>
    <t xml:space="preserve">KABELSKI JAŠKI </t>
  </si>
  <si>
    <r>
      <rPr>
        <sz val="11"/>
        <rFont val="Arial"/>
        <family val="2"/>
        <charset val="238"/>
      </rPr>
      <t>Poz. KJ 40x40 cm</t>
    </r>
    <r>
      <rPr>
        <sz val="11"/>
        <color rgb="FF000000"/>
        <rFont val="Arial"/>
        <family val="2"/>
        <charset val="238"/>
      </rPr>
      <t xml:space="preserve"> (pri temeljih odklopnikih) = 2 kos</t>
    </r>
  </si>
  <si>
    <r>
      <rPr>
        <sz val="11"/>
        <rFont val="Arial"/>
        <family val="2"/>
        <charset val="238"/>
      </rPr>
      <t>Poz. KJ 58x41 cm</t>
    </r>
    <r>
      <rPr>
        <sz val="11"/>
        <color rgb="FF000000"/>
        <rFont val="Arial"/>
        <family val="2"/>
        <charset val="238"/>
      </rPr>
      <t xml:space="preserve"> (ob temeljih VN podstavkov) = 2 kos</t>
    </r>
  </si>
  <si>
    <r>
      <rPr>
        <sz val="11"/>
        <rFont val="Arial"/>
        <family val="2"/>
        <charset val="238"/>
      </rPr>
      <t>Temelj ranžirne omarice</t>
    </r>
    <r>
      <rPr>
        <sz val="11"/>
        <color rgb="FF000000"/>
        <rFont val="Arial"/>
        <family val="2"/>
        <charset val="238"/>
      </rPr>
      <t xml:space="preserve"> = 1 kos</t>
    </r>
  </si>
  <si>
    <r>
      <rPr>
        <sz val="11"/>
        <rFont val="Arial"/>
        <family val="2"/>
        <charset val="238"/>
      </rPr>
      <t xml:space="preserve">Opomba: Po položitvi kabelske cevi v odprtine v stenah jaškov prazen prostor zapolniti s cementno malto z dodatkom za nabrekanje. </t>
    </r>
  </si>
  <si>
    <r>
      <rPr>
        <sz val="11"/>
        <rFont val="Arial"/>
        <family val="2"/>
        <charset val="238"/>
      </rPr>
      <t xml:space="preserve">Splošna opomba za vse betonske konstrukcije;
~ vsi vgrajeni betoni morajo izpolnjevati zahteve SIST EN 206,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family val="2"/>
        <charset val="238"/>
      </rPr>
      <t>• opažene površine enostavna/VB2
• neopažene površine enostavna</t>
    </r>
    <r>
      <rPr>
        <b/>
        <sz val="11"/>
        <color rgb="FF000000"/>
        <rFont val="Arial"/>
        <family val="2"/>
        <charset val="238"/>
      </rPr>
      <t xml:space="preserve">
- nevidne površine:
</t>
    </r>
    <r>
      <rPr>
        <sz val="11"/>
        <color rgb="FF000000"/>
        <rFont val="Arial"/>
        <family val="2"/>
        <charset val="238"/>
      </rPr>
      <t>• opažene: osnovna/VB0
• neopažene: osnovna</t>
    </r>
  </si>
  <si>
    <r>
      <rPr>
        <sz val="11"/>
        <rFont val="Arial"/>
        <family val="2"/>
        <charset val="238"/>
      </rPr>
      <t>Kabelski jaški različnih dimenzij in temelj ranžirne omarice (komplet: izdelava, dobava in vgradnja)</t>
    </r>
  </si>
  <si>
    <r>
      <rPr>
        <sz val="11"/>
        <rFont val="Arial"/>
        <family val="2"/>
        <charset val="238"/>
      </rPr>
      <t>Dobava in vgradnja srednje zahtevne armature iz betonskega jekla
B 500 B po SIST EN 1992-1-1 in SIST EN 10080, upoštevati dodatek za varjenje (1/3 stikov) za priključitev na ozemljitve:
• armatura različnih presekov. Količina ocenjena.</t>
    </r>
  </si>
  <si>
    <r>
      <rPr>
        <sz val="11"/>
        <rFont val="Arial"/>
        <family val="2"/>
        <charset val="238"/>
      </rPr>
      <t>Dobava in vgradnja betona v armirane konstrukcije preseka od 0,12 do 0,20 m3/m2-m; vključno z izdelavo vseh cevnih prebojev za kabelsko kanalizacijo; z vsemi pomožnimi deli in prenosi do mesta vgraditve:</t>
    </r>
    <r>
      <rPr>
        <b/>
        <sz val="11"/>
        <color rgb="FF000000"/>
        <rFont val="Arial"/>
        <family val="2"/>
        <charset val="238"/>
      </rPr>
      <t xml:space="preserve"> talna plošča jaška in stene jaška</t>
    </r>
    <r>
      <rPr>
        <sz val="11"/>
        <color rgb="FF000000"/>
        <rFont val="Arial"/>
        <family val="2"/>
        <charset val="238"/>
      </rPr>
      <t xml:space="preserve">
~ beton C 30/37-XC4-XF4-XD3, Cl 0,2, Dmax=16mm</t>
    </r>
  </si>
  <si>
    <r>
      <rPr>
        <sz val="11"/>
        <rFont val="Arial"/>
        <family val="2"/>
        <charset val="238"/>
      </rPr>
      <t>Dobava in vgradnja betona v armirane konstrukcije preseka od 0,08 do 0,12 m3/m2-m; vključno z izdelavo vseh cevnih prebojev za kabelsko kanalizacijo; z vsemi pomožnimi deli in prenosi do mesta vgraditve:</t>
    </r>
    <r>
      <rPr>
        <b/>
        <sz val="11"/>
        <color rgb="FF000000"/>
        <rFont val="Arial"/>
        <family val="2"/>
        <charset val="238"/>
      </rPr>
      <t xml:space="preserve"> stene jaška</t>
    </r>
    <r>
      <rPr>
        <sz val="11"/>
        <color rgb="FF000000"/>
        <rFont val="Arial"/>
        <family val="2"/>
        <charset val="238"/>
      </rPr>
      <t xml:space="preserve">
~ beton C 30/37-XC4-XF4-XD3, Cl 0,2, Dmax=16mm</t>
    </r>
  </si>
  <si>
    <r>
      <rPr>
        <sz val="11"/>
        <rFont val="Arial"/>
        <family val="2"/>
        <charset val="238"/>
      </rPr>
      <t>Dobava in vgradnja PVC cevi DN 110 s kolenom PVC 110/45 (SIST EN 1401-1), skupne dolžine 70 cm - kot ponikovalnica v dnu sten jašekov in temelja krmilne omarice,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</si>
  <si>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family val="2"/>
        <charset val="238"/>
      </rPr>
      <t>Kompletna  izvedba premaza za izboljšanje sprijemanja stikov stari - novi beton.</t>
    </r>
  </si>
  <si>
    <r>
      <rPr>
        <sz val="11"/>
        <rFont val="Arial"/>
        <family val="2"/>
        <charset val="238"/>
      </rPr>
      <t>Kompletna  izvedba dna/mulde v jaških in temelju krmilne omarice iz cementne malte v naklonu, debeline od 5 cm do 7 cm, skupaj z vsemi potrebnimi deli in materialom.</t>
    </r>
  </si>
  <si>
    <r>
      <rPr>
        <sz val="11"/>
        <rFont val="Arial"/>
        <family val="2"/>
        <charset val="238"/>
      </rPr>
      <t>Vgradnja sidrnih kotnikov iz armiranega poliestra L45/45/5 s sidrnimi elementi na robove odprtin v ploščah, kot okvir za pokrove. Kotnike se namesti v opaž točno po projektiranih položajih in zalije istočasno z betoniranjem osnovne konstrukcije.
Kotnike dostavi izvajalec armirano poliestrskih pokrovov.</t>
    </r>
  </si>
  <si>
    <r>
      <rPr>
        <sz val="11"/>
        <rFont val="Arial"/>
        <family val="2"/>
        <charset val="238"/>
      </rPr>
      <t>Kompletna izvedba tesnjenja prehodov po montaži kabelskih zaščitnih cevi</t>
    </r>
    <r>
      <rPr>
        <b/>
        <sz val="11"/>
        <color rgb="FF000000"/>
        <rFont val="Arial"/>
        <family val="2"/>
        <charset val="238"/>
      </rPr>
      <t xml:space="preserve"> </t>
    </r>
    <r>
      <rPr>
        <sz val="11"/>
        <color rgb="FF000000"/>
        <rFont val="Arial"/>
        <family val="2"/>
        <charset val="238"/>
      </rPr>
      <t>skozi stene kabelskih jaškov in temelja krmilne omarice, debeline od 12 cm do 20 cm, na sledeči način:
~ vmesni prostor med cevmi in betonsko steno jaška zapolniti z neskrčljivo, zmrzlinsko odporno cementno malto.
Tesnjenje med kabli in zaščitnimi kabelskimi cevmi ni predmet tega popisa.</t>
    </r>
  </si>
  <si>
    <r>
      <rPr>
        <sz val="11"/>
        <rFont val="Arial"/>
        <family val="2"/>
        <charset val="238"/>
      </rPr>
      <t>Razna gradbena pomoč pri obrtniških, elektro montažnih in instalacijskih delih ter nepredvidenih gradbenih delih, ki se obračuna po dejansko porabljenem času in materialu na podlagi vpisov v gradbeni dnevnik, potrjenih s strani nadzorne službe. Ocena:
~ PK delavec</t>
    </r>
  </si>
  <si>
    <r>
      <rPr>
        <sz val="11"/>
        <rFont val="Arial"/>
        <family val="2"/>
        <charset val="238"/>
      </rPr>
      <t>Razna gradbena pomoč pri obrtniških, elektro montažnih in instalacijskih delih ter nepredvidenih gradbenih delih, ki se obračuna po dejansko porabljenem času in materialu na podlagi vpisov v gradbeni dnevnik, potrjenih s strani nadzorne službe. Ocena:
~ KV delavec</t>
    </r>
  </si>
  <si>
    <r>
      <rPr>
        <sz val="11"/>
        <rFont val="Arial"/>
        <family val="2"/>
        <charset val="238"/>
      </rPr>
      <t>Opaž robov talne plošče višine 15 in 20 cm; opaženje, razopaženje in čiščenje opaža:
~nevidne betonske površine</t>
    </r>
  </si>
  <si>
    <r>
      <rPr>
        <sz val="11"/>
        <rFont val="Arial"/>
        <family val="2"/>
        <charset val="238"/>
      </rPr>
      <t>Opaž sten jaška z opaženjem, razopaženjem in čiščenjem opaža:
~stene debeline 12 in 20 cm,
~notranja stran sten in zadnjih cca 10 cm zunanjih sten (del sten nad terenom) je vidna betonska površina,
~trikotne letvice na vidnih robovih so zajete v drugi postavki.</t>
    </r>
  </si>
  <si>
    <r>
      <rPr>
        <sz val="11"/>
        <rFont val="Arial"/>
        <family val="2"/>
        <charset val="238"/>
      </rPr>
      <t>Opaž odprtin v stenah jaška, širine 12 in 20 cm, skupaj z opaženjem, razopaženjem in čiščenjem opaža:
~odprtine za inštalacije.</t>
    </r>
  </si>
  <si>
    <r>
      <rPr>
        <sz val="11"/>
        <rFont val="Arial"/>
        <family val="2"/>
        <charset val="238"/>
      </rPr>
      <t>Dobava in vstavljanje/pritrjevanje trikotnih letev na opaž, kjer so prosti robovi betonskih elementov. Trikotne letve so dimenzije 2 cm x 2 cm; opaženje, razopežanje in čiščenje.
~vidne površine</t>
    </r>
  </si>
  <si>
    <r>
      <rPr>
        <sz val="11"/>
        <rFont val="Arial"/>
        <family val="2"/>
        <charset val="238"/>
      </rPr>
      <t xml:space="preserve">Opaž z odprtinami za prehode inštalacij (cevovodi, priključki na ozemljilno mrežo ipd.) in raznih manjših elementov z enkratno uporabo lesa. </t>
    </r>
    <r>
      <rPr>
        <b/>
        <sz val="11"/>
        <color rgb="FF000000"/>
        <rFont val="Arial"/>
        <family val="2"/>
        <charset val="238"/>
      </rPr>
      <t>Ocena     5 % opaženih površin!</t>
    </r>
  </si>
  <si>
    <t>POLIESTERSKI POKROVI</t>
  </si>
  <si>
    <r>
      <rPr>
        <sz val="11"/>
        <rFont val="Arial"/>
        <family val="2"/>
        <charset val="238"/>
      </rPr>
      <t xml:space="preserve">Izdelava, dobava in montaža pokrovov za kabelske jaške iz  armiranega poliestra, sestavljenih iz rešetke z okenci 40x40 mm, višine h=38mm, s protizdrsno oblogo zgoraj, debeline d=3mm, skupna višina pokrova 41mm (kot npr. MM Grigliatti, tip Sch 40/38), skupaj s pripadajočimi sidrnimi kotniki L45/45/5 iz armiranega poliestra, pripravljenimi za vgradnjo v opaž za sidranje v beton po detajlu. 
Pokrov mora biti opremljen z ročajem iz nerjavne pločevine (izdelava in vgradnja po detajlu proizvajalca pokrovov), skupaj z vsemi potrebnimi deli in materialom.
</t>
    </r>
    <r>
      <rPr>
        <b/>
        <sz val="11"/>
        <color rgb="FF000000"/>
        <rFont val="Arial"/>
        <family val="2"/>
        <charset val="238"/>
      </rPr>
      <t xml:space="preserve">~svetla odprtina jaška 41x58 cm
</t>
    </r>
    <r>
      <rPr>
        <sz val="11"/>
        <color rgb="FF000000"/>
        <rFont val="Arial"/>
        <family val="2"/>
        <charset val="238"/>
      </rPr>
      <t>~vgradnja kotnika upoštevana v postavki pri zidarskih delih
Opomba: 
~ V ceni se upošteva izdelava izreza v pokrovu po montaži kabelske police.
~ VSE MERE PREVERITI NA GRADBIŠČU</t>
    </r>
  </si>
  <si>
    <r>
      <rPr>
        <sz val="11"/>
        <rFont val="Arial"/>
        <family val="2"/>
        <charset val="238"/>
      </rPr>
      <t xml:space="preserve">Izdelava, dobava in montaža pokrovov za kabelske jaške iz  armiranega poliestra, sestavljenih iz rešetke z okenci 40x40 mm, višine h=38mm, s protizdrsno oblogo zgoraj, debeline d=3mm, skupna višina pokrova 41mm (kot npr. MM Grigliatti, tip Sch 40/38), skupaj s pripadajočimi sidrnimi kotniki L45/45/5 iz armiranega poliestra, pripravljenimi za vgradnjo v opaž za sidranje v beton po detajlu. 
Pokrov mora biti opremljen z ročajem iz nerjavne pločevine (izdelava in vgradnja po detajlu proizvajalca pokrovov), skupaj z vsemi potrebnimi deli in materialom.
</t>
    </r>
    <r>
      <rPr>
        <b/>
        <sz val="11"/>
        <color rgb="FF000000"/>
        <rFont val="Arial"/>
        <family val="2"/>
        <charset val="238"/>
      </rPr>
      <t xml:space="preserve">~svetla odprtina jaška 40x40 cm
</t>
    </r>
    <r>
      <rPr>
        <sz val="11"/>
        <color rgb="FF000000"/>
        <rFont val="Arial"/>
        <family val="2"/>
        <charset val="238"/>
      </rPr>
      <t>~vgradnja kotnika upoštevana v postavki pri zidarskih delih
Opomba: 
~ V ceni se upošteva izdelava izreza v pokrovu po montaži kabelske police.
~ VSE MERE PREVERITI NA GRADBIŠČU</t>
    </r>
  </si>
  <si>
    <t>KABELSKA KINETA</t>
  </si>
  <si>
    <r>
      <rPr>
        <sz val="11"/>
        <rFont val="Arial"/>
        <family val="2"/>
        <charset val="238"/>
      </rPr>
      <t xml:space="preserve">Splošna opomba za vse betonske konstrukcije;
~ vsi vgrajeni betoni morajo izpolnjevati zahteve SIST EN 206,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t>
    </r>
    <r>
      <rPr>
        <b/>
        <sz val="11"/>
        <color rgb="FF000000"/>
        <rFont val="Arial"/>
        <family val="2"/>
        <charset val="238"/>
      </rPr>
      <t>- vidne površine</t>
    </r>
    <r>
      <rPr>
        <sz val="11"/>
        <color rgb="FF000000"/>
        <rFont val="Arial"/>
        <family val="2"/>
        <charset val="238"/>
      </rPr>
      <t xml:space="preserve">
</t>
    </r>
    <r>
      <rPr>
        <sz val="11"/>
        <color rgb="FF000000"/>
        <rFont val="Arial"/>
        <family val="2"/>
        <charset val="238"/>
      </rPr>
      <t>• opažene površine enostavna/VB2
• neopažene površine enostavna</t>
    </r>
    <r>
      <rPr>
        <b/>
        <sz val="11"/>
        <color rgb="FF000000"/>
        <rFont val="Arial"/>
        <family val="2"/>
        <charset val="238"/>
      </rPr>
      <t xml:space="preserve">
- nevidne površine:
</t>
    </r>
    <r>
      <rPr>
        <sz val="11"/>
        <color rgb="FF000000"/>
        <rFont val="Arial"/>
        <family val="2"/>
        <charset val="238"/>
      </rPr>
      <t>• opažene: osnovna/VB0
• neopažene: osnovna</t>
    </r>
  </si>
  <si>
    <r>
      <rPr>
        <sz val="11"/>
        <rFont val="Arial"/>
        <family val="2"/>
        <charset val="238"/>
      </rPr>
      <t>Dobava in vgrajevanje betona v nearmirane konstrukcije preseka nad 0,08  do 0,12m3/m2-m; z vsemi pomožnimi deli in prenosi do mesta vgraditve;</t>
    </r>
    <r>
      <rPr>
        <b/>
        <sz val="11"/>
        <color rgb="FF000000"/>
        <rFont val="Arial"/>
        <family val="2"/>
        <charset val="238"/>
      </rPr>
      <t xml:space="preserve"> podložni beton-betonirano ravno.</t>
    </r>
    <r>
      <rPr>
        <sz val="11"/>
        <color rgb="FF000000"/>
        <rFont val="Arial"/>
        <family val="2"/>
        <charset val="238"/>
      </rPr>
      <t xml:space="preserve">
~ beton C16/20-X0 </t>
    </r>
  </si>
  <si>
    <r>
      <rPr>
        <sz val="11"/>
        <rFont val="Arial"/>
        <family val="2"/>
        <charset val="238"/>
      </rPr>
      <t>Dobava in vgrajevanje betona v nearmirane konstrukcije preseka nad 0,08  do 0,12m3/m2-m; z vsemi pomožnimi deli in prenosi do mesta vgraditve;</t>
    </r>
    <r>
      <rPr>
        <b/>
        <sz val="11"/>
        <color rgb="FF000000"/>
        <rFont val="Arial"/>
        <family val="2"/>
        <charset val="238"/>
      </rPr>
      <t xml:space="preserve"> podložni beton-betonirano v naklonu.</t>
    </r>
    <r>
      <rPr>
        <sz val="11"/>
        <color rgb="FF000000"/>
        <rFont val="Arial"/>
        <family val="2"/>
        <charset val="238"/>
      </rPr>
      <t xml:space="preserve">
~ beton C16/20-X0 </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</si>
  <si>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talna plošča kabelskega kanala-betoniranje ravno</t>
    </r>
    <r>
      <rPr>
        <sz val="11"/>
        <color rgb="FF000000"/>
        <rFont val="Arial"/>
        <family val="2"/>
        <charset val="238"/>
      </rPr>
      <t xml:space="preserve">
~ beton C30/37-XC4-XF3, XD1, Cl 02, Dmax=16 mm</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</si>
  <si>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talna plošča kabelskega kanala-betoniranje v naklonu</t>
    </r>
    <r>
      <rPr>
        <sz val="11"/>
        <color rgb="FF000000"/>
        <rFont val="Arial"/>
        <family val="2"/>
        <charset val="238"/>
      </rPr>
      <t xml:space="preserve">
~ beton C30/37-XC4-XF3, XD1, Cl 02, Dmax=16 mm</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</si>
  <si>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stene kabelskega kanala</t>
    </r>
    <r>
      <rPr>
        <sz val="11"/>
        <color rgb="FF000000"/>
        <rFont val="Arial"/>
        <family val="2"/>
        <charset val="238"/>
      </rPr>
      <t xml:space="preserve">
~ beton C30/37-XC4-XF3, XD1, Cl 02, Dmax=16 mm</t>
    </r>
  </si>
  <si>
    <r>
      <rPr>
        <sz val="11"/>
        <rFont val="Arial"/>
        <family val="2"/>
        <charset val="238"/>
      </rPr>
      <t>Dobava in vgradnja PE cevi DN 110 (SIST EN 1401-1), dolžine 50 cm - kot ponikovalnica elektro jaška, vključno z nasutjem iz gramoznih krogel fi 30-50 mm, dim. 50 cm x 50  cm x 40 cm in v zaščitnem ovoju iz geotekstila - izvedba po detajlu v projektni dokumentaciji.
POMEMBNO: Ponikovalnico se za čas gradnje in do predaje objekta v uporabo zatesni z tipskim pokrovom/čepom!</t>
    </r>
  </si>
  <si>
    <r>
      <rPr>
        <sz val="11"/>
        <rFont val="Arial"/>
        <family val="2"/>
        <charset val="238"/>
      </rPr>
      <t>Kompletna izvedba dilatacije pri stikih med novo AB kineto in ostalimi AB elementi, z dobavo in vgradnjo ekspandiranega polistirena, debeline 1 cm, višine 25 cm. Po zabetoniranju plošče je potrebno izpraskati ekstrudiran polistiren v globino do 2 cm. Izpraskano rego globine 2 cm je potrebno zapolniti s trajno elastičnim kitom za zunanjo uporabo, ki je odporen na soli.</t>
    </r>
  </si>
  <si>
    <r>
      <rPr>
        <sz val="11"/>
        <rFont val="Arial"/>
        <family val="2"/>
        <charset val="238"/>
      </rPr>
      <t>Kompletna izvedba sidranja s sidri iz betonskega jekla razreda B500 B premera 12 mm, dolžine 30 cm, za povezavo stare in nove kinete se izvede tako, da se uvrta luknje v sredino debeline stene in talne plošče obstoječe kinete v globini 15 cm. Sidra se v obstoječ beton lepijo z lepilno maso HILTI HIT-RE 500-SD ali enakovredno, v skladu z navodili proizvajalca tesnilne mase. Teža sider je upoštevana pri postavki armature.</t>
    </r>
  </si>
  <si>
    <r>
      <rPr>
        <sz val="11"/>
        <rFont val="Arial"/>
        <family val="2"/>
        <charset val="238"/>
      </rPr>
      <t>Kompletna izvedba tesnjenja prehodov po montaži kabelskih zaščitnih cevi skozi stene kabelske kinete, debeline 20 cm, na sledeči način:
~ vmesni prostor med cevmi in betonsko steno jaška zatesniti z ekspanzijsko (nabrekajočo) malto.
Tesnjenje med kabli in zaščitnimi kabelskimi cevmi ni predmet tega popisa.</t>
    </r>
  </si>
  <si>
    <r>
      <rPr>
        <sz val="11"/>
        <rFont val="Arial"/>
        <family val="2"/>
        <charset val="238"/>
      </rPr>
      <t xml:space="preserve">Kompletna dobava, izdelava in vgradnja neskrčljive, samorazlivne izravnalne cementne malte, tlačne trdnosti min. 30 MPa (npr. TKK TEKAMAL ALTEKS 0-3, z dodatkom čistega peska granulacije po navodilih proizvajalca za izvajanje slojev večjih debelin ali enakovredno oz. enakega ali višjega cenovnega razreda) za izravnavo obstoječih betonskih površin pod ležiščnimi kotniki  za pokrove kinet.
Malta se vgrajuje v debelinah od 10 mm do 20 mm.
V enotnih cenah upoštevati pripravo malte po recepturi izbranega dobavitelja, pripravo površin, vgradnjo, vključno z izdelavo opažev in nego, vse po navodilih izbranega dobavitelja malte.
Izbran proizvod mora biti skladen s standardi skupine SIST EN 1504.
Količina je ocenjena - obračun po dejanskih količinah.  </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</si>
  <si>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 KV delavec
 Ocena:</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</si>
  <si>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 PK delavec
 Ocena:</t>
    </r>
  </si>
  <si>
    <r>
      <rPr>
        <sz val="11"/>
        <rFont val="Arial"/>
        <family val="2"/>
        <charset val="238"/>
      </rPr>
      <t>Opaž roba podložnega betona; opaženje, razopaženje in čiščenje opaža:
~ opaž višine 10 cm</t>
    </r>
  </si>
  <si>
    <r>
      <rPr>
        <sz val="11"/>
        <rFont val="Arial"/>
        <family val="2"/>
        <charset val="238"/>
      </rPr>
      <t>Opaž robov talne plošče kabelske kinete, debeline 20 cm; opaženje, razopaženje in čiščenje opaža:
~ nevidna betonska površina.</t>
    </r>
  </si>
  <si>
    <r>
      <rPr>
        <sz val="11"/>
        <rFont val="Arial"/>
        <family val="2"/>
        <charset val="238"/>
      </rPr>
      <t>Dvostranski opaž sten kabelske kinete; opaženje, razopaženje in čiščenje opaža:
~ notranja površina je vidna.</t>
    </r>
  </si>
  <si>
    <r>
      <rPr>
        <sz val="11"/>
        <rFont val="Arial"/>
        <family val="2"/>
        <charset val="238"/>
      </rPr>
      <t>Opaž odprtin v stenah kabelske kinete, debeline 20 cm; opaženje, razopaženje in čiščenje opaža:
~ odprtine za instalacije</t>
    </r>
  </si>
  <si>
    <t>POLIESTERSKI POKROVI Z LEŽIŠČI</t>
  </si>
  <si>
    <r>
      <rPr>
        <sz val="11"/>
        <rFont val="Arial"/>
        <family val="2"/>
        <charset val="238"/>
      </rPr>
      <t>Izdelava, dobava in montaža po meri izdelanih pravokotnih pokrovov za kabelske kinete iz armiranega poliestra, višine 5,5 cm (npr. MM Grigliati, pokrovi tipa SCH 52/52C):
~rešetka iz armiranega poliestra višine 52 mm s protizdrsno oblogo debeline 3 mm (razred R13 V4 po DIN 51130), skupna višina pokrova 55 mm
~dimenzija primarne nosilne mreže rešetke 52 mm x 52 mm
~dimenzija sekundarne mreže rešetke 26 mm x 26 mm
~debelina glavnih nosilnih trakov 7 mm spodaj, 8 mm zgoraj
~lastnosti pri požaru: širjenje ognja manj od 25 po ASTM E84-98, razred gorljivosti B-S1 po EN 13501-1
~deklarirana odpornost proti staranju in vremenskim vplivom
~nosilnost za razpon 800 mm pri omejitvi povesa na L/200 minimalno 2,7 kN/m2 oz.1,5kN/m
~širina pokrovov kinete je cca 90 - 100 cm
OPOMBA: VSE MERE PREVERITI NA GRADBIŠČU</t>
    </r>
  </si>
  <si>
    <r>
      <rPr>
        <sz val="11"/>
        <rFont val="Arial"/>
        <family val="2"/>
        <charset val="238"/>
      </rPr>
      <t>Izdelava, dobava in montaža ležiščnih kotnikov iz nerjavnega jekla  za pokrove iz armiranega poliestra, dim. L 100x60x5 mm, skupaj z vsemi potrebnimi deli ter pritrdilnim in veznim materialom.</t>
    </r>
  </si>
  <si>
    <t>KABELSKA KANALIZACIJA IZ PEHD CEVI</t>
  </si>
  <si>
    <r>
      <rPr>
        <sz val="11"/>
        <rFont val="Arial"/>
        <family val="2"/>
        <charset val="238"/>
      </rPr>
      <t>Kabelske zaščitne PEHD cevi za kabelsko kanalizacijo so izdelane skladno s SIST EN 61386-1 in  SIST EN 61386-24:
~ dvoplastne, zunaj rebraste, znotraj gladke, trdnostnega razreda min. N450,
~ spajanje s tipskim spojkami in tesnili, skladno z detajli izbranega proizvajalca zaščitnih cevi,
~ v blokih se cevi polagajo na tipske distančnike - razporeditev po navodilu izbranega proizvajalca zaščitnih cevi,
~ med betoniranjem in gradnjo morajo biti cevi na konceh zaščitene s tipskimi zaščitnimi pokrovi,
~ pred betoniranjem mora položitev cevi prevzeti izvajalec elektro montažnih del.</t>
    </r>
  </si>
  <si>
    <r>
      <rPr>
        <sz val="11"/>
        <rFont val="Arial"/>
        <family val="2"/>
        <charset val="238"/>
      </rPr>
      <t>Dobava in vgradnja srednje zahtevne armature iz betonskega jekla B 500A in B 500B po SIST EN 10080, upoštevati dodatek za varjenje (1/3 stikov) za priključitev na ozemljitve:
~ armatura različnih presekov,
~ preklop palic min. 50*fi,
~ preklop mrež je min. 3 okenca.
Količina ocenjena.</t>
    </r>
  </si>
  <si>
    <r>
      <rPr>
        <sz val="11"/>
        <rFont val="Arial"/>
        <family val="2"/>
        <charset val="238"/>
      </rPr>
      <t>Dobava in vgrajevanje betona v nearmirane konstrukcije preseka nad  0,08 do 0,12 m3/m2/m z vsemi pomožnimi deli in prenosi do mesta vgraditve; podložni beton pod betonskimi bloki
~podložni beton C16/20-XC0; Dmax 32 mm,
~izvedba po detajlu v projektni dokumentaciji.</t>
    </r>
  </si>
  <si>
    <r>
      <rPr>
        <sz val="11"/>
        <rFont val="Arial"/>
        <family val="2"/>
        <charset val="238"/>
      </rPr>
      <t>Dobava in vgrajevanje betona v nearmirane konstrukcije preseka nad  0,08 do 0,12 m3/m2/m z vsemi pomožnimi deli in prenosi do mesta vgraditve; obbetoniranje kabelskih cevi (nearmirani bloki - posteljica in obbetoniranje)
~beton C 20/25-XC0; Dmax 16 mm,
~izvedba po detajlu v projektni dokumentaciji.</t>
    </r>
  </si>
  <si>
    <r>
      <rPr>
        <sz val="11"/>
        <rFont val="Arial"/>
        <family val="2"/>
        <charset val="238"/>
      </rPr>
      <t>Dobava in vgrajevanje betona v armirane konstrukcije preseka nad  0,20 do 0,30 m3/m2/m z vsemi pomožnimi deli in prenosi do mesta vgraditve;  obbetoniranje kabelskih cevi (armirani bloki):
~beton C 25/30-XC2, Cl 0,2; Dmax 16 mm,
~izvedba po detajlu v projektni dokumentaciji.</t>
    </r>
  </si>
  <si>
    <r>
      <rPr>
        <sz val="11"/>
        <rFont val="Arial"/>
        <family val="2"/>
        <charset val="238"/>
      </rPr>
      <t>Opaž robov kabelskih blokov skupaj z opaženjem, razopaženjem in čiščenjem opaža:
~ dvostranski opaž, neviden beton.</t>
    </r>
  </si>
  <si>
    <r>
      <rPr>
        <sz val="11"/>
        <rFont val="Arial"/>
        <family val="2"/>
        <charset val="238"/>
      </rPr>
      <t xml:space="preserve">Dobava in položitev zaščitnih kabelskih cevi PEHD DN125 na betonsko podlago, kompletno z distančniki, spojkami, pokrovi, tesnjenjem in vsemi potrebnimi deli; položitev cevi mora pred zalitjem z betonom prevzeti izvajalec elektro montažnih del. </t>
    </r>
  </si>
  <si>
    <t>ZUNANJA UREDITEV</t>
  </si>
  <si>
    <t>FINALNE OBDELAVE POVRŠIN</t>
  </si>
  <si>
    <r>
      <rPr>
        <sz val="11"/>
        <rFont val="Arial"/>
        <family val="2"/>
        <charset val="238"/>
      </rPr>
      <t>Dobava in polaganje betonskih vrtnih robnikov, velikosti 5/20 cm, v beton C16/20, X0 in obdelava stikov s fino cementno malto. Robniki morajo biti zmrzlinsko odporni in odporni na soli:
~  polaganje ravno.</t>
    </r>
  </si>
  <si>
    <r>
      <rPr>
        <sz val="11"/>
        <rFont val="Arial"/>
        <family val="2"/>
        <charset val="238"/>
      </rPr>
      <t>Kompletna izdelava, dobava in polaganje stabilizacijskih rešetk za intervencijske poti (kot npr. sistem Hauraton Recyfix Green Super ali enakovredno), skupaj z gramoznim in peščenim polnilom po sestavi izbranega dobavitelja ter vsemi potrebnim deli in materialom. 
Rešetke in polnilo se izvede po tipskem sistemu in navodilih izbranega proizvajalca.</t>
    </r>
  </si>
  <si>
    <t>Specifikacije</t>
  </si>
  <si>
    <t>Znesek (brez DDV)</t>
  </si>
  <si>
    <t>Nepredvidena dela [%]</t>
  </si>
  <si>
    <t>Vrednost nepredvidenih del</t>
  </si>
  <si>
    <t>SKUPNA VREDNOST</t>
  </si>
  <si>
    <t>UVODNE PRIPOMBE, OPOMBE IN ZAHTEVE K POPISU:</t>
  </si>
  <si>
    <t>→</t>
  </si>
  <si>
    <t>Vsi odpadki, ki bodo nastali pri gradnji, bodo strojno naloženi na prevozno sredstvo in odpeljani na stalno gradbeno deponijo, ki je oddaljena do 20 km.</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</si>
  <si>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</si>
  <si>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</si>
  <si>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</si>
  <si>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</si>
  <si>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</si>
  <si>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</si>
  <si>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neposredni bližini delov pod 110 kV napetostjo
~ pisni sporazum iz varstva pri delu
~ geotehnični nadzor v času izvajanja zemeljskih del in izvedbi zgornjega ustroja na platoju
~ poročila (poročilo o ravnanju z odpadki, ipd), elaborati in vsa zahtevana dokumentacija (npr. DZO-ji), ki je navedena v dokumentaciji za razpis
(DZR) tudi v primeru, da niso posebej navedeni v samem popisu del
~ dodatki za morebitne oteževalne okoliščine, kadar niso izrecno navedeni kot ločena postavka v popisu</t>
  </si>
  <si>
    <t>Dela izvajati skladno z: 
~ Gradbeni zakon (Uradni list RS, št. 61/17, 72/17 – popr., 65/20, 15/21 – ZDUOP in 199/21 – GZ-1)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</si>
  <si>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</si>
  <si>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</si>
  <si>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</si>
  <si>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t>
    </r>
  </si>
  <si>
    <t>3.</t>
  </si>
  <si>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je v celoti sestavni del tega popisa.</t>
    </r>
  </si>
  <si>
    <t>4.</t>
  </si>
  <si>
    <r>
      <rPr>
        <b/>
        <sz val="11"/>
        <rFont val="Arial"/>
        <family val="2"/>
        <charset val="238"/>
      </rPr>
      <t xml:space="preserve">TEHNIČNE ZAHTEVE: </t>
    </r>
    <r>
      <rPr>
        <sz val="11"/>
        <rFont val="Arial"/>
        <family val="2"/>
        <charset val="238"/>
      </rPr>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r>
  </si>
  <si>
    <t>5.</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</si>
  <si>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r>
      <rPr>
        <b/>
        <sz val="11"/>
        <rFont val="Arial"/>
        <family val="2"/>
        <charset val="238"/>
      </rPr>
      <t>Začasne deponije na objektu niso dovoljene.</t>
    </r>
  </si>
  <si>
    <t>6.</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</si>
  <si>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mnenjedajalcev,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</si>
  <si>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</si>
  <si>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</si>
  <si>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t>8.</t>
  </si>
  <si>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</si>
  <si>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</si>
  <si>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</si>
  <si>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</si>
  <si>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</si>
  <si>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11.</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</si>
  <si>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</si>
  <si>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</si>
  <si>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projekta.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</si>
  <si>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</si>
  <si>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</si>
  <si>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</si>
  <si>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</si>
  <si>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</si>
  <si>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</si>
  <si>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</si>
  <si>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</si>
  <si>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</si>
  <si>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</si>
  <si>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</si>
  <si>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potrebno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</si>
  <si>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</si>
  <si>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dolbljenje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</si>
  <si>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</si>
  <si>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</si>
  <si>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</si>
  <si>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</si>
  <si>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</si>
  <si>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celoten čas gradnje.</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</si>
  <si>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</si>
  <si>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</si>
  <si>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</si>
  <si>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</si>
  <si>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</si>
  <si>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</si>
  <si>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</si>
  <si>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</si>
  <si>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</si>
  <si>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 xml:space="preserve">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 </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</si>
  <si>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</si>
  <si>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</si>
  <si>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</si>
  <si>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</si>
  <si>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</si>
  <si>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</si>
  <si>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</si>
  <si>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</si>
  <si>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</si>
  <si>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rFont val="Arial"/>
        <family val="2"/>
        <charset val="238"/>
      </rPr>
      <t>UREDITEV PROMETNIH KOMUNIKACIJ, ZASILNIH POTI IN IZHODOV</t>
    </r>
    <r>
      <rPr>
        <sz val="1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</si>
  <si>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</si>
  <si>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organizacije gradbišča.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</si>
  <si>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</si>
  <si>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</si>
  <si>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</si>
  <si>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</si>
  <si>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</si>
  <si>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</si>
  <si>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</si>
  <si>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</si>
  <si>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</si>
  <si>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</si>
  <si>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</si>
  <si>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</si>
  <si>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</si>
  <si>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</si>
  <si>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</si>
  <si>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</si>
  <si>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</si>
  <si>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</si>
  <si>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</si>
  <si>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</si>
  <si>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</si>
  <si>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</si>
  <si>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</si>
  <si>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 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</si>
  <si>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</si>
  <si>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</si>
  <si>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</si>
  <si>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 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</si>
  <si>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</si>
  <si>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</si>
  <si>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</si>
  <si>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Podaljški morajo imeti PRCD-S zaščitno stikalo za priklop na javno omrežje ali PRCD-K zaščitno stikalo za priklop na agregat. Zagotoviti zadostno število.</t>
  </si>
  <si>
    <t>13.7.</t>
  </si>
  <si>
    <t>DOLOČITEV VRSTE IN IZVEDBE GRADBENIH ODROV:</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</si>
  <si>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</si>
  <si>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</si>
  <si>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</si>
  <si>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</si>
  <si>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</si>
  <si>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</si>
  <si>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</si>
  <si>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</si>
  <si>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</si>
  <si>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 varnostno vrvico med krakoma in nerazdružljivim spojem med krakoma.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</si>
  <si>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</si>
  <si>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</si>
  <si>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</si>
  <si>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</si>
  <si>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</si>
  <si>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</si>
  <si>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</si>
  <si>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</si>
  <si>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</si>
  <si>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</si>
  <si>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</si>
  <si>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</si>
  <si>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</si>
  <si>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</si>
  <si>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</si>
  <si>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</si>
  <si>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</si>
  <si>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</si>
  <si>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</si>
  <si>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</si>
  <si>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</si>
  <si>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</si>
  <si>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</si>
  <si>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</si>
  <si>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</si>
  <si>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</si>
  <si>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</si>
  <si>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 xml:space="preserve">Izdelava eventualnih začasnih delnih zapor cest s stroški za postavitev dnevne in nočne signalizacije za celoten rok trajanja posega na gradbeni parceli. </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</si>
  <si>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</si>
  <si>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</si>
  <si>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</si>
  <si>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</si>
  <si>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</si>
  <si>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</si>
  <si>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19.</t>
  </si>
  <si>
    <r>
      <rPr>
        <b/>
        <sz val="11"/>
        <rFont val="Arial"/>
        <family val="2"/>
        <charset val="238"/>
      </rPr>
      <t xml:space="preserve">TEHNIČNO EKONOMSKI ELABORAT: </t>
    </r>
    <r>
      <rPr>
        <sz val="1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investitor, vodja projekta investitorja,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</si>
  <si>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</si>
  <si>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vodje projekta in vodje nadzora. V kolikor zaradi vrste gradbenega proizvoda, delavniške dokumentacije izvajalec ne more zagotoviti je obvezno izdelati vzorec na gradbišču, ki ga potrdita vodje projekta, ter vodja nadzora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</si>
  <si>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</si>
  <si>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</si>
  <si>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</si>
  <si>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vodjo projekta in nadzornikom, v kolikor z razpisom za izbor izvajalca število ni točno določeno.</t>
  </si>
  <si>
    <t>I.</t>
  </si>
  <si>
    <t>RUŠITVENA IN ODSTRANJEVALNA DELA:</t>
  </si>
  <si>
    <r>
      <rPr>
        <b/>
        <u/>
        <sz val="11"/>
        <rFont val="Arial"/>
        <family val="2"/>
        <charset val="238"/>
      </rPr>
      <t>OPOMBA:</t>
    </r>
    <r>
      <rPr>
        <b/>
        <sz val="11"/>
        <rFont val="Arial"/>
        <family val="2"/>
        <charset val="238"/>
      </rPr>
      <t xml:space="preserve"> </t>
    </r>
    <r>
      <rPr>
        <sz val="11"/>
        <rFont val="Arial"/>
        <family val="2"/>
        <charset val="238"/>
      </rPr>
      <t xml:space="preserve">Pri izvajanju rušenja posameznih delov objekta je obvezno upoštevati eventualno izdelan "Rušitveni načrt" ali "Načrt gospodarjenja z gradbenimi odpadki" za predmetni objekt ter vse ostale pogoje posameznih mnenjedajalcev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</si>
  <si>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rFont val="Arial"/>
        <family val="2"/>
        <charset val="238"/>
      </rPr>
      <t>FAZNOST RUŠITVENIH DEL:</t>
    </r>
    <r>
      <rPr>
        <sz val="11"/>
        <rFont val="Arial"/>
        <family val="2"/>
        <charset val="238"/>
      </rPr>
      <t xml:space="preserve"> Vsa rušitvena dela se izvajajo v eni fazi. </t>
    </r>
  </si>
  <si>
    <t>I./1.</t>
  </si>
  <si>
    <t xml:space="preserve">Vse potrebne zaščite delovne sile, strojev in neposredne okolice ter obstoječih objektov v času izvajanja rušitvenih del; še posebej pa mirujoči in tekoči promet pešcev in vozil. </t>
  </si>
  <si>
    <t>I./2.</t>
  </si>
  <si>
    <t>Z ruševinami se ravna v skladu z Uredbo o ravnanju z odpadki (UL RS, št. 55/08). Pred odvozom v stalne deponije se ruševine sortirajo v skladu s klasifikacijami iste Uredbe in Elaborata/Načrta gospodarjenja z gradbenimi odpadki.</t>
  </si>
  <si>
    <t>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</si>
  <si>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</si>
  <si>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I./4.</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</si>
  <si>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</si>
  <si>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</si>
  <si>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</si>
  <si>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I./6.</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</si>
  <si>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 </t>
  </si>
  <si>
    <t>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</si>
  <si>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</si>
  <si>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t>
  </si>
  <si>
    <t>ZEMELJSKA DELA:</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</si>
  <si>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</si>
  <si>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II./1.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</si>
  <si>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Pri izvedbi gradbene jame se varovanja le te ne smejo poškodovati.</t>
  </si>
  <si>
    <t>II./2.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</si>
  <si>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</si>
  <si>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II./3.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</si>
  <si>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</si>
  <si>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II./4.</t>
  </si>
  <si>
    <t>Pred izvedbo zasipa se je obvezno posvetovati s statikom ali nadzorom zaradi večplastne, mešane sestave zasipa, eventualne souporabe izkopanega materiala in izdelave zasipov ter nasipov iz mletih ruševin!</t>
  </si>
  <si>
    <t>II./5.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</si>
  <si>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</si>
  <si>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II./6.</t>
  </si>
  <si>
    <t>Faktor razrahljivosti je upoštevati smiselno v količinah - raščenem stanju - posledično v cenah za enoto mere posameznih pozicij. Dodatno se ga ne priznava, zato ga je zajeti v cenah za enoto mere.</t>
  </si>
  <si>
    <t>II./7.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</si>
  <si>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</si>
  <si>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II./8.</t>
  </si>
  <si>
    <t>Standardi, ki se nanašajo zemeljska dela, oziroma materiale, ki se uporabljajo pri zemeljskih delih.</t>
  </si>
  <si>
    <t>II./8.1.</t>
  </si>
  <si>
    <t>Geotekstilije in geotekstilijam sorodni izdelki – Značilnosti, ki se zahtevajo pri nasipih, temeljih in trdnih strukturah:</t>
  </si>
  <si>
    <t>SIST EN 13251:2001</t>
  </si>
  <si>
    <t>SIST EN 13251:2001/ A1:2005</t>
  </si>
  <si>
    <t>II./8.2.</t>
  </si>
  <si>
    <t>Geotekstilije in geotekstilijam sorodni izdelki – Značilnosti, ki se zahtevajo pri drenažnih sistemih:</t>
  </si>
  <si>
    <t>SIST EN 13252:2001</t>
  </si>
  <si>
    <t>SIST EN 13252:2001/ A1:2005</t>
  </si>
  <si>
    <t>II./8.3.</t>
  </si>
  <si>
    <t>Geosintetične ovire-Zahtevane karakteristike pri gradnji rezervoarjev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</si>
  <si>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</si>
  <si>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</si>
  <si>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</si>
  <si>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</si>
  <si>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</si>
  <si>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</si>
  <si>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</si>
  <si>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</si>
  <si>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</si>
  <si>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</si>
  <si>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</si>
  <si>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</si>
  <si>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</si>
  <si>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</si>
  <si>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</si>
  <si>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</si>
  <si>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</si>
  <si>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VSA ZEMELJSKA DELA
Upošteva se kategorizacijo zemljine po IV. knjigi dopolnil splošnih in tehničnih pogojev za zemeljska dela in temeljenje  - DDC 2001, IV. knjiga, tabela 2.1 
Tabela zemljišč:</t>
  </si>
  <si>
    <t>Ktg  - naziv zemljišča - potrebno orodje -  koef. zač. pov. prost.</t>
  </si>
  <si>
    <t>I. Zrahljana zemlja - lopata - 1,15</t>
  </si>
  <si>
    <t>II. Navadna obdelana zemlja - lopata - 1,20</t>
  </si>
  <si>
    <t>III. Neobdelana plodna zemlja - lopata - kramp - 1,25</t>
  </si>
  <si>
    <t>IV. Preper. stena, lapor v razpad - kramp - lomilka - 1,30</t>
  </si>
  <si>
    <t xml:space="preserve">V. Mehka stena ( lapor-apnenec ) - smodnik - 1,40 </t>
  </si>
  <si>
    <t>III.</t>
  </si>
  <si>
    <t>BETONSKA, ARMIRANOBETONSKA IN ŽELEZOKRIVSKA  DELA:</t>
  </si>
  <si>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</si>
  <si>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t>III./1.</t>
  </si>
  <si>
    <t>Opaži morajo biti čisti in v celoti pripravljeni za betoniranje (močenje), Črpni beton se ne sme vgrajevati z višine večje od 1m!. Betonirati se lahko začne šele po pregledu podlage, odrov, opažev in armature.</t>
  </si>
  <si>
    <t>III./2.</t>
  </si>
  <si>
    <t xml:space="preserve">Armatura ne sme rjaveti, pred montažo  jo je potrebno očistiti od eventualnih nečistoč, upoštevati je debelino zaščitne plasti betona. </t>
  </si>
  <si>
    <t>III./3.</t>
  </si>
  <si>
    <t xml:space="preserve">Pred naročilom je upoštevati navedene eurokode in oznake betona; po končanem betoniranju je vgrajen beton potrebno zaščititi in negovati v skladu s pravili stroke. </t>
  </si>
  <si>
    <t>III./4.</t>
  </si>
  <si>
    <t xml:space="preserve">Nadomestila za izvedbo elementov z naklonom do 5 % od vodoravnosti se posebej ne priznava. Za vidne konstrukcije se smatrajo vse tiste konstrukcije, ki po končani izdelavi ostanejo neometane. </t>
  </si>
  <si>
    <t>III./5.</t>
  </si>
  <si>
    <t xml:space="preserve">Dopustna odstopanja za pravokotnost, dimenzije in ravnost posameznih betonskih ali armiranobetonskih konstrukcij so določena po določilih DIN 18202. </t>
  </si>
  <si>
    <t>III./6.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</si>
  <si>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</si>
  <si>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III./7.</t>
  </si>
  <si>
    <t>Betonske mešanice morajo biti izdelane v skladu s predpisanimi standardi: SIST EN  206-1. 1, SIST EN 206, preglednico N.1 standarda SIST 1026:2007, EN 12620:2000.</t>
  </si>
  <si>
    <t>III./8.</t>
  </si>
  <si>
    <t>Pred izvedbo se je v skladu s pravili stroke in potrjenim projektom betona z nadzorno službo posvetovati o načinu vgrajevanja, kot je to označeno po posameznih poslankah:</t>
  </si>
  <si>
    <t>III./8.1.</t>
  </si>
  <si>
    <r>
      <rPr>
        <b/>
        <sz val="11"/>
        <rFont val="Arial"/>
        <family val="2"/>
        <charset val="238"/>
      </rPr>
      <t>č</t>
    </r>
    <r>
      <rPr>
        <sz val="11"/>
        <rFont val="Arial"/>
        <family val="2"/>
        <charset val="238"/>
      </rPr>
      <t xml:space="preserve"> - črpnim (ali aeriran) beton dobavljen Frco delovišče z avtomikserji; strojno vgrajevanje ali delno ročno vgrajevanje</t>
    </r>
  </si>
  <si>
    <t>III./8.2.</t>
  </si>
  <si>
    <r>
      <rPr>
        <b/>
        <sz val="11"/>
        <rFont val="Arial"/>
        <family val="2"/>
        <charset val="238"/>
      </rPr>
      <t>k</t>
    </r>
    <r>
      <rPr>
        <sz val="11"/>
        <rFont val="Arial"/>
        <family val="2"/>
        <charset val="238"/>
      </rPr>
      <t xml:space="preserve"> - beton dobavljen Frco delovišče s kamionom kiperjem (kipni/kibelni beton), vgrajen ročno s premeti ali preko prekladalnega silosa in žerjava</t>
    </r>
  </si>
  <si>
    <t>III./8.3.</t>
  </si>
  <si>
    <r>
      <rPr>
        <b/>
        <sz val="11"/>
        <rFont val="Arial"/>
        <family val="2"/>
        <charset val="238"/>
      </rPr>
      <t xml:space="preserve">ž, M </t>
    </r>
    <r>
      <rPr>
        <sz val="11"/>
        <rFont val="Arial"/>
        <family val="2"/>
        <charset val="238"/>
      </rPr>
      <t>- črpnim beton (ali aeriran) dobavljen Frco delovišče z avtomikserji; ročno ali delno ročno vgrajevanje s pomočjo prekladalnega silosa in žerjava</t>
    </r>
  </si>
  <si>
    <t>III./9.</t>
  </si>
  <si>
    <t>Pri izvajanju železokrivskih del se uporablja armatura, predpisana s projektom gradbenih konstrukcij: Za armaturne mreže  -  jeklo trdnostnega razreda S500,; za rebraste armaturne palice jeklo trdnostnega razreda S500. na splošno velja, da morajo biti trdnostne, deformabilnostne in mehanske lastnosti jekla S500 v skladu s  standardom SIST EN 1992-1-1:2005.</t>
  </si>
  <si>
    <t>III./10.</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</si>
  <si>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</si>
  <si>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III./11.</t>
  </si>
  <si>
    <t xml:space="preserve">ZAHTEVE ZA VIDNI  BETON </t>
  </si>
  <si>
    <t>III./11.1.</t>
  </si>
  <si>
    <t xml:space="preserve">Osnovna zahteva je, da so elementi izdelani iz vidnega betona bele barve. V tem dokumentu so podane osnovne smernice za izdelavo elementov kot izhodišče za nadaljnje delo. </t>
  </si>
  <si>
    <t>III./11.2.</t>
  </si>
  <si>
    <t xml:space="preserve">Beton je bele barve. Za njegovo pripravo se bo uporabljal beli cement izbrane vrste in izvora. Predlaga se beli cement proizvajalca kot npr. KEMA Puconci. Vse ostale komponente in njihove količine se bodo določile v okviru laboratorijskih preskusov, pri čemer se bo upošteval njihov vpliv na: </t>
  </si>
  <si>
    <t>III./11.2.1.</t>
  </si>
  <si>
    <t xml:space="preserve">barvo betona in na zahteve za vidni beton, </t>
  </si>
  <si>
    <t>III./11.2.2.</t>
  </si>
  <si>
    <t xml:space="preserve">obdelovalnost svežega betona (samo-zgoščevalni beton) in </t>
  </si>
  <si>
    <t>III./11.2.3.</t>
  </si>
  <si>
    <t xml:space="preserve">lastnosti strjenega betona (tlačno trdnost, geološko obnašanje). </t>
  </si>
  <si>
    <t>III./11.3.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</si>
  <si>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</si>
  <si>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III./11.4.</t>
  </si>
  <si>
    <t xml:space="preserve">3. Kriteriji za vidni beton so povzeti iz veljavnega standarda za izvajanje betonskih konstrukcij – Nacionalni dodatek SIST EN 13670:2010/A101:2010. </t>
  </si>
  <si>
    <t>III./13.5.</t>
  </si>
  <si>
    <t xml:space="preserve">Konstrukcijski elementi predmetnega objekta morajo izpolnjevati naslednje zahteve, ki veljajo za razred vidne površine betona VB 3: </t>
  </si>
  <si>
    <t>III./12.</t>
  </si>
  <si>
    <t>Standardi, ki se nanašajo na AB oziroma materiale, ki se uporabljajo pri AB delih.</t>
  </si>
  <si>
    <t>III./12.1.</t>
  </si>
  <si>
    <t>Cement – 1. del: Sestava, zahteve in merila skladnosti za običajne cemente</t>
  </si>
  <si>
    <t>SIST EN 197-1:2011</t>
  </si>
  <si>
    <t>III./12.2.</t>
  </si>
  <si>
    <t>Cement:- Sestave, zahteve in merila skladnosti za posebne cemente z zelo nizko toplotno hidratacijo</t>
  </si>
  <si>
    <t>SIST EN 14216:2004</t>
  </si>
  <si>
    <t>Kalcijev aluminatni cement-Sestava, zahteve in merila skladnosti</t>
  </si>
  <si>
    <t>SIST EN 14647:2005</t>
  </si>
  <si>
    <t>SIST EN 14647.2005/AC:2007</t>
  </si>
  <si>
    <t>III./12.3.</t>
  </si>
  <si>
    <t>Supersulfatni cement-sestava, zahteve in merila skladnosti za običajne cemente</t>
  </si>
  <si>
    <t>SIST EN 15743:2010</t>
  </si>
  <si>
    <t>III./12.4.</t>
  </si>
  <si>
    <t>Agregati za beton</t>
  </si>
  <si>
    <t>SIST EN 12620:2002+A1:2008</t>
  </si>
  <si>
    <t>III./12.5.</t>
  </si>
  <si>
    <t>Lahki agregati – 1. del: Lahki agregati za beton, malto in injekcijsko malto</t>
  </si>
  <si>
    <t>SIST EN 13055-1:2002</t>
  </si>
  <si>
    <t>SIST EN 13055-1:2002/AC:2004</t>
  </si>
  <si>
    <t>III./12.6.</t>
  </si>
  <si>
    <t>Beton - 1.del - Specifikacija, lastnosti, proizvodnja in skladnost</t>
  </si>
  <si>
    <t>SIST EN 206-1:2003</t>
  </si>
  <si>
    <t>SIST EN 206-1:2003/A1:2004</t>
  </si>
  <si>
    <t>SIST EN 206-1:2003/A2:2005</t>
  </si>
  <si>
    <t>SIST EN 1026 (OP: Uporablja se zadnja veljavna izdaja standarda z vsemi dopolnili in popravki)</t>
  </si>
  <si>
    <t>III./12.7.</t>
  </si>
  <si>
    <t>Armatura</t>
  </si>
  <si>
    <t>slovensko tehnično soglasje STS-05/007</t>
  </si>
  <si>
    <t>STS-05/012 za armaturne mreže</t>
  </si>
  <si>
    <t>STS-06/042 za rezano in krivljeno armaturo</t>
  </si>
  <si>
    <t>III./12.8.</t>
  </si>
  <si>
    <t>Vlakna za beton-1.del:Jeklena vlakna-definicije, specifikacije in skladnost</t>
  </si>
  <si>
    <t>SIST EN 14889-1:2006</t>
  </si>
  <si>
    <t>III./12.9.</t>
  </si>
  <si>
    <t>Vlakna za beton-2.del: Polimerna vlakna-definicije, specifikacije in skladnost</t>
  </si>
  <si>
    <t>SIST EN 14889-2:2006</t>
  </si>
  <si>
    <t>III./12.10.</t>
  </si>
  <si>
    <t>Konstrukcijska ležišča- 5.del:Lončna  ležišča</t>
  </si>
  <si>
    <t>SIST EN 1337-5:2005</t>
  </si>
  <si>
    <t>III./12.11.</t>
  </si>
  <si>
    <t xml:space="preserve">Konstrukcijska ležišča- 6.del:Linijska in točkovna zasučna ležišča </t>
  </si>
  <si>
    <t>SIST EN 1337-6:2004</t>
  </si>
  <si>
    <t>III./12.12.</t>
  </si>
  <si>
    <t xml:space="preserve">Konstrukcijska ležišča- 7.del:Sferična in cilindrična PTFE ležišča </t>
  </si>
  <si>
    <t>SIST EN 1337-7:2004</t>
  </si>
  <si>
    <t>III./12.13.</t>
  </si>
  <si>
    <t xml:space="preserve">Konstrukcijska ležišča- 8.del:Vodila za ležišča in pritrjene konstrukcije </t>
  </si>
  <si>
    <t>SIST EN 1337-8:2008</t>
  </si>
  <si>
    <t>III./12.14.</t>
  </si>
  <si>
    <t>Betonarna ki proizvede beton o kontroli proizvodnje</t>
  </si>
  <si>
    <t>Certifikat kontrole proizvodnje s strani certifikacijskega organa</t>
  </si>
  <si>
    <t>III./12.15.</t>
  </si>
  <si>
    <t>Kemijski dodatki za beton, malto in injekcijsko maso – 2.del: Kemijski dodatki za beton – Definicije, zahteve, skladnost, označevanje in etiketiranje</t>
  </si>
  <si>
    <t>SIST EN 934-2:2009+A1:2012</t>
  </si>
  <si>
    <t>III./12.16.</t>
  </si>
  <si>
    <t>Kemijski dodatki za beton, malto in injekcijsko maso – 5.del: Kemijski dodatki za brizgan beton – Definicije, zahteve, skladnost, označevanje in obeleževanje</t>
  </si>
  <si>
    <t>SIST EN 934-5:2008</t>
  </si>
  <si>
    <t>III./12.17.</t>
  </si>
  <si>
    <t>Proizvodi in sistemi za zaščito in popravilo betonskih konstrukcij – Definicije, zahteve, kontrola kakovosti in ovrednotenje skladnosti – 2.del: Sistemi za zaščito površine betona</t>
  </si>
  <si>
    <t>SIST EN 1504-2:2004</t>
  </si>
  <si>
    <t>III./12.18.</t>
  </si>
  <si>
    <t>Proizvodi in sistemi za zaščito in popravilo betonskih konstrukcij – Definicije, zahteve, kontrola kakovosti in ovrednotenje skladnosti – 3.del: Konstrukcijska in nekonstrukcijska popravila</t>
  </si>
  <si>
    <t>SIST EN 1504-3:2006</t>
  </si>
  <si>
    <t>III./12.19.</t>
  </si>
  <si>
    <t>Proizvodi in sistemi za zaščito in popravilo betonskih konstrukcij – Definicije, zahteve, kontrola kakovosti in ovrednotenje skladnosti – 4.del: Konstrukcijsko povezovanje</t>
  </si>
  <si>
    <t>SIST EN 1504-4:2005</t>
  </si>
  <si>
    <t>III./12.20.</t>
  </si>
  <si>
    <t>Proizvodi in sistemi za zaščito in popravilo betonskih konstrukcij – Definicije, zahteve, kontrola kakovosti in ovrednotenje skladnosti – 5.del: Injektiranje betona</t>
  </si>
  <si>
    <t>SIST EN 1504-5:2005</t>
  </si>
  <si>
    <t>III./12.21.</t>
  </si>
  <si>
    <t>Proizvodi in sistemi za zaščito in popravilo betonskih konstrukcij – Definicije, zahteve, kontrola kakovosti in ovrednotenje skladnosti – 6. del: Sidranje armaturne palice</t>
  </si>
  <si>
    <t>SIST EN 1504-6:2006</t>
  </si>
  <si>
    <t>III./12.22.</t>
  </si>
  <si>
    <t>Proizvodi in sistemi za zaščito in popravilo betonskih konstrukcij – Definicije, zahteve, kontrola kakovosti in ovrednotenje skladnosti – 7.del: Zaščita armature proti koroziji</t>
  </si>
  <si>
    <t>SIST EN 1504-7:2006</t>
  </si>
  <si>
    <t>III./12.23.</t>
  </si>
  <si>
    <t>Mikro silika za beton – 1.del: Definicije, zahteve in merila skladnosti</t>
  </si>
  <si>
    <t>SIST EN 13263-1:2005+A1:2009</t>
  </si>
  <si>
    <t>III./12.24.</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</si>
  <si>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</si>
  <si>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</si>
  <si>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</si>
  <si>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</si>
  <si>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</si>
  <si>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</si>
  <si>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</si>
  <si>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</si>
  <si>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</si>
  <si>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</si>
  <si>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</si>
  <si>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</si>
  <si>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</si>
  <si>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</si>
  <si>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</si>
  <si>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</si>
  <si>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</si>
  <si>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</si>
  <si>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</si>
  <si>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</si>
  <si>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</si>
  <si>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</si>
  <si>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</si>
  <si>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</si>
  <si>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</si>
  <si>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</si>
  <si>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</si>
  <si>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</si>
  <si>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</si>
  <si>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</si>
  <si>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</si>
  <si>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</si>
  <si>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</si>
  <si>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</si>
  <si>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</si>
  <si>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</si>
  <si>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</si>
  <si>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</si>
  <si>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</si>
  <si>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IV.</t>
  </si>
  <si>
    <t>ZIDARSKA DELA:</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</si>
  <si>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</si>
  <si>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IV./1.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</si>
  <si>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</si>
  <si>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IV./2.</t>
  </si>
  <si>
    <t>Dopustna odstopanja za pravokotnost, površinsko ravnost in dimenzije gradbenih elementov veljajo določila DIN 18202.</t>
  </si>
  <si>
    <t>IV./3.</t>
  </si>
  <si>
    <t xml:space="preserve">Vsa dela morajo biti izvedena na način, ki omogoča in zagotavlja predpisano varnost, stabilnost in funkcionalnost ter življensko dobo posameznega elementa. </t>
  </si>
  <si>
    <t>IV./4.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</si>
  <si>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</si>
  <si>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IV./5.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</si>
  <si>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</si>
  <si>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IV./6.</t>
  </si>
  <si>
    <t xml:space="preserve">Vse zidarske odre je potrebno vkalkulirati v ceno za enoto mere. </t>
  </si>
  <si>
    <t>IV./7.</t>
  </si>
  <si>
    <t xml:space="preserve">Zidovi morajo biti zidani ravno, s čistimi bloki, fuge morajo biti enakomernih debelin ter popolnoma horizontalne in vertikalne. Stiki in fuge morajo biti z veznim sredstvom popolnoma zapolnjeni. </t>
  </si>
  <si>
    <t>IV./8.</t>
  </si>
  <si>
    <t xml:space="preserve">Cevi za prezračevanje so predmet popisa strojnih inštalacij. </t>
  </si>
  <si>
    <t>Standardi, ki se nanašajo zidarska dela, oziroma materiale, ki se uporabljajo pri zidarskih delih.</t>
  </si>
  <si>
    <t>IV./10.1.</t>
  </si>
  <si>
    <t>Zidarski cement – 1. del: Sestava, zahteve in merila skladnosti</t>
  </si>
  <si>
    <t>SIST EN 413-1:2011</t>
  </si>
  <si>
    <t>IV./10.2.</t>
  </si>
  <si>
    <t>Gradbeno apno – 1. del: Definicije, zahteve in merila skladnosti</t>
  </si>
  <si>
    <t>SIST EN 459-1:2010</t>
  </si>
  <si>
    <t>IV./10.3.</t>
  </si>
  <si>
    <t>Specifikacija za zidake – 1. del: Opečni zidaki</t>
  </si>
  <si>
    <t>Specifikacija za zidake – 3. del: Betonski zidaki (kompaktni in lahki agregati)</t>
  </si>
  <si>
    <t>SIST EN 771-6:2011</t>
  </si>
  <si>
    <t>IV./10.4.</t>
  </si>
  <si>
    <t>Montažni betonski izdelki-Normalni in lahki betonski bloki-Značilnosti in obnašanje izdelkov</t>
  </si>
  <si>
    <t>SIST EN 15435:2008</t>
  </si>
  <si>
    <t>IV./10.5.</t>
  </si>
  <si>
    <t>Montažni betonski bloki-Betonski bloki iz lesenih drobcev-Lastnosti in obnašanje izdelkov</t>
  </si>
  <si>
    <t>SIST EN 15498:2008</t>
  </si>
  <si>
    <t>IV./10.6.</t>
  </si>
  <si>
    <t>Specifikacija za dodatne komponente zidovine – 1. del: Vezna stremena, sidrni trakovi, obešala in konzole</t>
  </si>
  <si>
    <t>SIST EN 845-1:2013</t>
  </si>
  <si>
    <t>IV./10.7.</t>
  </si>
  <si>
    <t xml:space="preserve"> Specifikacija za dodatne komponente zidovine – 2. del: Preklade</t>
  </si>
  <si>
    <t>SIST EN 845-2:2013</t>
  </si>
  <si>
    <t>IV./10.8.</t>
  </si>
  <si>
    <t>Specifikacija za dodatne komponente zidovine – 3. del: Jeklene mreže za armiranje naležnih reg</t>
  </si>
  <si>
    <t>SIST EN 845-3:2013</t>
  </si>
  <si>
    <t>IV./10.9.</t>
  </si>
  <si>
    <t xml:space="preserve"> Specifikacija malt za zidanje – 1. del: Zunanji in notranji ometi</t>
  </si>
  <si>
    <t>SIST EN 998-1:2010</t>
  </si>
  <si>
    <t>IV./10.10.</t>
  </si>
  <si>
    <t>Specifikacija malt za zidanje – 2. del: Malta za zidanje</t>
  </si>
  <si>
    <t>SIST EN 998-2:2010</t>
  </si>
  <si>
    <t>IV./10.11.</t>
  </si>
  <si>
    <t>Agregati za malte</t>
  </si>
  <si>
    <t>SIST EN 13139:2002</t>
  </si>
  <si>
    <t>SIST EN 13139:2002/AC:2004</t>
  </si>
  <si>
    <t>IV./10.12.</t>
  </si>
  <si>
    <t>Lahki agregati -1.del:Lahki agregati za beton, malto in injekcijsko malto</t>
  </si>
  <si>
    <t>IV./10.13.</t>
  </si>
  <si>
    <t xml:space="preserve">Specifikacija za zunanje in notranje omete na osnovi organskih veziv </t>
  </si>
  <si>
    <t>SIST EN 15824:2009</t>
  </si>
  <si>
    <t>IV./10.14.</t>
  </si>
  <si>
    <t>Vlakna za beton – 1. del: Jeklena vlakna – Definicije, specifikacije in skladnost</t>
  </si>
  <si>
    <t>IV./10.15.</t>
  </si>
  <si>
    <t>Vlakna za beton – 2. del: Polimerna vlakna – Definicije, specifikacije in skladnost</t>
  </si>
  <si>
    <t>IV./10.16.</t>
  </si>
  <si>
    <t>Kemijski dodatki za beton, malto in injekcijsko maso – 3.del: Kemijski dodatki za malto za zidanje – Definicije, zahteve, skladnost, označevanje in etiketiranje</t>
  </si>
  <si>
    <t>SIST EN 934-3:2009+A1:2012</t>
  </si>
  <si>
    <t>IV./10.17.</t>
  </si>
  <si>
    <t>Pigmenti za obarvanje gradbenih materialov na osnovi cementa in/ali apna – Specifikacije in metode preskušanja</t>
  </si>
  <si>
    <t>SIST EN 12878:2005</t>
  </si>
  <si>
    <t>SIST EN 12878:2005/ AC:2006</t>
  </si>
  <si>
    <t>IV./10.18.</t>
  </si>
  <si>
    <t>Mavčna veziva in mavčni notranji ometi – 1. del: Definicije in zahteve</t>
  </si>
  <si>
    <t>SIST EN 13279-1:2008</t>
  </si>
  <si>
    <t>IV./10.19.</t>
  </si>
  <si>
    <t>Veziva, sestavljena veziva in industrijsko pripravljene mešanice za estrihe na osnovi kalcijevega sulfata – 1. del: Definicije in zahteve</t>
  </si>
  <si>
    <t>SIST EN 13454-1:2004</t>
  </si>
  <si>
    <t>IV./10.20.</t>
  </si>
  <si>
    <t>Veziva za magnezitne estrihe – Akustični magnezit in magnezijev klorid – 1. del: Definicije in zahteve</t>
  </si>
  <si>
    <t>SIST EN 14016-1:2004</t>
  </si>
  <si>
    <t>IV./10.21.</t>
  </si>
  <si>
    <t>Veziva za magnezitne estrihe – Kaustični magnezit in magnezijev klorid – 1.del: definicije in zahteve</t>
  </si>
  <si>
    <t>IV./10.22.</t>
  </si>
  <si>
    <t xml:space="preserve">Estrihi – Materiali za estrihe- Lastnosti in zahteve </t>
  </si>
  <si>
    <t>SIST EN 13813:2003</t>
  </si>
  <si>
    <t>IV./10.23.</t>
  </si>
  <si>
    <t xml:space="preserve">Kovinski profili-Definicije, zahteve in preskusne metode – 1.del: Notranji omet </t>
  </si>
  <si>
    <t>SIST EN 13658-1:2005</t>
  </si>
  <si>
    <t>IV./10.24.</t>
  </si>
  <si>
    <t xml:space="preserve">Kovinski profili-Definicije, zahteve in preskusne metode – 2.del: Zunanji omet </t>
  </si>
  <si>
    <t>SIST EN 13658-2:2005</t>
  </si>
  <si>
    <t>IV./10.25.</t>
  </si>
  <si>
    <t>Polimerni materiali-Profili iz nemehčanega polivinilklorida (PVC-U) za uporabo v gradbeništvu – 2.del: Profili PVC-U in PVC-UE za notranje in zunanje obloge zidov in stropov</t>
  </si>
  <si>
    <t>SIST EN 13245-2:2008</t>
  </si>
  <si>
    <t>SIST EN 13245-2:2008/AC:2010</t>
  </si>
  <si>
    <t>IV./10.26.</t>
  </si>
  <si>
    <t>Mavčni bloki -Definicije, zahteve in metode preizkušanja</t>
  </si>
  <si>
    <t>SIST EN 12859:2011</t>
  </si>
  <si>
    <t>IV./10.27.</t>
  </si>
  <si>
    <t>Lepila na osnovi mavca za bloke iz mavca-Definicije, zahteve in metode preizkušanja</t>
  </si>
  <si>
    <t>SIST EN 12860:2002</t>
  </si>
  <si>
    <t>SIST EN 12860:2002/AC:2004</t>
  </si>
  <si>
    <t>IV./10.28.</t>
  </si>
  <si>
    <t>Steklo v gradbeništvu-Stekleni zidaki in stekleni tlakovci-2.del: Ovrednotenje skladnosti, standard za izdelek</t>
  </si>
  <si>
    <t>SIST EN 1051-2:2008</t>
  </si>
  <si>
    <t xml:space="preserve">Izolacije </t>
  </si>
  <si>
    <t>IV./10.29.</t>
  </si>
  <si>
    <t>Toplotnoizolacijski proizvodi za stavbe – Proizvodi iz mineralne volne (MW) – Specifikacija</t>
  </si>
  <si>
    <t>SIST EN 13162:2013</t>
  </si>
  <si>
    <t>IV./10.30.</t>
  </si>
  <si>
    <t>Toplotnoizolacijski proizvodi za opremo stavb in industrijske instalacije – Proizvodi iz mineralne volne (MW) – Specifikacija</t>
  </si>
  <si>
    <t>SIST EN 14303:2010+A1:2013</t>
  </si>
  <si>
    <t>IV./10.31.</t>
  </si>
  <si>
    <t>Toplotnoizolacijski proizvodi za stavbe – Razsuti proizvodi iz mineralne volne (MW)-1.del:Specifikacija za vezane in razsute proizvode pred vgradnjo</t>
  </si>
  <si>
    <t>SIST EN 14064-1:2010</t>
  </si>
  <si>
    <t>IV./10.32.</t>
  </si>
  <si>
    <t>Toplotnoizolacijski proizvodi za opremo stavb in industrijske inštalacije – Proizvodi iz ekspandiranega perlita (EP), oblikovani na mestu vgradnje -1.del: Specifikacija za vezane in razsute proizvode pred vgradnjo</t>
  </si>
  <si>
    <t>SIST EN 15599-1:2011</t>
  </si>
  <si>
    <t>IV./10.33.</t>
  </si>
  <si>
    <t>Toplotnoizolacijski proizvodi za opremo stavb in industrijske inštalacije – Proizvodi iz ekspandiranega vermikulita (EV), oblikovani na mestu vgradnje -1.del: Specifikacija za vezane in razsute proizvode pred vgradnjo</t>
  </si>
  <si>
    <t>SIST EN 15600-1:2011</t>
  </si>
  <si>
    <t>IV./10.34.</t>
  </si>
  <si>
    <t>Toplotnoizolacijski proizvodi za stavbe – Proizvodi iz ekspandiranega polistirena (EPS) – Specifikacija</t>
  </si>
  <si>
    <t>SIST EN 13163:2013</t>
  </si>
  <si>
    <t>IV./10.35.</t>
  </si>
  <si>
    <t>Toplotnoizolacijski proizvodi za stavbe – Proizvodi iz ekstrudiranega polistirena (XPS) – Specifikacija</t>
  </si>
  <si>
    <t>SIST EN 13164:2013</t>
  </si>
  <si>
    <t>IV./10.36.</t>
  </si>
  <si>
    <t>Toplotnoizolacijski proizvodi za stavbe – Proizvodi iz trde poliuretanske pene (PUR) – Specifikacija</t>
  </si>
  <si>
    <t>IV./10.37.</t>
  </si>
  <si>
    <t>SIST EN 13165:2013</t>
  </si>
  <si>
    <t>IV./10.38.</t>
  </si>
  <si>
    <t>Toplotnoizolacijski proizvodi za stavbe – Proizvodi iz brizgane poliuretanske pene (PUR)  in poliizocianuratne pene (PIR), oblikovani na mestu vgradnje -1.del: Specifikacija penastega sistema pred vgradnjo</t>
  </si>
  <si>
    <t>SIST EN 14315-1:2013</t>
  </si>
  <si>
    <t>IV./10.39.</t>
  </si>
  <si>
    <t>Toplotnoizolacijski proizvodi za stavbe – Proizvodi iz trde poliuretanske pene (PUR)  in poliizocianuratne pene (PIR), oblikovani na mestu vgradnje -1.del: Specifikacija penastega sistema pred vgradnjo</t>
  </si>
  <si>
    <t>SIST EN 14318-1:2013</t>
  </si>
  <si>
    <t>IV./10.40.</t>
  </si>
  <si>
    <t>Toplotnoizolacijski proizvodi za stavbe – Proizvodi iz fenolne pene (PF) – Specifikacija</t>
  </si>
  <si>
    <t>SIST EN 13166:2013</t>
  </si>
  <si>
    <t>IV./10.41.</t>
  </si>
  <si>
    <t>Toplotnoizolacijski proizvodi za stavbe – Proizvodi iz penjenega stekla (CG) – Specifikacija</t>
  </si>
  <si>
    <t>SIST EN 13167:2013</t>
  </si>
  <si>
    <t>IV./10.42.</t>
  </si>
  <si>
    <t>Toplotnoizolacijski proizvodi za stavbe – Proizvodi iz lesne volne (WW) – Specifikacija</t>
  </si>
  <si>
    <t>SIST EN 13168:2013</t>
  </si>
  <si>
    <t>IV./10.43.</t>
  </si>
  <si>
    <t>Toplotnoizolacijski proizvodi za stavbe – Proizvodi iz ekspandiranega perlita (EPB) – Specifikacije</t>
  </si>
  <si>
    <t>SIST EN 13169:2013</t>
  </si>
  <si>
    <t>IV./10.44.</t>
  </si>
  <si>
    <t>Toplotnoizolacijski proizvodi za stavbe _ Proizvodi iz ekspandirane plute (ICB) – Specifikacija</t>
  </si>
  <si>
    <t>SIST EN 13170:2013</t>
  </si>
  <si>
    <t>IV./10.45.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</si>
  <si>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</si>
  <si>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</si>
  <si>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</si>
  <si>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</si>
  <si>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</si>
  <si>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</si>
  <si>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IV./10.47.</t>
  </si>
  <si>
    <t>Toplotnoizolacijski in lahki polnilni proizvodi za inženirske objekte (DEA) – Proizvodi iz ekspandiranega glinenega agregatnega proizvoda (LWA)</t>
  </si>
  <si>
    <t>SIST EN 15732:2013</t>
  </si>
  <si>
    <t>IV./10.48.</t>
  </si>
  <si>
    <t xml:space="preserve">Toplotnoizolacijski proizvodi za opremo stavb in industrijske instalacije – Proizvodi iz ekspandiranega perlita (EPB) in vermikulita (EV) -  Specifikacija </t>
  </si>
  <si>
    <t>SIST EN 15501:2013</t>
  </si>
  <si>
    <t>IV./10.49.</t>
  </si>
  <si>
    <t>Toplotnoizolacijski proizvodi za stavbe _ Proizvodi iz ekspandiranega perlita (EP), oblikovani na mestu vgradnje – 1.del: Specifikacija za vezane in razsute proizvode pred vgradnjo</t>
  </si>
  <si>
    <t>SIST EN 14316-1:2005</t>
  </si>
  <si>
    <t>IV./10.50.</t>
  </si>
  <si>
    <t>Toplotnoizolacijski materiali in proizvodi – Proizvodi iz razplastenega vermikulita (EV), oblikovani na mestu vgradnje – 1.del: Specifikacija za vezane in razsute proizvode pred vgradnjo</t>
  </si>
  <si>
    <t>SIST EN 14317-1:2005</t>
  </si>
  <si>
    <t>IV./10.51.</t>
  </si>
  <si>
    <t>Toplotnoizolacijski in lahko polnilni proizvodi za inženirske objekte – Proizvodi iz ekspandiranega polistirena (SPS) – Specifikacija</t>
  </si>
  <si>
    <t>SIST EN 14933:2007</t>
  </si>
  <si>
    <t>IV./10.52.</t>
  </si>
  <si>
    <t>Toplotnoizolacijski in lahko polnilni proizvodi za inženirske objekte – Proizvodi iz ekstrudiranega  polistirena (XPS) – Specifikacija</t>
  </si>
  <si>
    <t>SIST EN 14934:2008</t>
  </si>
  <si>
    <t>IV./10.53.</t>
  </si>
  <si>
    <t>Toplotnoizolacijski proizvodi za stavbe – Proizvodi iz polietilenske pene (PEF) – Specifikacija</t>
  </si>
  <si>
    <t>SIST EN 16069:2013</t>
  </si>
  <si>
    <t>IV./10.54.</t>
  </si>
  <si>
    <t>Hidroizolacijski trakovi – Polimerni in elastomerni tesnilni trakovi za temelje – Definicije in lastnosti</t>
  </si>
  <si>
    <t>SIST EN 13967:2012</t>
  </si>
  <si>
    <t>IV./10.55.</t>
  </si>
  <si>
    <t>Hidroizolacijski trakovi – Bitumenski tesnilni trakovi za temelje – Definicije in lastnosti</t>
  </si>
  <si>
    <t>SIST EN 13969:2005</t>
  </si>
  <si>
    <t>SIST EN 13969:2005/ A1:2007</t>
  </si>
  <si>
    <t>IV./10.56.</t>
  </si>
  <si>
    <t>Hidroizolacijski trakovi – Bitumenski trakovi, ki kontrolirajo gibanje vode in/ali vodne pare – Definicije in lastnosti</t>
  </si>
  <si>
    <t>SIST EN 13970:2005</t>
  </si>
  <si>
    <t>SIST EN 13970:2005/ A1:2007</t>
  </si>
  <si>
    <t>IV./10.57.</t>
  </si>
  <si>
    <t>Hidroizolacijski trakovi – Polimerni in elastomerni trakovi, ki kontrolirajo gibanje vode in/ali vodne pare – Definicije in lastnosti</t>
  </si>
  <si>
    <t>SIST EN 13984:2013</t>
  </si>
  <si>
    <t>IV./10.58.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</si>
  <si>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</si>
  <si>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</si>
  <si>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</si>
  <si>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</si>
  <si>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</si>
  <si>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</si>
  <si>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</si>
  <si>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</si>
  <si>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</si>
  <si>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</si>
  <si>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</si>
  <si>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</si>
  <si>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</si>
  <si>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</si>
  <si>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</si>
  <si>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</si>
  <si>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</si>
  <si>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</si>
  <si>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</si>
  <si>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</si>
  <si>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</si>
  <si>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</si>
  <si>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</si>
  <si>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</si>
  <si>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</si>
  <si>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</si>
  <si>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</si>
  <si>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</si>
  <si>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</si>
  <si>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</si>
  <si>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</si>
  <si>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</si>
  <si>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</si>
  <si>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</si>
  <si>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</si>
  <si>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</si>
  <si>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</si>
  <si>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</si>
  <si>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</si>
  <si>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</si>
  <si>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Obračun pri širini špalete do 20 cm :</t>
  </si>
  <si>
    <t>• odprtine do 3 m2 se ne odbijajo, špalete se ne obračunavajo posebej</t>
  </si>
  <si>
    <t>• pri odprtinah 3-5 m2 se odbijajo odprtine nad 3 m2 in špalete se ne obračunavajo posebej</t>
  </si>
  <si>
    <t>• pri odprtinah nad  5 m2 se odbijajo odprtine nad 3 m2 in špalete se obračunavajo posebej</t>
  </si>
  <si>
    <t>Če so špalete širše od 20 cm, se v vseh primerih širine nad 20 cm obračunava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</si>
  <si>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</si>
  <si>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</si>
  <si>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</si>
  <si>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</si>
  <si>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</si>
  <si>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</si>
  <si>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</si>
  <si>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</si>
  <si>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</si>
  <si>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</si>
  <si>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</si>
  <si>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</si>
  <si>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</si>
  <si>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</si>
  <si>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</si>
  <si>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</si>
  <si>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</si>
  <si>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</si>
  <si>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</si>
  <si>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</si>
  <si>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</si>
  <si>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</si>
  <si>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</si>
  <si>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</si>
  <si>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</si>
  <si>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</si>
  <si>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</si>
  <si>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</si>
  <si>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</si>
  <si>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</si>
  <si>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</si>
  <si>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VV</t>
  </si>
  <si>
    <t>TESARSKA DELA - OPAŽI IN ODRI:</t>
  </si>
  <si>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</si>
  <si>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</si>
  <si>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</si>
  <si>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V./2.</t>
  </si>
  <si>
    <t xml:space="preserve">Amortizacijsko stopnjo opažev in odrov ne glede na dobo za ves čas gradnje na objektu oziroma posamezne faze pri gradnji tudi takrat, kadar je  v posamezni postavki amortizacija določena. </t>
  </si>
  <si>
    <t>V./3.</t>
  </si>
  <si>
    <t xml:space="preserve">Stroške  za morebitne statične presoje stabilnosti, sidranja in preizkuse opažev, delovnih odrov, varovalnih ali pomičnih odrov je vkalkulirati v cene po enoti posameznih postavk.  </t>
  </si>
  <si>
    <t>V./4.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</si>
  <si>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</si>
  <si>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V./5.</t>
  </si>
  <si>
    <t xml:space="preserve">Opaži armiranobetonskih sten in ostalih armiranobetonskih konstrukcij se zapirajo šele po montaži podometne inštalacije ali po montaži opažev za utore.  </t>
  </si>
  <si>
    <t>V./6.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</si>
  <si>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</si>
  <si>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V./7.</t>
  </si>
  <si>
    <t>V vseh postavkah tesarskih del je v ceni za enoto mere opažev obvezno  zajeti potrebno opaževanje, razopaženje, čiščenje in mazanje opažev ter zlaganje na primernih deponijah skupaj z vsemi transporti in pomožnimi deli.</t>
  </si>
  <si>
    <t>V./8.</t>
  </si>
  <si>
    <t>Odri:</t>
  </si>
  <si>
    <t>V./8.1.</t>
  </si>
  <si>
    <t>Za vse odre je izdelati statični izračun izdelan s strani izvajalca, z upoštevanjem standarda SIST EN 12811. Odre je izdelati, pregledovati in voditi dokumentacijo v skladu s predpisi. Upoštevati je SIST HD 1000 za sistemske delovne odre.</t>
  </si>
  <si>
    <t>V./8.2.</t>
  </si>
  <si>
    <t>Vsi odri na zgradbi morajo biti napravljeni, premeščeni in odstranjevani z delavci predpisane kvalifikacije in pod nadzorstvom odgovorne strokovne osebe gradbišča.</t>
  </si>
  <si>
    <t>V./8.3.</t>
  </si>
  <si>
    <t>Ves material za napravo odrov mora biti kvaliteten in ustreznih dimenzij, kar je treba pred vgraditvijo preveriti.</t>
  </si>
  <si>
    <t>V./8.4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</si>
  <si>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</si>
  <si>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</si>
  <si>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V./8.4.</t>
  </si>
  <si>
    <t>Pred izvedbo opažev je preveriti in upoštevati vsa navodila in opombe, ki so navedene pri AB delih.</t>
  </si>
  <si>
    <t>V./8.5.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</si>
  <si>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</si>
  <si>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</si>
  <si>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</si>
  <si>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</si>
  <si>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</si>
  <si>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</si>
  <si>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</si>
  <si>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</si>
  <si>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</si>
  <si>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</si>
  <si>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</si>
  <si>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</si>
  <si>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</si>
  <si>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</si>
  <si>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</si>
  <si>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</si>
  <si>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</si>
  <si>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</si>
  <si>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</si>
  <si>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</si>
  <si>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</si>
  <si>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</si>
  <si>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</si>
  <si>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</si>
  <si>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</si>
  <si>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</si>
  <si>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</si>
  <si>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</si>
  <si>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</si>
  <si>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</si>
  <si>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</si>
  <si>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</si>
  <si>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</si>
  <si>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</si>
  <si>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</si>
  <si>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</si>
  <si>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</si>
  <si>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</si>
  <si>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t>
  </si>
  <si>
    <t>KANALIZACIJA IN DRENAŽA:</t>
  </si>
  <si>
    <r>
      <t>OPOMBA:</t>
    </r>
    <r>
      <rPr>
        <sz val="1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</si>
  <si>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t>VI./1.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</si>
  <si>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</si>
  <si>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VI./2.</t>
  </si>
  <si>
    <t xml:space="preserve">Pri ceni je upoštevati izdelavo posnetka kanalizacije: snemanje profilov, vertikalnih in horizontalnih lomov in izdelavo tehničnega  posnetka kanalizacije. Izvajalec na koncu podatke in posnetek preda izdelovalcu PID in POV projekta. </t>
  </si>
  <si>
    <t>VI./3.</t>
  </si>
  <si>
    <t xml:space="preserve">Kanalizacija pod povoznimi površinami mora biti obvezno polno obbetonirana. </t>
  </si>
  <si>
    <t>VI./4.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</si>
  <si>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</si>
  <si>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</si>
  <si>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</si>
  <si>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VI./6.</t>
  </si>
  <si>
    <t>Eventualna montaža kolen ali posameznih reducirk ter odcepov se obračuna kot ekvivalent - 0,5 m1 položene cevi, če ni v popisu drugače opredeljeno. Posamezni preboji in prehodi skozi posamezne AB konstrukcije so obdelani v zidarskih in tesarskih delih.</t>
  </si>
  <si>
    <t>VI./7.</t>
  </si>
  <si>
    <t xml:space="preserve">Pokrovi, ki so prirejeni za montažo utopljene finalne talne  obloge se montirajo tik pred izdelavo estrihov, zato so obdelani in opisani posebej in ne v sklopu posameznega jaška, katerega se izdela že v prehodnih fazah gradbenih del. </t>
  </si>
  <si>
    <t>VI./8.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</si>
  <si>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</si>
  <si>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</si>
  <si>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</si>
  <si>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</si>
  <si>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</si>
  <si>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</si>
  <si>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</si>
  <si>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</si>
  <si>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</si>
  <si>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</si>
  <si>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</si>
  <si>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</si>
  <si>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</si>
  <si>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</si>
  <si>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</si>
  <si>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VIII.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</si>
  <si>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</si>
  <si>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</si>
  <si>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VIII./1.</t>
  </si>
  <si>
    <t xml:space="preserve">V ceno za enoto mere morajo biti vračunani stroški za snemanje predizmer na objektu,  za izdelavo delavniških načrtov ter eventualno potrebnih detajlov za izvedbo posameznih konstrukcijskih elementov in izdelava predizmer na objektu.  </t>
  </si>
  <si>
    <t>VIII./2.</t>
  </si>
  <si>
    <t xml:space="preserve">Pred izvedbo - montažo stavbnega pohištva je z izvajalcem gradbenih in montažnih del potrebno uskladiti mere posameznih odprtin za okna in vrata. </t>
  </si>
  <si>
    <t>VIII./3.</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</si>
  <si>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</si>
  <si>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VIII./4.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</si>
  <si>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</si>
  <si>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VIII./5.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</si>
  <si>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</si>
  <si>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VIII./6.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</si>
  <si>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</si>
  <si>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VIII./7.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</si>
  <si>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</si>
  <si>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VIII./7.1.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</si>
  <si>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</si>
  <si>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VIII./7.2.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</si>
  <si>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</si>
  <si>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VIII./7.3.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</si>
  <si>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</si>
  <si>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VIII./8.</t>
  </si>
  <si>
    <t xml:space="preserve">Pred izdelavo ali naročilom stavbnega pohištva je obvezno preveriti višino spuščenega stropu zaradi uskladitve detajla vrat in sten, ki segajo do stropu in eventualnih skritih mehanizmov v spuščenih stropovih. </t>
  </si>
  <si>
    <t>VIII./9.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</si>
  <si>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</si>
  <si>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 VIII./10.</t>
  </si>
  <si>
    <t>Tehnične osnove stavbnega pohištva:</t>
  </si>
  <si>
    <t>VIII./10.1.</t>
  </si>
  <si>
    <t xml:space="preserve">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
</t>
  </si>
  <si>
    <t>VIII./10.2.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</si>
  <si>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</si>
  <si>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VIII./10.3.</t>
  </si>
  <si>
    <t xml:space="preserve">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</si>
  <si>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t>VIII./10.4.</t>
  </si>
  <si>
    <t xml:space="preserve">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</si>
  <si>
    <t>VIII./10.5.</t>
  </si>
  <si>
    <t xml:space="preserve">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</si>
  <si>
    <t>VIII./10.6.</t>
  </si>
  <si>
    <t>Zaščita pred strelo: Izpolnjevati je potrebno zahteve za zaščito pred strelo, kar dobavitelj in izvajalec dokažeta z ustreznimi zakonsko predpisanimi izjavami, certifikati in meritvami. (samo v primeru kovinskega stavbnega pohištva)</t>
  </si>
  <si>
    <t>VIII./10.7.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</si>
  <si>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</si>
  <si>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VIII./10.8.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</si>
  <si>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</si>
  <si>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VIII./10.9.</t>
  </si>
  <si>
    <t xml:space="preserve">Za vse stekla izdela izvajalec-  ponudnik pred izvedbo detajlni izračun potrebne debeline stekel, upoštevajoč svoje tipske konstrukcijske rešitve in predvsem EN norme za stekla. </t>
  </si>
  <si>
    <t>VIII./11.</t>
  </si>
  <si>
    <t>ZAHTEVANA ZVOČNA ZAŠČITA: za stavbno pohištvo se zahteva zasteklitev z zvočno izolativnostjo R'w = min. 34 dB;</t>
  </si>
  <si>
    <t>VIII./12.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</si>
  <si>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</si>
  <si>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VIII./13.</t>
  </si>
  <si>
    <t xml:space="preserve">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</si>
  <si>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VIII./14.</t>
  </si>
  <si>
    <t>V primeru nejasnosti se je izvajalec del oz. ponudnik, dolžan posvetovati s projektantom in statikom že v času izdelave ponudbe.</t>
  </si>
  <si>
    <t>Standardi, ki se nanašajo na okovja, stavbno pohištvo, stekla:</t>
  </si>
  <si>
    <t>VIII./15.</t>
  </si>
  <si>
    <t xml:space="preserve">okna in vrata         </t>
  </si>
  <si>
    <t>VIII./15.1.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</si>
  <si>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</si>
  <si>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</si>
  <si>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</si>
  <si>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VIII./15.2.</t>
  </si>
  <si>
    <t>Stavbno okovje – Naprave za zasilne izhode z vzvodno ročico ali pritisnim pedalom za evakuacijske poti  – Zahteve in preskusne metode</t>
  </si>
  <si>
    <t>SIST EN 179:2008</t>
  </si>
  <si>
    <t>požarna vrata okovje</t>
  </si>
  <si>
    <t>VIII./15.3.</t>
  </si>
  <si>
    <t>Ključavnice in stavbno okovje – Zapore z vodoravnim potisnim drogom za izhod ob paniki – Zahteve in preskusne metode</t>
  </si>
  <si>
    <t>SIST EN 1125:2008</t>
  </si>
  <si>
    <t>VIII./15.4</t>
  </si>
  <si>
    <t>Stavbno okovje – Naprave za samodejno zapiranje vrat – Zahteve in preskusne metode</t>
  </si>
  <si>
    <t>SIST EN 1154:2000</t>
  </si>
  <si>
    <t>SIST EN 1154:2000/ A1:2003</t>
  </si>
  <si>
    <t>SIST EN 1154:2000/ A1:2003/AC:2006</t>
  </si>
  <si>
    <t>VIII./15.5.</t>
  </si>
  <si>
    <t>Stavbno okovje – Električne naprave za nadzor zapiranja vrat –Zahteve in preskusne metode</t>
  </si>
  <si>
    <t>SIST EN 1155:2000</t>
  </si>
  <si>
    <t>SIST EN 1155:2000/ A1:2003</t>
  </si>
  <si>
    <t>SIST EN 1155:2000/ A1:2003/AC:2006</t>
  </si>
  <si>
    <t>VIII./15.6.</t>
  </si>
  <si>
    <t>Stavbno okovje – Naprave za usklajeno zapiranje vrat –Zahteve in preskusne metode</t>
  </si>
  <si>
    <t>SIST EN 1158:2000</t>
  </si>
  <si>
    <t>SIST EN 1158:2000/ A1:2003</t>
  </si>
  <si>
    <t>SIST EN 1158:2000/ A1:2003/AC:2006</t>
  </si>
  <si>
    <t>okovje</t>
  </si>
  <si>
    <t>VIII./15.7.</t>
  </si>
  <si>
    <t>Stavbno okovje – Ključavnice in zapahi – Mehanske ključavnice, zapahi in prijemniki – Zahteve in preskusne metode</t>
  </si>
  <si>
    <t>SIST EN 12209:2004</t>
  </si>
  <si>
    <t>SIST EN 12209:2004/ AC:2006</t>
  </si>
  <si>
    <t>VIII./15.8.</t>
  </si>
  <si>
    <t>Stavbno okovje – Enoosni tečaji – Zahteve in klasifikacija</t>
  </si>
  <si>
    <t>SIST EN 1935:2002</t>
  </si>
  <si>
    <t>SIST EN 1935:2002/ AC:2004</t>
  </si>
  <si>
    <t>VIII./15.9.</t>
  </si>
  <si>
    <t>Stavbno okovje - ključavnice in zapahi- elektromehanske ključavnice in zaporne plošče- zahteve in preizkusne metode</t>
  </si>
  <si>
    <t xml:space="preserve">SIST EN 14846:2009 </t>
  </si>
  <si>
    <t>industrijska vrata</t>
  </si>
  <si>
    <t>VIII./15.10.</t>
  </si>
  <si>
    <t>Vrata v industrijske in javne prostore ter garažna vrata – Standard za proizvod – 1. del: Proizvodi brez določenih lastnosti požarne odpornosti in dimotesnosti</t>
  </si>
  <si>
    <t>SIST EN 13241-1:2003+A1:2011</t>
  </si>
  <si>
    <t>stekla</t>
  </si>
  <si>
    <t>VIII./15.11.</t>
  </si>
  <si>
    <t>Steklo v stavbah – Posebni osnovni izdelki – Boro silikatno steklo – 1-2. del: Ovrednotenje skladnosti/standard za izdelke</t>
  </si>
  <si>
    <t>SIST EN 1748-1-2:2005</t>
  </si>
  <si>
    <t>VIII./15.12.</t>
  </si>
  <si>
    <t>Steklo v stavbah – Posebni osnovni izdelki – 2-2.del: Steklena keramika – Ovrednotenje skladnosti/standard za izdelek</t>
  </si>
  <si>
    <t>SIST EN 1748-2-:2005</t>
  </si>
  <si>
    <t>VIII./15.13.</t>
  </si>
  <si>
    <t>Steklo v stavbah – Toplotno utrjeno natrij-kalcijevo silikatno steklo – 2.del: ovrednotenje skladnosti/standard za izdelek</t>
  </si>
  <si>
    <t>SIST EN 1863-2:2005</t>
  </si>
  <si>
    <t>VIII./15.14.</t>
  </si>
  <si>
    <t>Steklo v stavbah – Toplotno kaljeno boro silikatno varnostno steklo – 2.del: Ovrednotenje skladnosti/standard za izdelek</t>
  </si>
  <si>
    <t>SIST EN 13024-2:2005</t>
  </si>
  <si>
    <t>VIII./15.15.</t>
  </si>
  <si>
    <t>Steklo v stavbah – Steklo z nanosi – 4. del: Ovrednotenje skladnosti/standard za izdelek</t>
  </si>
  <si>
    <t xml:space="preserve">SIST EN 1096-4:2005 </t>
  </si>
  <si>
    <t>VIII./15.16.</t>
  </si>
  <si>
    <t>Steklo v stavbah – Toplotno kaljeno natrij-kalcijevo silikatno varnostno steklo – 2. del: Ovrednotenje skladnosti/standard za izdelek</t>
  </si>
  <si>
    <t>SIST EN 12150-2:2005</t>
  </si>
  <si>
    <t>VIII./15.17.</t>
  </si>
  <si>
    <t>Steklo v stavbah Kemično utrjeno natrij-kalcijevo silikatno steklo – 2. del: Ovrednotenje skladnosti/standard za izdelek</t>
  </si>
  <si>
    <t>SIST EN 12337-2:2005</t>
  </si>
  <si>
    <t>VIII./15.18.</t>
  </si>
  <si>
    <t>Steklo v stavbah – Osnovni izdelki iz zemljo alkalijskega silikatnega stekla – 2. del: Ovrednotenje skladnosti/standard za izdelek</t>
  </si>
  <si>
    <t>SIST EN 14178-2:2005</t>
  </si>
  <si>
    <t>VIII./15.19.</t>
  </si>
  <si>
    <t xml:space="preserve">Steklo v stavbah – Osnovni izdelki iz natrij-kalcijevega silikatnega stekla – 9. del: Ovrednotenje skladnosti/standard za izdelek </t>
  </si>
  <si>
    <t>SIST EN 572-9:2005</t>
  </si>
  <si>
    <t>VIII./15.20.</t>
  </si>
  <si>
    <t>Steklo v gradbeništvu – HS-preskus kaljenega natrijevega kalcijevega- silikatnega varnostnega stekla – 2. del: Ovrednotenje skladnosti/standard za izdelek</t>
  </si>
  <si>
    <t>SIST EN 14179-2:2005</t>
  </si>
  <si>
    <t>VIII./15.21.</t>
  </si>
  <si>
    <t>Steklo v gradbeništvu – Kaljeno zemljo alkalijsko silikatno varnostno steklo – 2. del: Ocena skladnosti/standard za izdelek</t>
  </si>
  <si>
    <t>SIST EN 14321-2:2006</t>
  </si>
  <si>
    <t>VIII./15.22.</t>
  </si>
  <si>
    <t>Steklo v gradbeništvu – Lepljeno steklo in lepljeno varnostno steklo – Ovrednotenje skladnosti/standard za izdelek</t>
  </si>
  <si>
    <t>SIST EN 14449:2005</t>
  </si>
  <si>
    <t>SIST EN 14449:2005 /AC:2006</t>
  </si>
  <si>
    <t>VIII./15.23.</t>
  </si>
  <si>
    <t>Steklo v gradbeništvu – Izolacijsko steklo – 5. del: Ovrednotenje skladnosti</t>
  </si>
  <si>
    <t>SIST EN 1279-5:2005+A2:2010</t>
  </si>
  <si>
    <t>VIII./15.24.</t>
  </si>
  <si>
    <t>Vsa stekla morajo biti v skladu z določili tehničnih smernic TRAV, Tehničnega pravilnika za uporabo zasteklitev, ki varujejo pred padcem v globino.</t>
  </si>
  <si>
    <t xml:space="preserve">izdelki iz stekla </t>
  </si>
  <si>
    <t>VIII./15.25.</t>
  </si>
  <si>
    <t>Steklo v gradbeništvu- Ogledala iz stekla s srebrno prevleko za uporabo v notranjosti stavb -2.del: Ovrednotenje skladnosti/standard za izdelek</t>
  </si>
  <si>
    <t>SIST EN 13026-2:2008</t>
  </si>
  <si>
    <t>VIII./15.26.</t>
  </si>
  <si>
    <t>Steklo v gradbeništvu-Stekleni zidaki in stekleni tlakovci-2.del: Ovrednostenje skladnosti, standard za izdelek</t>
  </si>
  <si>
    <t>svetlobniki in kupole</t>
  </si>
  <si>
    <t>VIII./15.27.</t>
  </si>
  <si>
    <t>Strešne kritine – zvezni plastični svetlobniki z razmikom ali brez njega – Klasifikacija, zahteve in preskusne metode</t>
  </si>
  <si>
    <t>SIST EN 14963:2007</t>
  </si>
  <si>
    <t>VIII./15.28.</t>
  </si>
  <si>
    <t>Montažna oprema za prekrivanje streh – Plastične svetlobne kupole – Specifikacija za izdelek in preskusne metode</t>
  </si>
  <si>
    <t>SIST EN 1873:2006</t>
  </si>
  <si>
    <t>VIII./15.29.</t>
  </si>
  <si>
    <t>Lepila za splošne namene montaže v gradbeništvu – zahteve in preskusne metode</t>
  </si>
  <si>
    <t>SIST EN 15274:2009</t>
  </si>
  <si>
    <t>VIII./15.30.</t>
  </si>
  <si>
    <t>Stavbno pohištvo, ki je izpostavljeno atmosferskim padavinam, mora biti ob upoštevanju lokalnih podnebnih razmer grajeno tako, da stavbo v skladu s 3. členom Pravilnika o zaščiti stavb pred vlago, ščiti pred atmosferskimi padavinami.</t>
  </si>
  <si>
    <t>VIII./15.31.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</si>
  <si>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</si>
  <si>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</si>
  <si>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</si>
  <si>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</si>
  <si>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</si>
  <si>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</si>
  <si>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</si>
  <si>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</si>
  <si>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</si>
  <si>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</si>
  <si>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</si>
  <si>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</si>
  <si>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</si>
  <si>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</si>
  <si>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</si>
  <si>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</si>
  <si>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</si>
  <si>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</si>
  <si>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IIX.</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</si>
  <si>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</si>
  <si>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</si>
  <si>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IIX./1.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</si>
  <si>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</si>
  <si>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IIXI./2.</t>
  </si>
  <si>
    <t>2. Polaganje keramike ob vodovodnih  in elektro priključkih izvesti , tako da so stiki pokriti s rozetami .</t>
  </si>
  <si>
    <t>IIX./3.</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</si>
  <si>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</si>
  <si>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IIX./4.</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</si>
  <si>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</si>
  <si>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IIX./5.</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</si>
  <si>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</si>
  <si>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IIX./6.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</si>
  <si>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</si>
  <si>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</si>
  <si>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</si>
  <si>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</si>
  <si>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</si>
  <si>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</si>
  <si>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</si>
  <si>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</si>
  <si>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</si>
  <si>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</si>
  <si>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</si>
  <si>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</si>
  <si>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</si>
  <si>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</si>
  <si>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</si>
  <si>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IX.</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</si>
  <si>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</si>
  <si>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</si>
  <si>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</si>
  <si>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IX./1.</t>
  </si>
  <si>
    <t xml:space="preserve">Stroške  za morebitne statične presoje stabilnosti, sidranja in razpone posameznih plošč je vkalkulirati v cene po enoti posameznih postavk.    </t>
  </si>
  <si>
    <t>IX./2.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</si>
  <si>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</si>
  <si>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IX./3.</t>
  </si>
  <si>
    <t>Pri izdelavi oblog, sten in stropov se uporablja enovit in originalen material samo enega proizvajalca v skladu s predpisano garancijo in navodili poljubnega proizvajalca, kot na primer Knauf.</t>
  </si>
  <si>
    <t>IX./4.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</si>
  <si>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</si>
  <si>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IX./5.</t>
  </si>
  <si>
    <t>Dogovorjeni standard: Kot pogodbeni standard je dogovorjen avstrijski standard ÖNORM B 2206 (stene) in SIST EN 13964 (stropovi), v kolikor pri izrezih in izdelavi odprtin ni drugače določeno.</t>
  </si>
  <si>
    <t>IX./6.</t>
  </si>
  <si>
    <t>Višine sten: Če višine niso navedene, se pri kalkulaciji upoštevajo višine sten do 3,20 m, ob upoštevanju morebitnih konstruktivnih dodatnih ukrepov. Za težavnost nad 3,20 m se obračuna doplačilo.</t>
  </si>
  <si>
    <t>IX./7.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</si>
  <si>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</si>
  <si>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IX./8.</t>
  </si>
  <si>
    <t>Okrajšava CW: Okrajšava CW se uporablja pri stenah s kovinskimi stojkami za stenske C-profile. Navedena vrednost je višina mostička profila v mm.</t>
  </si>
  <si>
    <t>IX./9.</t>
  </si>
  <si>
    <t>Stiki stene s sosednjimi gradbenimi elementi: V enotni ceni je treba vkalkulirati togi stik profilov s tesnilnim trakom s steno, stropom in tlemi v skladu z avstrijskim standardom B 3356-6.</t>
  </si>
  <si>
    <t>IX./10.</t>
  </si>
  <si>
    <t>Izolacijski sloj: Če ni drugače navedeno, je v enotni ceni stenskih in stropnih sistemov vkalkuliran 5 cm debel izolacijski sloj iz vezane mineralne kamene volne poljubnega proizvajalca, npr.: Termo Tervol DP-5.</t>
  </si>
  <si>
    <t>IX./11.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</si>
  <si>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</si>
  <si>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IX./12.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</si>
  <si>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</si>
  <si>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IX./13.</t>
  </si>
  <si>
    <t>Izvedba: Za izvedbo veljajo ustrezni avstrijski standardi ÖNORM in zatem smernice za izvedbo proizvajalca.</t>
  </si>
  <si>
    <t>IX./14.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</si>
  <si>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</si>
  <si>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IX./15.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</si>
  <si>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</si>
  <si>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IX./16.</t>
  </si>
  <si>
    <t>Impregnirane plošče: Dodatne pozicije za impregnirane mavčne plošče so navedene pod dodatnimi storitvami.</t>
  </si>
  <si>
    <t>IX./17.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</si>
  <si>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</si>
  <si>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IX./18.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</si>
  <si>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</si>
  <si>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IX./19.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</si>
  <si>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</si>
  <si>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IX./20.</t>
  </si>
  <si>
    <t xml:space="preserve">Izbrane stenske in stropne obloge v mokrih prostorih ali v prostorih kjer se pojavlja vlaga morajo biti 100 %-no odporne proti vodi (brez nabrekanja ali razpadanja), odporne na plesen in negorljive! </t>
  </si>
  <si>
    <t>IX./21.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</si>
  <si>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</si>
  <si>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</si>
  <si>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IX./22.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</si>
  <si>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</si>
  <si>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IX./23.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</si>
  <si>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</si>
  <si>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Standardi, ki se nanašajo mavčno kartonska  dela, oziroma materiale, ki se uporabljajo pri mavčno kartonskih delih.</t>
  </si>
  <si>
    <t>IX./24.</t>
  </si>
  <si>
    <t>Mavčne plošče – Definicije, zahteve in preskusne metode</t>
  </si>
  <si>
    <t>SIST EN 520:2005+A1:2009</t>
  </si>
  <si>
    <t>IX./24.1.</t>
  </si>
  <si>
    <t>Mavčni proizvodi, ojačeni z vlakni – Definicije, zahteve in preskusne metode</t>
  </si>
  <si>
    <t>SIST EN 13815:2006</t>
  </si>
  <si>
    <t>IX./24.2.</t>
  </si>
  <si>
    <t>Predizdelani paneli mavčnih plošč s kartonskim jedrom – Definicije, zahteve in preskusne metode</t>
  </si>
  <si>
    <t>SIST EN 13915:2007</t>
  </si>
  <si>
    <t>IX./24.3.</t>
  </si>
  <si>
    <t>Mavčne plošče za toplotno/zvočno izolacijo kompozitnih panelov – Definicije, zahteve in preskusne metode</t>
  </si>
  <si>
    <t>SIST EN 13950:2006</t>
  </si>
  <si>
    <t>IX./24.4.</t>
  </si>
  <si>
    <t>Mavčne plošče, ojačane z vlakni – Definicije, zahteve in preskusne metode-1.del:Mavčne plošče, ojačane  z mrežo iz vlaken</t>
  </si>
  <si>
    <t>SIST EN 15283-1:2008+A1:2009</t>
  </si>
  <si>
    <t>IX./24.5.</t>
  </si>
  <si>
    <t>Mavčne plošče, ojačane z vlakni – Definicije, zahteve in preskusne metode-2.del:Mavčne plošče z vlakni</t>
  </si>
  <si>
    <t>SIST EN 15283-2:2008+A1:2009</t>
  </si>
  <si>
    <t>IX./24.6.</t>
  </si>
  <si>
    <t>Tesnilni materiali za mavčne plošče – Definicije, zahteve in preskusne metode</t>
  </si>
  <si>
    <t>SIST EN 13963:2005</t>
  </si>
  <si>
    <t>SIST EN 13963:2005/ AC:2006</t>
  </si>
  <si>
    <t>IX./24.7.</t>
  </si>
  <si>
    <t>Mavčne plošče iz reciklaže – Definicije, zahteve in preskusne metode</t>
  </si>
  <si>
    <t>SIST EN 14190:2005</t>
  </si>
  <si>
    <t>IX./24.8.</t>
  </si>
  <si>
    <t>Elementi s kovinskimi okvirji za mavčne plošče – Definicije, zahteve in preskusne metode</t>
  </si>
  <si>
    <t>SIST EN 14195:2005</t>
  </si>
  <si>
    <t>SIST EN 14195:2005/ AC:2006</t>
  </si>
  <si>
    <t>IX./24.9.</t>
  </si>
  <si>
    <t>Predoblikovane mavčne plošče – Definicije, zahteve in preskusne metode</t>
  </si>
  <si>
    <t>SIST EN 14209:2006</t>
  </si>
  <si>
    <t>IX./24.10.</t>
  </si>
  <si>
    <t>Mavčni elementi za viseče strope – Definicije, zahteve in preskusne metode</t>
  </si>
  <si>
    <t>SIST EN 14246:2006</t>
  </si>
  <si>
    <t>SIST EN 14246:2006/AC:2007</t>
  </si>
  <si>
    <t>IX./24.11.</t>
  </si>
  <si>
    <t>Pomožni in dodatni kovinski profili za mavčne plošče – Definicije, zahteve in preskusne metode</t>
  </si>
  <si>
    <t>SIST EN 14353:2008+A1:2010</t>
  </si>
  <si>
    <t>IX./24.12.</t>
  </si>
  <si>
    <t>Lepila na osnovi mavca za toplotno, zvočno izolacijo kompozitnih panelov in mavčne plošče – Definicije, zahteve in preskusne metode</t>
  </si>
  <si>
    <t xml:space="preserve">SIST EN 14496:2006 </t>
  </si>
  <si>
    <t>IX./24.13.</t>
  </si>
  <si>
    <t>IX./24.14.</t>
  </si>
  <si>
    <t>Združene polnilne in tesnilne mase-1.del:Specifikacija za toplo nanosljive tesnilne mase</t>
  </si>
  <si>
    <t>SIST EN 14188-1:2005</t>
  </si>
  <si>
    <t>IX./24.15.</t>
  </si>
  <si>
    <t>Tesnilne in zalivne mase-2.del:Specifikacija za hladne tesnilne mase</t>
  </si>
  <si>
    <t>SIST EN 14188-2:2005</t>
  </si>
  <si>
    <t>IX./24.16.</t>
  </si>
  <si>
    <t>Polnilne in tesnilne mase za stike – 3.del: Specifikacija za elastomerne tesnilne profile</t>
  </si>
  <si>
    <t>SIST EN 14188:3:2006</t>
  </si>
  <si>
    <t>Splošna določila za suhomontaža dela:</t>
  </si>
  <si>
    <t>Dela je treba izvajati po določilih veljavnih normativov in skladno z obveznimi standardi</t>
  </si>
  <si>
    <t>Pri izvedbi je treba upoštevati tudi navodila proizvajalca materiala, ki se uporablja pri izvedbi.</t>
  </si>
  <si>
    <t>Delo obrtnika obsega:</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</si>
  <si>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</si>
  <si>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</si>
  <si>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</si>
  <si>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</si>
  <si>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</si>
  <si>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</si>
  <si>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</si>
  <si>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</si>
  <si>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</si>
  <si>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</si>
  <si>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</si>
  <si>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</si>
  <si>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</si>
  <si>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</si>
  <si>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Pri vseh delih je  upoštevati sorazmerje  stroškov organizacije in čiščenja po  končanju vseh del.</t>
  </si>
  <si>
    <t>Dela lahko  izvaja le pooblaščeni izvajalec za tovrstna dela.</t>
  </si>
  <si>
    <t>X.</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</si>
  <si>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</si>
  <si>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</si>
  <si>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X./1.</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</si>
  <si>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</si>
  <si>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</si>
  <si>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</si>
  <si>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X./3.</t>
  </si>
  <si>
    <t xml:space="preserve">Na  opleskanih površinah se ne smejo poznati sledovi od slikopleskarskega orodja  in ton mora biti enoten. </t>
  </si>
  <si>
    <t>X./4.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</si>
  <si>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</si>
  <si>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X./5.</t>
  </si>
  <si>
    <t>V ceno je upoštevati vse zaščite pri slikanju ali pleskanju med posameznimi različnimi nanosi barv: bandažni trak, začasno odstranjevanje in ponovno nameščanje, zaščito lesenih ograj, zidnih površin, ipd…</t>
  </si>
  <si>
    <t>X./6.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</si>
  <si>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</si>
  <si>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</si>
  <si>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</si>
  <si>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</si>
  <si>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</si>
  <si>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</si>
  <si>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</si>
  <si>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</si>
  <si>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</si>
  <si>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</si>
  <si>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X./11.</t>
  </si>
  <si>
    <t>Dekorativne stenske obloge-zvitki in plošče</t>
  </si>
  <si>
    <t>SIST EN 15102:2008+A1:2011</t>
  </si>
  <si>
    <t>X./11.1.</t>
  </si>
  <si>
    <t>X./11.2.</t>
  </si>
  <si>
    <t>X./11.3.</t>
  </si>
  <si>
    <t>X./11.4.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</si>
  <si>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</si>
  <si>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</si>
  <si>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</si>
  <si>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</si>
  <si>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</si>
  <si>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</si>
  <si>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</si>
  <si>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</si>
  <si>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</si>
  <si>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</si>
  <si>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</si>
  <si>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</si>
  <si>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</si>
  <si>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</si>
  <si>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</si>
  <si>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</si>
  <si>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</si>
  <si>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</si>
  <si>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</si>
  <si>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</si>
  <si>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</si>
  <si>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</si>
  <si>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</si>
  <si>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</si>
  <si>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Obračun del :</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</si>
  <si>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</si>
  <si>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</si>
  <si>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</si>
  <si>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</si>
  <si>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</si>
  <si>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</si>
  <si>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</si>
  <si>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</si>
  <si>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</si>
  <si>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</si>
  <si>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</si>
  <si>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</si>
  <si>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</si>
  <si>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</si>
  <si>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</si>
  <si>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</si>
  <si>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XI.</t>
  </si>
  <si>
    <t>FASADERSKA DELA:</t>
  </si>
  <si>
    <r>
      <rPr>
        <b/>
        <u/>
        <sz val="11"/>
        <rFont val="Arial"/>
        <family val="2"/>
        <charset val="238"/>
      </rPr>
      <t>OPOMBA:</t>
    </r>
    <r>
      <rPr>
        <sz val="1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</si>
  <si>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</si>
  <si>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</si>
  <si>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</si>
  <si>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</si>
  <si>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</si>
  <si>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</si>
  <si>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</si>
  <si>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</si>
  <si>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</si>
  <si>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</si>
  <si>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</si>
  <si>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</si>
  <si>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XI.7.</t>
  </si>
  <si>
    <t xml:space="preserve"> OBRAČUN FASADE: Obračun po m2 razvite površine; pri čemer se pri kontaktni fasadi z apnenim ometom vse odprtine nad 1 m2 odbijejo v celoti, vse špalete se obračunajo posebej.</t>
  </si>
  <si>
    <t>XI.8.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</si>
  <si>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</si>
  <si>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XI.9.</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</si>
  <si>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</si>
  <si>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Standardi, ki se nanašajo fasaderska dela, oziroma materiale, ki se uporabljajo pri fasaderskih delih.</t>
  </si>
  <si>
    <t>Opomba: Vse standarde za toplotne izolacije gledati standarde vpisane pri zidarskih delih pod izolacije! Vse standarde za stekla gledati pri oknih, vratih!</t>
  </si>
  <si>
    <t>XI.12.</t>
  </si>
  <si>
    <t>XI.13.</t>
  </si>
  <si>
    <t>XI.14.</t>
  </si>
  <si>
    <t>XI.15.</t>
  </si>
  <si>
    <t>Povsem podprta pločevina in trakovi za pokrivanje streh ter zunanje in notranje obloge – Specifikacija za izdelek in zahteve</t>
  </si>
  <si>
    <t>SIST EN 14783:2006</t>
  </si>
  <si>
    <t>XI.16.</t>
  </si>
  <si>
    <t>Samonosilna pločevina za pokrivanje streh ter zunanje in notranje obloge – Specifikacija proizvoda in zahteve</t>
  </si>
  <si>
    <t>SIST EN 14782:2006</t>
  </si>
  <si>
    <t>XI.17.</t>
  </si>
  <si>
    <t>Obešene fasade- Standard za proizvod</t>
  </si>
  <si>
    <t>SIST EN 13830:2003</t>
  </si>
  <si>
    <t>XI.18.</t>
  </si>
  <si>
    <t>Samonosilne izolacijske sendvič plošče z obojestranskim kovinskim oplaščenjem -Tovarniško izdelani proizvodi – Specifikacije</t>
  </si>
  <si>
    <t>SIST EN 14509:2014</t>
  </si>
  <si>
    <t>XI.19.</t>
  </si>
  <si>
    <t>Notranje in zunanje obloge iz masivnega lesa – Značilnosti, ovrednotenje skladnosti in označevanje</t>
  </si>
  <si>
    <t>SIST EN 14915:2013</t>
  </si>
  <si>
    <t>XI.20.</t>
  </si>
  <si>
    <t>Lesene konstrukcije – Furnirni slojnat les (LVL) za konstrukcije – Zahteve</t>
  </si>
  <si>
    <t>SIST EN 14374:2005</t>
  </si>
  <si>
    <t>OPOMBA: standarde za okovje glej poglavje okna, zasteklitve, senčila, vrata</t>
  </si>
  <si>
    <t>XI.21.</t>
  </si>
  <si>
    <t>Dekorativni visokotlačni laminati (HPL) – Plošče na osnovi duromernih smol – 7. del: Kompaktni laminati in kompozitni paneli HPL za notranjo in zunanjo oblogo zidov in stropov</t>
  </si>
  <si>
    <t>SIST EN 438-7:2005</t>
  </si>
  <si>
    <t>XI.22.</t>
  </si>
  <si>
    <t>Kovinski profili-Definicije, zahteve in preskusne metode-2.del:Zunanji omet</t>
  </si>
  <si>
    <t>SIST EN 13568-2:2005</t>
  </si>
  <si>
    <t>XI.23.</t>
  </si>
  <si>
    <t>Tesnilne mase za nekonstrukcijske stike v stavbah in na sprehajalnih površinah – 1.del: Tesnilne mase za fasade</t>
  </si>
  <si>
    <t>SIST EN 15651-1:2013</t>
  </si>
  <si>
    <t>XI.24.</t>
  </si>
  <si>
    <t>Specifikacija za zunanje in notranje omete na osnovi organskih veziv</t>
  </si>
  <si>
    <t>XI.25.</t>
  </si>
  <si>
    <t>Prosojne ploščate večslojne polikarbonatne (PC) plošče za notranje in zunanje strehe, stene in strope – Zahteve in preskusne metode</t>
  </si>
  <si>
    <t>SIST EN 16153:2013</t>
  </si>
  <si>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</si>
  <si>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</si>
  <si>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</si>
  <si>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</si>
  <si>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</si>
  <si>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</si>
  <si>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</si>
  <si>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</si>
  <si>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</si>
  <si>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</si>
  <si>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</si>
  <si>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</si>
  <si>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</si>
  <si>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</si>
  <si>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</si>
  <si>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</si>
  <si>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r>
      <rPr>
        <b/>
        <sz val="11"/>
        <rFont val="Arial"/>
        <family val="2"/>
        <charset val="238"/>
      </rPr>
      <t xml:space="preserve">Malta iz živega apna: </t>
    </r>
    <r>
      <rPr>
        <sz val="1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</si>
  <si>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r>
      <t xml:space="preserve">Ometavanje: 
</t>
    </r>
    <r>
      <rPr>
        <sz val="11"/>
        <rFont val="Arial"/>
        <family val="2"/>
        <charset val="238"/>
      </rPr>
      <t>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</si>
  <si>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</si>
  <si>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</si>
  <si>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</si>
  <si>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rFont val="Arial"/>
        <family val="2"/>
        <charset val="238"/>
      </rPr>
      <t>Malta iz gašenega apna:</t>
    </r>
    <r>
      <rPr>
        <sz val="1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</si>
  <si>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rFont val="Arial"/>
        <family val="2"/>
        <charset val="238"/>
      </rPr>
      <t xml:space="preserve">Ometavanje: </t>
    </r>
    <r>
      <rPr>
        <sz val="1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</si>
  <si>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</si>
  <si>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</si>
  <si>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</si>
  <si>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</si>
  <si>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</si>
  <si>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</si>
  <si>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</si>
  <si>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</si>
  <si>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</si>
  <si>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</si>
  <si>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</si>
  <si>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</si>
  <si>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</si>
  <si>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</si>
  <si>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</si>
  <si>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</si>
  <si>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</si>
  <si>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</si>
  <si>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</si>
  <si>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Opis storitve kooperanta /obrtnika/ :</t>
  </si>
  <si>
    <t>Storitev  kooperanta obsega, če ni s pogodbo določeno drugače določeno:</t>
  </si>
  <si>
    <t>snemanje potrebnih izmer na objektu</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</si>
  <si>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</si>
  <si>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</si>
  <si>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</si>
  <si>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</si>
  <si>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</si>
  <si>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</si>
  <si>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</si>
  <si>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</si>
  <si>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</si>
  <si>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</si>
  <si>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</si>
  <si>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</si>
  <si>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Obračun mizarskih del :</t>
  </si>
  <si>
    <t>okna in vrata standardnih mer se obračunavajo posamezno, okna, vrata in ostali izdelki nestandardnih mer pa od m2 izdelka, merjeno po zunanjem obodu okvirja, pri vratih se kotno železo obračunava posebej</t>
  </si>
  <si>
    <t>senčila nestandardnih mer se obračunavajo od m2 modularnega okna povečanega za  standardno višino omarice, lesene polkne pa od m2 okna merjeno po zunanjem obodu</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</si>
  <si>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</si>
  <si>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</si>
  <si>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</si>
  <si>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</si>
  <si>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</si>
  <si>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</si>
  <si>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</si>
  <si>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</si>
  <si>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</si>
  <si>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</si>
  <si>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</si>
  <si>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</si>
  <si>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</si>
  <si>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</si>
  <si>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</si>
  <si>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</si>
  <si>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</si>
  <si>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</si>
  <si>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</si>
  <si>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</si>
  <si>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</si>
  <si>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</si>
  <si>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</si>
  <si>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</si>
  <si>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</si>
  <si>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</si>
  <si>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</si>
  <si>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</si>
  <si>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</si>
  <si>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</si>
  <si>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</si>
  <si>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Opis zidarske /težaške/ pomoči:</t>
  </si>
  <si>
    <t xml:space="preserve">                       - čiščenje malte in betona iz žlebov vseh vrst izdelkov, ki se steklijo</t>
  </si>
  <si>
    <t>XII.</t>
  </si>
  <si>
    <t>ASFALTERSKA DELA:</t>
  </si>
  <si>
    <t>Pri izvedbi je potrebno upoštevati Navodila in smernice izvajalcem, objavljena na spletni strani DARS d.d.</t>
  </si>
  <si>
    <t>XII./1.</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</si>
  <si>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</si>
  <si>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XII./2.</t>
  </si>
  <si>
    <t>XII./2.1</t>
  </si>
  <si>
    <t xml:space="preserve">Bitumni kot vezivo asfaltnih zmesi </t>
  </si>
  <si>
    <t>SIST EN 12591</t>
  </si>
  <si>
    <t>XII./2.2</t>
  </si>
  <si>
    <t>Zmesi drobljenih in naravnih kamnitih zrn</t>
  </si>
  <si>
    <t>SIST EN 13043, SIST EN 12390-3, SIST EN 1367-2, SIST EN 933-4 in SIST EN 1097-6</t>
  </si>
  <si>
    <t>XII./2.3</t>
  </si>
  <si>
    <t>Bitumenske emulzije za pobrizge</t>
  </si>
  <si>
    <t xml:space="preserve">SIST EN 13808:2013 </t>
  </si>
  <si>
    <t>XII./3.</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</si>
  <si>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</si>
  <si>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</si>
  <si>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</si>
  <si>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</si>
  <si>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</si>
  <si>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</si>
  <si>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</si>
  <si>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</si>
  <si>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</si>
  <si>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</si>
  <si>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</si>
  <si>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XIII.</t>
  </si>
  <si>
    <t>RAZNA OBRTNIŠKA DELA:</t>
  </si>
  <si>
    <t>XIII.1.</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</si>
  <si>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</si>
  <si>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XIV.</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</si>
  <si>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</si>
  <si>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</si>
  <si>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</si>
  <si>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</si>
  <si>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</si>
  <si>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</si>
  <si>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</si>
  <si>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XV.2</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</si>
  <si>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</si>
  <si>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ki so že opisani v posameznih poglavjih gradbenih in obrtniških del v tem zavihku. Izvajalec je dolžan v ceni za enoto mere upoštevati vse smiselne pripombe, opombe in zahteve iz teh uvodnih strani! </t>
    </r>
  </si>
  <si>
    <t>XVI.</t>
  </si>
  <si>
    <t>GRADBENA IN OBRTNIŠKA DELA ZUNANJE UREDITVE:</t>
  </si>
  <si>
    <t>XVI.1.</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</si>
  <si>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</si>
  <si>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XVI.2.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</si>
  <si>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</si>
  <si>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XVI.3.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</si>
  <si>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Evd 40 MPa oziroma Ev2 80 MPa (težnostno in vibracijsko valjanje). Nosilnost je treba potrditi z dinamično ploščo.
V enotni ceni morajo biti zajeta vsa potrebna dela, transporti, prenosi,...</t>
  </si>
  <si>
    <t>XVII.</t>
  </si>
  <si>
    <t>MATERIALI IN POSTOPKI:</t>
  </si>
  <si>
    <t>Vsa dela je potrebno izvajati po potrjenih navodilih dobaviteljev opreme in materialov, skladno z ustreznimi predpisi, z izpolnitvijo vseh zahtev iz posebnih tehničnih pogojev.
Izvajalec mora poskrbeti, da bodo vsa dela in storitve izvajali delavci s predpisano in ustrezno izobrazbo ter s primernimi delovnimi izkušnjami.
Če pride v teku izvajanja del do odstopanj od dokumentacije in/ali navodil, mora izvajalec o tem pisno takoj obvestiti naročnika. Del tega pisnega obvestila mora biti tudi predlog nove rešitve. Dela se lahko nadaljujejo šele po odobritvi naročnika.
Izvajalec mora poskrbeti za primerno delovno okolje, katero mora izpolnjevati pogoje za varno delo ter biti usklajeno z varnostnim načrtom. Izvajalec mora zagotoviti prehodnost internih poti, pretočnost manipulativnih površin, čistost vgrajenih cevi, črpanje vode v jaških, zaprtost jaškov po izvedbi del, razsvetljavo v jaških, prezračevanje jaškov in njihovo prehodnost. Gradbiščne ograje morajo biti odporne na sunke vetra (burjo).
Nujni pogoji za nemoteno in varno izvajanje del morajo biti zajeti v cenah. 
Vse predhodno navedeno mora biti zajeto v ponudbenih cenah.</t>
  </si>
  <si>
    <t>A</t>
  </si>
  <si>
    <t>ZAKOLIČBA, UREDITEV GRADBIŠČA IN GEODETSKI POSNETEK</t>
  </si>
  <si>
    <t>OPOMBA:
Ponudnik mora v cenah za enoto mere tega poglavja upoštevati vse smiselne in pripadajoče pripombe, zahteve in pogoje, ki so navedeni v tehničnem opisu.
Ureditev gradbišča mora biti v skladu z Varnostnim načrtom.</t>
  </si>
  <si>
    <t>ZAKOLIČBA:</t>
  </si>
  <si>
    <t>GEODETSKA ZAKOLIČBA OBJEKTA: Zakoličba v skladu z merami DGD/PZI projekta in načrta zakoličbe.</t>
  </si>
  <si>
    <t>komplet</t>
  </si>
  <si>
    <t>UREDITEV GRADBIŠČA:</t>
  </si>
  <si>
    <t>UREDITEV GRADBIŠČA: Ureditev gradbišča mora biti skladna z Varnostnim načrtom.</t>
  </si>
  <si>
    <t>ZAVAROVANJE GRADBIŠČA PROTI OKOLICI</t>
  </si>
  <si>
    <t>GRADBIŠČNA PVC OGRAJA: Postavitev PVC gradbiščne ograje z vzdrževanjem in popravili - PVC ograja višine 1,8 m pritrjena na ustrezno trdnih stojalih v medsebojni oddaljenosti do 2 m, stojala morajo biti lesena (ne jeklena!), obojestranska s podstavki. Postavitev ograje proti delu stikališča, ki bo v času izvajanja del pod napetostjo.</t>
  </si>
  <si>
    <t>m1</t>
  </si>
  <si>
    <t>GRADBIŠČNA PVC OGRAJA: Odstranitev PVC gradbiščne ograje - PVC ograja višine 1,8 m pritrjena na stojalih v medsebojni oddaljenosti do 2 m.</t>
  </si>
  <si>
    <t>SIGNALNA VRVICA Z ZASTAVICAMI: Postavitev in vzdrževanje signalne vrvice z zastavicami. Signalna vrvica z zastavicami mora biti nameščena na višini od 1,0 do 1,3 m od tal ter pritrjena na stebričke ali druge podpore.</t>
  </si>
  <si>
    <t>SIGNALNA VRVICA Z ZASTAVICAMI: Odstranitev signalne vrvice z zastavicami. Signalna vrvica z zastavicami pritrjena na stebričke ali druge podpore.</t>
  </si>
  <si>
    <t>DRUGO</t>
  </si>
  <si>
    <t>Izvajalec je dolžan zagotoviti geomehanski nadzor in izvesti vsa zemeljska dela ob prisotnosti geomehanika.</t>
  </si>
  <si>
    <t xml:space="preserve"> </t>
  </si>
  <si>
    <t>B</t>
  </si>
  <si>
    <t>RUŠITVE</t>
  </si>
  <si>
    <t>Splošno:
- Ponudnik mora v cenah za enoto mere tega poglavja upoštevati vse smiselne in pripadajoče pripombe, zahteve in pogoje, ki so navedeni v tehničnem opisu.
- Pred rušenjem je potrebno zaščititi vse obstoječe dele območja RTP in ostalih območij ob gradbišču tako, da bodo deli oz. objekti v celoti lahko nemoteno delovali. Pri rušenju ohraniti obstoječe izpuste za ozemljitve. Vse morebitne poškodbe sanirati.
- Rušitve se bodo izvajale sukcesivno, glede na dane možnosti in v dogovoru z investitorjem.
- Pri izkopih in rušitvah je potrebno izkopani material, beton, asfalt, jeklo, humus odlagati ločeno.
- V cene vključiti nakladanje na ustrezno transportno sredstvo in odvoz na deponijo oddaljeno do 20 km.
- Izvajalec mora upoštevati določila varnostnega načrta.
- Izvajalec je dolžan izdelati elaborat rušitve.
- V ceni morajo biti zajeti stroški deponije in ostale takse. Za ves material, ki bo odpeljan na deponijo bo potebno dostaviti evidenčne liste.
- Morebitne začasne deponije zemeljskega materijala in potrebne transporte v zvezi s tem potrebno upoštevati v enotnih cenah.
- Pri izvajanju del upoštevati navodila nadzora glede trasljajev in vplivov na okolico. 
- Na zahtevo nadzora se določeni materiali in konstrukcije, ki ostanejo po rušenju, deponirajo na lokaciji, ki bo določena s strani nadzora in se jih ne odvaža na deponijo.</t>
  </si>
  <si>
    <t xml:space="preserve">Kompletno rušenje točkovnih ali pasovnih temeljev obstoječih VN naprav, vključno z nakladanjem vseh ruševin na transportno sredstvo in odvozom na stalno deponijo, oddaljeno do 20 km. Rušitve se izvajajo strojno in ročno. Za rušitev se uporablja bager in ročna pnevmatska kladiva. </t>
  </si>
  <si>
    <t>Kompletno rušenje jeklenih podkonstrukcij obstoječih VN naprav na točkovnih ali pasovnih temeljih, vključno z nakladanjem vseh ruševin na transportno sredstvo in odvozom na stalno deponijo, oddaljeno do 20 km. Za rušitev se uporablja vijačne ključe in električne kotne brusilke.</t>
  </si>
  <si>
    <t>Kompletno rušenje manjših temeljev elektro tehnološke opreme (temelji omaric), vključno z nakladanjem vseh ruševin na transportno sredstvo in odvozom na stalno deponijo, oddaljeno do 20 km.  Rušitve se izvajajo strojno in ročno.</t>
  </si>
  <si>
    <t>Kompletno rušenje temeljev drogov razsvetljave, vključno z nakladanjem vseh ruševin na transportno sredstvo in odvozom na stalno deponijo, oddaljeno do 20 km.  Rušitve se izvajajo strojno in ročno.</t>
  </si>
  <si>
    <t>Kompletno rušenje jeklenih drogov razsvetljave, vključno z nakladanjem vseh ruševin na transportno sredstvo in odvozom na stalno deponijo, oddaljeno do 20 km. Za rušitev se uporablja vijačne ključe in električne kotne brusilke.</t>
  </si>
  <si>
    <t>Kompletno rušenje kabelske kanalizacije javne razsvetljave, vključno z nakladanjem vseh ruševin na transportno sredstvo in odvozom na stalno deponijo, oddaljeno do 20 km.</t>
  </si>
  <si>
    <t>Rušenje vrhnjega dela obstoječih temeljev portalov do globine 20 cm pod nivojem terena, vključno z nakladanjem vseh ruševin na transportno sredstvo in odvozom na stalno deponijo, oddaljeno do 20 km.  Rušitve se izvajajo strojno in ročno.</t>
  </si>
  <si>
    <t>Delno rušenje obstoječe AB kabelske kinete in odstranitev AB pokrovov, vključno z nakladanjem vseh ruševin na transportno sredstvo in odvozom na stalno deponijo, oddaljeno do 20 km.  Rušitve se izvajajo strojno in ročno.</t>
  </si>
  <si>
    <t>C</t>
  </si>
  <si>
    <t>TEMELJI PODSTAVKOV VN NAPRAV</t>
  </si>
  <si>
    <t>Količine so za 36x točkovnih temeljev in 3x temelji odklopnika z AB platojem!</t>
  </si>
  <si>
    <t>Obnovitev zakoličenih točk v skladu z geodetsko zakoličbo ter v skladu z zapisnikom o zakoličbi in zakoličbenim načrtom - projektom; raven teren. Zakoličenje osi objekta ter vris v kataster in izdelava geodetskega posnetka.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</si>
  <si>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</si>
  <si>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Strojni in delno ročni izkop za temelje, globine do 2,0 m, v terenu II. in III. kategorije, z nakladanjem izkopanega materiala na prevozno sredstvo in odvoz na začasno deponijo na razdalji do 20 km – naklon brežine jarka do 60°.</t>
  </si>
  <si>
    <t>Strojni in delno ročni izkop za temelje, globine do 2,0 m, v terenu IV. in V. kategorije, z nakladanjem izkopanega materiala na prevozno sredstvo in odvoz na začasno deponijo na razdalji do 20 km – naklon brežine jarka do 60°.</t>
  </si>
  <si>
    <t>Strojno utrjevanje dna za temelje v terenu II. in III. kategorije z vibracijsko ploščo ali vibrovaljarjem do predpisane zbitosti; stopnjo utrjenosti preveriti v statičnem izračunu ali v geomehanskem poročilu.</t>
  </si>
  <si>
    <t>Strojno utrjevanje dna za temelje v terenu IV. in V. kategorije z vibracijsko ploščo ali vibrovaljarjem do predpisane zbitosti; stopnjo utrjenosti preveriti v statičnem izračunu ali v geomehanskem poročilu.</t>
  </si>
  <si>
    <t>Planiranje dna izkopa ali nasipa v terenu II. in III.  kategorije s točnostjo ± 3,00 cm s minimalnim izmetom ali dosipom ter premetom odvečnega materiala.</t>
  </si>
  <si>
    <t>Planiranje dna izkopa ali nasipa v terenu IV. In V.  kategorije s točnostjo ± 3,00 cm s minimalnim izmetom ali dosipom ter premetom odvečnega materiala.</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</si>
  <si>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t>
  </si>
  <si>
    <t>Dobava in strojno zasipanje izkopa z materialom (karbonatni drobljenec, granulacija 32/64 mm), z uvaljanjem in komprimiranjem do predpisane trdnosti Mv = 80 MPa. Tampon 30 cm.</t>
  </si>
  <si>
    <t>Meritve zbitosti tal pred postavitvijo temeljev: točkovni temelji, temelji za odklopnik.</t>
  </si>
  <si>
    <t>Strojno zasipavanje za temelji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</si>
  <si>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xml:space="preserve">Nakladanje, prevoz in razkladanje odvečnega izkopanega materiala. Obračun po količinah v raščenem stanju: prevoz na stalno deponijo do 20 km. Upoštevati vsa potrebna dela in stroške v zvezi z deponiranjem. </t>
  </si>
  <si>
    <t xml:space="preserve">Dobava sejanega peska - lomljenca, granulacije 8-16 mm, v povprečni debelini 5 cm, z utrditvijo in z vsemi pripadajočimi deli in transporti. Obračun po dejanskih količinah. </t>
  </si>
  <si>
    <t>Dobava in vgradnja prodca frakcije 32/64 mm v debelini 30 cm. Ob temelju.</t>
  </si>
  <si>
    <t>Skupaj ZEMELJSKA DELA:</t>
  </si>
  <si>
    <t>BETONSKA DELA:</t>
  </si>
  <si>
    <t>Dobava, izdelava in montaža armature iz betonskega jekla. Vse razen podbetoniranja.</t>
  </si>
  <si>
    <t>~ dobava armature S 500-B, palice premera do fi 12 mm, teža zajema tudi 30% dodatka za varjenje armature</t>
  </si>
  <si>
    <t>~ dobava armature S 500-B, mreže (tem. plošča in AB plato), teža zajema tudi 30% dodatka za varjenje armature</t>
  </si>
  <si>
    <t>Vgradnja uvodnic in izpustov za ozemljitve armature AB konstrukcij (min. 2 izpusta na temelj).  Dobava in montaža (varjenje), inox valjanec 30 x 3,5 mm.</t>
  </si>
  <si>
    <t>Vgradnja sider za jeklene konstrukcije VN naprav pred betoniranjem. Sidra so zajeta v zavihku jeklenih konstrukcij (sidra dobavi izvajalec jeklenih konstrukcij).</t>
  </si>
  <si>
    <t>~ sidra točkovni temelji VN naprav</t>
  </si>
  <si>
    <t>~ sidra točkovni temelji odklopnika</t>
  </si>
  <si>
    <t>Dobava in ročno vgrajevanje betona v nearmirane konstrukcije preseka do 0.10 m3/m2/m;
~ podložni beton (C12/15, stopnja izpostavljenosti X0) pod temelji in AB ploščami deb. 50 cm. Podložni beton.</t>
  </si>
  <si>
    <t>Dobava in strojno vgrajevanje betona s tlačenjem s pervibratorjem na električni pogon v armirane konstrukcije preseka nad 0.30 m3/m2-m; z vsemi pomožnimi deli in prenosi do mesta vgraditve (točkovni temelj).
~ beton (C30/37) z dodatkom za vodotesnost in odpornost proti mrazu, stopnja izpostavljenosti XC4+XA1+XF3:</t>
  </si>
  <si>
    <t>~ temelji VN naprav</t>
  </si>
  <si>
    <t>~ temelji odklopnika z dostopnim platojem</t>
  </si>
  <si>
    <t>Izdelava, montaža, demontaža in čiščenje opaža temeljev. Izdelava s prenosom materiala do mesta vgradnje, opaženjem, čiščenjem lesa in vsemi pomožnimi deli. V ceni vključen dvostranski opaž, trikotne robne letvice za izvedbo posnetih robov ter opaž odprtin v temeljih za prehode kabelskih povezav.</t>
  </si>
  <si>
    <t>~ nevidna betonska površina (spodnji del temelja)</t>
  </si>
  <si>
    <t>~ vidna betonska površina (glava temelja).
Razred vidnih betonov VB3, uporaba novih, nepoškodovanih opažev, uporaba opažnega olja oz. voska najvišje kvalitete.</t>
  </si>
  <si>
    <t>~ trikotne robne letvice za izvedbo posnetih robov 2 cm</t>
  </si>
  <si>
    <t>Izdelava,dilatacijskih reg v platoju odklopnika. Dilatacijska rega je minimalno 5 mm širine, globine 5-7 cm. Rega se zapolni z okroglo vrvico iz zaprtocelične PE pene in trajnoelastičnim kitom. Z vsemi potrebnimi deli.</t>
  </si>
  <si>
    <t>Obdelava zgornje površine platoja odklopnika z metličenjem.</t>
  </si>
  <si>
    <t>Dobava in montaža poliesterskih pokrovov kanalete pri temelju odklopnika. Pokrovi 1,8 m x 0,3 m, debelina pokrovov 3,5 cm, vključno z robnimi L 35/3 profili.</t>
  </si>
  <si>
    <t>Skupaj BETONSKA DELA:</t>
  </si>
  <si>
    <t>D</t>
  </si>
  <si>
    <t>SANACIJA TEMELJEV DV PORTALOV</t>
  </si>
  <si>
    <t>Strojni in delno ročni izkop za temelje, globine do 0,5 m, v terenu II. in III. kategorije, z nakladanjem izkopanega materiala na prevozno sredstvo in odvoz na začasno deponijo na razdalji do 20 km – naklon brežine jarka do 60°.</t>
  </si>
  <si>
    <t>Dobava, izdelava in montaža armature iz betonskega jekla, vključno z uvrtanjem sider v obstoječi del temeljev. Vse razen podbetoniranja.</t>
  </si>
  <si>
    <t>~ sanacija temeljev DV portalov</t>
  </si>
  <si>
    <t>E</t>
  </si>
  <si>
    <t>RAZŠIRITEV JAŠKA KJ6 OB OBJEKTU</t>
  </si>
  <si>
    <t>Dobava in strojno zasipanje izkopa z materialom (karbonatni drobljenec, granulacija 32/64 mm), z uvaljanjem in komprimiranjem do predpisane trdnosti Mv = 80 MPa. Tampon 40 cm.</t>
  </si>
  <si>
    <t>Meritve zbitosti tal pred postavitvijo temeljev: plošča jaška.</t>
  </si>
  <si>
    <t>Vgradnja uvodnic in izpustov za ozemljitve armature AB konstrukcij (min. 2 izpusta).  Dobava in montaža (varjenje), inox valjanec 30 x 3,5 mm.</t>
  </si>
  <si>
    <t>Dobava in ročno vgrajevanje betona v nearmirane konstrukcije preseka do 0.30 m3/m2/m;
~ podložni beton (C12/15, stopnja izpostavljenosti X0) pod temelji in AB ploščami deb. 30 cm. Podložni beton.</t>
  </si>
  <si>
    <t>Dobava in strojno vgrajevanje betona s tlačenjem s pervibratorjem na električni pogon v armirane konstrukcije preseka nad 0.20 m3/m2-m; z vsemi pomožnimi deli in prenosi do mesta vgraditve (jašek).
~ beton (C30/37) z dodatkom za vodotesnost in odpornost proti mrazu, stopnja izpostavljenosti XC4+XA1+XF3:</t>
  </si>
  <si>
    <t>~ plošča</t>
  </si>
  <si>
    <t>~ stene</t>
  </si>
  <si>
    <t>Izdelava, montaža, demontaža in čiščenje opaža temeljev. Izdelava s prenosom materiala do mesta vgradnje, opaženjem, čiščenjem lesa in vsemi pomožnimi deli. V ceni vključen dvostranski opaž, trikotne robne letvice za izvedbo posnetih robov ter opaž odprtin v stenah za prehode kabelskih povezav.</t>
  </si>
  <si>
    <t>~ nevidna betonska površina (stene in plošče jaškov)</t>
  </si>
  <si>
    <t>Dobava in montaža poliesterskih pokrovov jaška. Skupna dimenzija pokrovov 87 x 225 cm, razdeljeni na manjše kose, debelina pokrovov 3,5 cm, vključno s tipskimi robnimi L 35/3 profili.</t>
  </si>
  <si>
    <t>F</t>
  </si>
  <si>
    <t>PRILAGODITVENA DELA V STAVBI</t>
  </si>
  <si>
    <t>PROSTOR DEA</t>
  </si>
  <si>
    <t>Odstranitev obstoječega DEA.</t>
  </si>
  <si>
    <t>Odstranitev obstoječe lovilne sklede in antivibracijskih plošč.</t>
  </si>
  <si>
    <t>Vgradnja novih antivibracijskih plošč (tlorisno površino prilagoditi novemu DEA - ocenjeno 2 x 1,5 m)</t>
  </si>
  <si>
    <t>Izdelava dobava in vgradnja lovilne sklede pod novim DEA. Lovilna skleda izdelana iz inox pločevine debeline 4 mm, ocenjena dimenzija sklede 2,5 x 1,5 m, višina stranic 0,25 m (izdelava in obračun po potrebi).</t>
  </si>
  <si>
    <t>Gradbena pomoč za izvedbo manjših prilagoditev (prilagoditev izpuha, kabelskih povezav,…). Izvedba in obračun po potrebi.</t>
  </si>
  <si>
    <t>Vgradnja novega DEA.</t>
  </si>
  <si>
    <t>Slikanje notranjih ometanih površin z paropropustno barvo ter pripravo podlage (izravnava s kitanjem in brušenjem, izdelava prednamaza z emulzijo ter trikrat slikanje). Stene.</t>
  </si>
  <si>
    <t>Slikanje notranjih ometanih površin z paropropustno barvo ter pripravo podlage (izravnava s kitanjem in brušenjem, izdelava prednamaza z emulzijo ter trikrat slikanje). Strop.</t>
  </si>
  <si>
    <t>Skupaj PROSTOR DEA:</t>
  </si>
  <si>
    <t>SANACIJA PREHODA KABLOV</t>
  </si>
  <si>
    <t>Pazljiva odstranitev vgrajene PUR pene in čiščenje obstoječih cevi na prehodu kablov skozi steno objekta. Ocenjeno 20 cevi fi 110 mm.</t>
  </si>
  <si>
    <t>Izdelava tesnjenja obstoječih prehodov kablov skozi steno objekta z vgradnjo tesnilnih blazin s samodejno napihljivim sistemom (kot npr. Hauff technik OKT160)</t>
  </si>
  <si>
    <t>Sancija stene (območja ob prehodu kablov skozi steno). Uporaba hidroizolacijske malte (kot npr Murexin D 28). Vključno s končno obdelavo stene z glajenjem, brušenjem in barvanjem. Izvedba in obračun po potrebi.</t>
  </si>
  <si>
    <t>Skupaj SANACIJA PREHODA KABLOV:</t>
  </si>
  <si>
    <t>IZVEDBA PREBOJEV ZA NOVE KABELSKE POVEZAVE</t>
  </si>
  <si>
    <t>Izvedba prebojev v obstoječi steni objekta, debeline 30 cm, za uvod kabelskih povezav. Izvedba zajema izdelavo izvrtin s kronskim vrtanjem 6 x fi 110mm in 2 x fi75 mm.</t>
  </si>
  <si>
    <t>Izdelava tesnjenja novih prehodov kablov skozi steno objekta z vgradnjo tesnilnih blazin s samodejno napihljivim sistemom (kot npr. Hauff technik OKT160)</t>
  </si>
  <si>
    <t>Skupaj IZVEDBA PREBOJEV ZA NOVE KABELSKE POVEZAVE:</t>
  </si>
  <si>
    <t>G</t>
  </si>
  <si>
    <t>ASFALTNA DELA IN ZUNANJA UREDITEV</t>
  </si>
  <si>
    <t>Rezanje asfalta na platoju na Z strani zgradbe v debelini do 10 cm (vgradnja cevi novih kabelskih povezav).</t>
  </si>
  <si>
    <t xml:space="preserve">Kompletno rušenje asfaltne površine debeline do 10 cm z dostopnih poti v stikališču in s platoja na Z strani zgradbe, vključno z nakladanjem vseh ruševin na transportno sredstvo in odvozom na stalno deponijo, oddaljeno do 20 km. Za rušitev se uporablja bager in ročna pnevmatska kladiva. </t>
  </si>
  <si>
    <t xml:space="preserve">Lokalna rušenja betonskih robnikov na platoju na Z strani zgradbe, vključno z nakladanjem vseh ruševin na transportno sredstvo in odvozom na stalno deponijo, oddaljeno do 20 km. Za rušitev se uporablja bager in ročna pnevmatska kladiva. </t>
  </si>
  <si>
    <t xml:space="preserve">Dobava, raznos in polaganje betonskih robnikov v betonski temelj iz betona C20/25, XC1, Dmax=16, S3, z zalivanjem stikov s cementno malto, skupaj z vsemi pomožnimi deli in prenosi. Polaganje v premi in krivini. </t>
  </si>
  <si>
    <t>► cestni robnik, poševni, dimenzij 15/25/100 cm</t>
  </si>
  <si>
    <t>► cestni robnik, poševni, dimenzij 15/25/100 cm, krivina</t>
  </si>
  <si>
    <t>► cestni robnik, poševni, dimenzij 15/25/100 cm, utopljeni robnik</t>
  </si>
  <si>
    <t>Strojni in delno ročni izkop za cestno konstrukcijo, globine do 1,0 m, v terenu II. in III. kategorije, z nakladanjem izkopanega materiala na prevozno sredstvo in odvoz na začasno deponijo na razdalji do 20 km – naklon brežine jarka do 60° (asfaltne in tlakovane poti v stikališču).</t>
  </si>
  <si>
    <t>Strojni in delno ročni izkop za cestno konstrukcijo, globine do 1,0 m, v terenu IV. in V. kategorije, z nakladanjem izkopanega materiala na prevozno sredstvo in odvoz na stalno deponijo na razdalji do 20 km – naklon brežine jarka do 60° (asfaltne površine v stikališču).</t>
  </si>
  <si>
    <t>Strojno utrjevanje dna izkopa v terenu II. in III. kategorije z vibracijsko ploščo ali vibrovaljarjem do predpisane zbitosti; stopnjo utrjenosti preveriti v statičnem izračunu ali v geomehanskem poročilu (utrjevanje dna izkopa asfaltnih površin v stikališču)</t>
  </si>
  <si>
    <t>Planiranje dna izkopa ali nasipa v terenu II. in III.  kategorije s točnostjo ± 3,00 cm s minimalnim izmetom ali dosipom ter premetom odvečnega materiala (planiranje dna izkopa asfaltnih površin v stikališču).</t>
  </si>
  <si>
    <t>Dobava in vgrajevanje utrjenega tampona, frakcije 0/32 mm, zahtevana nosilnost je Ev2=100 MPa/m2 pod novo asfaltno površino dostopnih poti v stikališču in na platoja na Z strani zgradbe. Obračun po dejanskih količinah. Tampon do 40 cm.</t>
  </si>
  <si>
    <t>Dobava in vgrajevanje utrjenega tampona, frakcije 0/64 mm, zahtevana nosilnost je Ev2=100 MPa/m2 pod novo asfaltno površino dostopnih poti v stikališču in na platoja na Z strani zgradbe. Obračun po dejanskih količinah. Tampon do 40 cm.</t>
  </si>
  <si>
    <t>Pobrizg gramoznega planuma z bitumnom za asfaltni sloj, zaradi boljše povezave.</t>
  </si>
  <si>
    <t>Dobava in strojno vgrajevanje nosilnega sloja AC 22 base B 70/100 A3, na pripravljeno tamponsko podlago - debeline 7 cm.</t>
  </si>
  <si>
    <t>Dobava in vgrajevanje obrabnega sloja AC 8 surf B 70/100 A3 na nosilni sloj asfalta - debeline 3 cm.</t>
  </si>
  <si>
    <t>Razna manjša in nepredvidena režijska dela, se obračunavajo na podlagi naročila in potrditve s strani nadzora v gradbenem dnevniku. V ceni na enoto zajeti uporabo orodij in prenos, nakladanje in odvoz ruševin na trajno deponijo.</t>
  </si>
  <si>
    <t>Delavec PK</t>
  </si>
  <si>
    <t>Delavec KV</t>
  </si>
  <si>
    <t>H</t>
  </si>
  <si>
    <t>KABELSKA KANALIZACIJA</t>
  </si>
  <si>
    <t>Strojni in delno ročni izkop za jaške (do globine 3,20 m)  in kabelsko kanalizacijo (do globine 1,3 m), v terenu II. in III. kategorije, z nakladanjem izkopanega materiala na prevozno sredstvo in odvoz na začasno deponijo na razdalji do 20 km – naklon brežine jarka do 60°.</t>
  </si>
  <si>
    <t>Strojno utrjevanje dna izkopov za jaške in kabelsko kanalizacijo v terenu II. in III. kategorije z vibracijsko ploščo ali vibrovaljarjem do predpisane zbitosti; stopnjo utrjenosti preveriti v statičnem izračunu ali v geomehanskem poročilu.</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</si>
  <si>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z ustreznimi zavihki. Gostota filca (polsta) mora biti v nadaljevanju pred polaganjem usklajena z geološkim poročilom in navodilih za nosilne plasti v zunanji ureditvi.</t>
  </si>
  <si>
    <t>Izdelava in dobava peščene posteljice iz kremenčevega peska v debelini 10 cm in obsip kablov s termičnim zasipnim materialom granulacije 0-4mm in dodatkom 2% cementa, toplotna upornost do 1.0Km/W, v skupni debelini ca. 50 cm po celi širini jarka. Agregat za termični zasip mora imeti atest. V peščeno posteljico se polaga zaščitne PE cevi Ø90 oz. Ø110 mm.</t>
  </si>
  <si>
    <t>Dobava in strojno zasipanje izkopa z materialom (karbonatni drobljenec, granulacija 0/16 mm oz. 0/32 mm), z uvaljanjem in komprimiranjem do predpisane trdnosti Mv = 80 MPa. Tampon 40 cm in obsutje betonskih jaškov.</t>
  </si>
  <si>
    <t>Dobava in ročno vgrajevanje betona v nearmirane konstrukcije preseka do 0.10 m3/m2/m;
~ podložni beton (C12/15, stopnja izpostavljenosti X0) pod betonskimi jaški. Podložni beton.</t>
  </si>
  <si>
    <t>Meritve zbitosti tal pred postavitvijo jaškov: vgradnja betonskih jaškov KJ 2, KJ 3, KJ4 in KJ5.</t>
  </si>
  <si>
    <t>Strojno zasipavanje jaškov in kabelske kanalizacije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</si>
  <si>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CEVNE POVEZAVE:</t>
  </si>
  <si>
    <t>Zarisovanje osi kanalizacije in določitev globine</t>
  </si>
  <si>
    <t xml:space="preserve">Dobava in polaganje dvoslojne rebraste zaščitne PEHD Ø110mm cevi za kabelsko kanalizacijo, z vsemi pomožnimi deli in pripadajočim materialom ter prenosi materiala do mesta vgrajevanja in montažo. V ceni upoštevati spajanje cevi s spojnimi elementi. </t>
  </si>
  <si>
    <t xml:space="preserve">Dobava in polaganje dvoslojne rebraste zaščitne PEHD Ø90mm cevi za kabelsko kanalizacijo, z vsemi pomožnimi deli in pripadajočim materialom ter prenosi materiala do mesta vgrajevanja in montažo. V ceni upoštevati spajanje cevi s spojnimi elementi. </t>
  </si>
  <si>
    <t>Dobava in vgradnja prefabriciranih betonskih kabelskih jaškov not. dim. 1,5 x 1,5 x 1,9 m, vključno z izdelavo potrebnih odprtin za cevi in montažo cevi. Z vsemi pomožnimi deli in pripadajočim materialom ter prenosi materiala do mesta vgrajevanja in montažo.</t>
  </si>
  <si>
    <t>Dobava in vgradnja LTŽ pokrovov kabelskih jaškov razreda D 400. Z vsemi pomožnimi deli in pripadajočim materialom ter prenosi materiala do mesta vgrajevanja in montažo. Vgradnja na AB ploščo (pokrov jaška).</t>
  </si>
  <si>
    <t>Dobava in vgradnja PVC opozorilnega traku "E" 20 cm nad PEHD cevmi po celotni trasi, kot je prikazano v načrtu. Z vsemi pomožnimi deli in pripadajočim materialom ter prenosi materiala do mesta vgrajevanja in montažo.</t>
  </si>
  <si>
    <t xml:space="preserve">Dobava in vgradnja AB zaščitnih plošč 100x30x5 cm iz betona C16/20. Plošče se položijo vzdolžno nad 110 kV kablom in nad signalno krmilnimi kabli, na peščeno podlago, po celotni trasi kablovoda. Z vsemi pomožnimi deli in pripadajočim materialom ter prenosi materiala do mesta vgrajevanja in montažo. </t>
  </si>
  <si>
    <t>Dobava in ročno vgrajevanje betona v nearmirane konstrukcije preseka do 0.50 m3/m2/m;
~ obbetoniranje cevi na območju križanja vodov - beton (C16/20, stopnja izpostavljenosti X0);</t>
  </si>
  <si>
    <t>Skupaj CEVNE POVEZAVE:</t>
  </si>
  <si>
    <t>JAŠEK KJ5:</t>
  </si>
  <si>
    <t>Dobava in vgradnja tipskih AB pokrovov kinete. Dimenzije pokrova cca 1 x 0,5 m (preveriti na licu mesta). Z vsemi pomožnimi deli in pripadajočim materialom ter prenosi materiala do mesta vgrajevanja in montažo.</t>
  </si>
  <si>
    <t>Dobava in vgradnja tipskih AB kinete. Dimenzije kinete cca 0,5 x 0,5 x 1 m (preveriti na licu mesta, kinete enakih dimenzij, kot obstoječe). Z vsemi pomožnimi deli in pripadajočim materialom ter prenosi materiala do mesta vgrajevanja in montažo.</t>
  </si>
  <si>
    <t>~ dobava armature S 500-B, mreže (stena), teža zajema tudi 30% dodatka za varjenje armature</t>
  </si>
  <si>
    <t>Dobava in strojno vgrajevanje betona s tlačenjem s pervibratorjem na električni pogon v armirane konstrukcije preseka nad 0.25 m3/m2-m; z vsemi pomožnimi deli in prenosi do mesta vgraditve (plošče in stene jaška).
~ beton (C30/37) z dodatkom za vodotesnost in odpornost proti mrazu, stopnja izpostavljenosti XC4+XA1+XF3:</t>
  </si>
  <si>
    <t>~ jašek</t>
  </si>
  <si>
    <t>Izdelava, montaža, demontaža in čiščenje opaža sten. Izdelava s prenosom materiala do mesta vgradnje, opaženjem, čiščenjem lesa in vsemi pomožnimi deli. V ceni vključen dvostranski opaž, trikotne robne letvice za izvedbo posnetih robov ter opaž odprtin v steni za prehode kabelskih povezav.</t>
  </si>
  <si>
    <t>Skupaj JAŠEK KJ5:</t>
  </si>
  <si>
    <t>I</t>
  </si>
  <si>
    <t>KABELSKA KANALIZACIJA - RAZSVETLJAVA</t>
  </si>
  <si>
    <t>Strojni in delno ročni izkop za kabelsko kanalizacijo (do globine 1,0 m), v terenu II. in III. kategorije, z nakladanjem izkopanega materiala na prevozno sredstvo in odvoz na začasno deponijo na razdalji do 20 km – naklon brežine jarka do 60°.</t>
  </si>
  <si>
    <t>Dobava in strojno zasipanje izkopa z materialom (karbonatni drobljenec, granulacija 0/16 mm oz. 0/32 mm), z uvaljanjem in komprimiranjem. Posteljica kanalizacije.</t>
  </si>
  <si>
    <t>Strojno zasipavanje kabelske kanalizacije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</si>
  <si>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xml:space="preserve">Dobava in polaganje dvoslojne rebraste zaščitne PEHD Ø75mm cevi za kabelsko kanalizacijo, z vsemi pomožnimi deli in pripadajočim materialom ter prenosi materiala do mesta vgrajevanja in montažo. V ceni upoštevati spajanje cevi s spojnimi elementi. </t>
  </si>
  <si>
    <t>TEMELJI IN DROGOVI RAZSVETLJAVE:</t>
  </si>
  <si>
    <t>Izdelava in vgradnja sider za jeklene drogove razsvetljave pred betoniranjem.</t>
  </si>
  <si>
    <t>~ sidra drogov razsvetljave</t>
  </si>
  <si>
    <t>~ temelji drogov razsvetljave</t>
  </si>
  <si>
    <t>~ nevidna betonska površina</t>
  </si>
  <si>
    <t>Dobava in montaža tipskih jeklenih drogov razsvetljave višine 6 m.</t>
  </si>
  <si>
    <t>Skupaj TEMELJI IN DROGOVI RAZSVETLJAVE:</t>
  </si>
  <si>
    <t>J</t>
  </si>
  <si>
    <t>ZUNANJA OGRAJA</t>
  </si>
  <si>
    <t>OGRAJA:</t>
  </si>
  <si>
    <t>Odstranitev obstoječih ograjnih dvokrilnih vrat širine cca 6 m in vrat za osebni prehod širine cca 1,2 m, vključno z rušitvijo temeljev.</t>
  </si>
  <si>
    <r>
      <t>Dobava in montaža kovinskih samonosnih drsnih ograjnih vrat na motorni pogon z daljinskim odpiranjem, širina vrat do 600 cm. Ograjna vrata višine 2030 mm. Vsi ograjni elementi so jekleni, vroče cinkani in plastificirani s poliestrom (RAL 6005). Vrata izdelati po tipskih detajlih izbranega proizvajalca, vključno z elektro opremo (motor, signalna luč,...). Izvajalec mora izdelati podrobnejše risbe vrat s predvidenim krmiljenjem, opremo in okovjem. Ograja je izvedena s standardnimi in dodatnimi elementi ter skupaj z vsemi potrebnimi deli:
~ po</t>
    </r>
    <r>
      <rPr>
        <sz val="11"/>
        <rFont val="Arial"/>
        <family val="2"/>
        <charset val="238"/>
      </rPr>
      <t>dložni beton C12/15 X0 Cl 0,1 Dmax 16 S1, deb. 10 cm
~ temelji drsnih vrat z vsemi gradbenimi deli (izvedba AB temelja dim. 600 x 60 x 80 cm</t>
    </r>
    <r>
      <rPr>
        <sz val="11"/>
        <rFont val="Arial"/>
        <family val="2"/>
      </rPr>
      <t xml:space="preserve">, vključno z betonskimi deli (beton C30/37 XC4+XS1+XF1 Cl 0,2 Dmax 16 S4 PV-II), opažnimi deli, armaturo in vstavitvijo cevi za kable)
~ samonosna drsna vrata v okvirju na motorni pogon z diagonalnimi ojačitvami ( 4 ojačitve),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r>
  </si>
  <si>
    <t xml:space="preserve">Dobava in montaža kovinskih enokrilnih ograjnih vrat, širina vrat 110 cm. Ograja višine 2030 mm. Vsi ograjni elementi so jekleni, vroče cinkani in plastificirani s poliestrom (RAL 6005). Vrata izdelati po tipskih detajlih izbranega proizvajalca, vključno z elektro opremo. Izvajalec mora izdelati podrobnejše risbe vrat s predvideno opremo in okovjem. Ograja je izvedena s standardnimi in dodatnimi elementi ter skupaj z vsemi potrebnimi deli:
~ podložni beton C12/15 X0 Cl 0,1 Dmax 16 S1, deb. 10 cm
~ temelji drsnih vrat z vsemi gradbenimi deli (izvedba AB temelja dim. 110 x 50 x 50 cm, vključno z betonskimi deli (beton C30/37 XC4+XS1+XF1 Cl 0,2 Dmax 16 S4 PV-II),  opažnimi deli, armaturo in vstavitvijo cevi za kable)
~ enokrilna vrata v okvirju vključno z el. povezavami in opremo (domofon, videonadzor),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</si>
  <si>
    <t>Dobava in montaža kovinskega stebrička za senzor kontrole pristopa, vključno z izdelavo temelja.</t>
  </si>
  <si>
    <t>Skupaj OGRAJA:</t>
  </si>
  <si>
    <t>TEMELJ OGRAJE</t>
  </si>
  <si>
    <t>Strojni in delno ročni izkop za temelje, globine do 2,0 m, v terenu II. in III. kategorije, z nakladanjem izkopanega materiala na prevozno sredstvo in odvoz na stalno deponijo na razdalji do 20 km – naklon brežine jarka do 60°.</t>
  </si>
  <si>
    <t>Dobava in strojno zasipanje izkopa z materialom (karbonatni drobljenec, granulacija 0/32 mm), z uvaljanjem in komprimiranjem do predpisane trdnosti Mv = 80 MPa. Tampon 40 cm.</t>
  </si>
  <si>
    <t>Meritve zbitosti tal pred izvedbo temelja ograjnih vrat.</t>
  </si>
  <si>
    <t>Strojno zasipavanje za temelji z izkopanim materialom s komprimiranjem v slojih po 20 cm; iz izkopnega materiala se odstrani vse skale večje od fi 15 cm. Utrjenost mora doseči 95% trdnosti po standardnem Proctorjevem postopku, z utrjevanjem po plasteh v slojih po 20-30 cm do predpisane zbitosti, predvidoma 60 MPa. Utrjevanje z vibracijsko ploščo ali vibrovaljarjem.</t>
  </si>
  <si>
    <t>Dobava in ročno vgrajevanje betona v nearmirane konstrukcije;
~ podložni beton (C12/15, stopnja izpostavljenosti X0) pod temelji, deb. 15 cm. Podložni beton.</t>
  </si>
  <si>
    <t>~ temelj</t>
  </si>
  <si>
    <t>Izdelava, montaža, demontaža in čiščenje opaža ravnih armiranobetonskih sten. Izdelava s prenosom materiala do mesta vgradnje, opaženjem, čiščenjem lesa in vsemi pomožnimi deli. V ceni vključen dvostranski opaž, trikotne robne letvice za izvedbo posnetih robov ter opaž odprtin v stenah za prehode kabelskih povezav.</t>
  </si>
  <si>
    <t>~ nevidna betonska površina (temelj)</t>
  </si>
  <si>
    <t>Skupaj TEMELJ OGRAJE:</t>
  </si>
  <si>
    <t>K</t>
  </si>
  <si>
    <t>OZEMLJITVE</t>
  </si>
  <si>
    <t>Zarisovanje osi ozemljitev in določitev globine (skupna dolžina cca 1000 m).</t>
  </si>
  <si>
    <t>Strojni in delno ročni izkop kanalizacijskega jarka, globine do 1 m, v terenu II. in III. kategorije, z odvozom oziroma prenosom izkopanega materiala na začasno (gradbiščno) deponijo – naklon brežine jarka do 60°.</t>
  </si>
  <si>
    <t>Strojni in delno ročni izkop kanalizacijskega jarka, globine do 1 m, v terenu II. in III. kategorije, z nakladanjem izkopanega materiala na prevozno sredstvo in odvoz na stalno deponijo na razdalji do 20 km – naklon brežine jarka do 60°.</t>
  </si>
  <si>
    <t>Dobava ilovnate zemlje, izdelava posteljice in obsip ozemljitev (prerez dim. 30 x 30 cm).</t>
  </si>
  <si>
    <t>Dovoz oziroma prenos izkopanega materiala iz začasne (gradbiščne) deponije.</t>
  </si>
  <si>
    <t>Zasip jarka z materialom deponiranim ob robu izkopa  z utrjevanjem v slojih po 25 cm do 95 % trdnosti po standardnem Proktorjevem postopku.</t>
  </si>
  <si>
    <t>PONUDBENA VREDNOST - RTP LIPA</t>
  </si>
  <si>
    <t>PONUDBENA VREDNOST - RTP BREŽICE</t>
  </si>
  <si>
    <t>RTP LIPA</t>
  </si>
  <si>
    <t>RTP BREŽICE</t>
  </si>
  <si>
    <t>PONUDBENA VREDNOST - SKUPAJ</t>
  </si>
  <si>
    <t>Rekapitulacija ponudbe JN: GOI dela - RTP BREŽICE in RTP Lipa</t>
  </si>
  <si>
    <t>SANACIJA KAP TEMELJNIH PORTALOV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</si>
</sst>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33" x14ac:knownFonts="1">
    <font>
      <sz val="11"/>
      <name val="Calibri"/>
    </font>
    <font>
      <sz val="11"/>
      <color theme="1"/>
      <name val="Calibri"/>
      <family val="2"/>
      <charset val="238"/>
      <scheme val="minor"/>
    </font>
    <font>
      <sz val="11"/>
      <name val="Arial"/>
      <family val="2"/>
      <charset val="238"/>
    </font>
    <font>
      <b/>
      <sz val="11"/>
      <name val="Arial"/>
      <family val="2"/>
      <charset val="238"/>
    </font>
    <font>
      <b/>
      <sz val="11"/>
      <color rgb="FF000000"/>
      <name val="Arial"/>
      <family val="2"/>
      <charset val="238"/>
    </font>
    <font>
      <sz val="11"/>
      <color rgb="FF000000"/>
      <name val="Arial"/>
      <family val="2"/>
      <charset val="238"/>
    </font>
    <font>
      <vertAlign val="subscript"/>
      <sz val="11"/>
      <color rgb="FF000000"/>
      <name val="Arial"/>
      <family val="2"/>
      <charset val="238"/>
    </font>
    <font>
      <sz val="10"/>
      <name val="Arial"/>
      <family val="2"/>
    </font>
    <font>
      <sz val="10"/>
      <name val="Arial"/>
      <family val="2"/>
      <charset val="238"/>
    </font>
    <font>
      <sz val="10"/>
      <color indexed="8"/>
      <name val="Arial"/>
      <family val="2"/>
      <charset val="238"/>
    </font>
    <font>
      <sz val="11"/>
      <name val="Arial"/>
      <family val="2"/>
      <charset val="238"/>
    </font>
    <font>
      <b/>
      <sz val="11"/>
      <color indexed="8"/>
      <name val="Arial"/>
      <family val="2"/>
      <charset val="238"/>
    </font>
    <font>
      <sz val="11"/>
      <color indexed="8"/>
      <name val="Arial"/>
      <family val="2"/>
      <charset val="238"/>
    </font>
    <font>
      <b/>
      <sz val="11"/>
      <name val="Arial"/>
      <family val="2"/>
      <charset val="238"/>
    </font>
    <font>
      <sz val="11"/>
      <color theme="1"/>
      <name val="Calibri"/>
      <family val="2"/>
      <scheme val="minor"/>
    </font>
    <font>
      <sz val="11"/>
      <name val="Arial"/>
      <family val="2"/>
    </font>
    <font>
      <u/>
      <sz val="11"/>
      <name val="Arial"/>
      <family val="2"/>
      <charset val="238"/>
    </font>
    <font>
      <b/>
      <u/>
      <sz val="11"/>
      <name val="Arial"/>
      <family val="2"/>
      <charset val="238"/>
    </font>
    <font>
      <sz val="10"/>
      <name val="Arial CE"/>
      <family val="2"/>
      <charset val="238"/>
    </font>
    <font>
      <sz val="11"/>
      <color theme="1"/>
      <name val="Arial"/>
      <family val="2"/>
      <charset val="238"/>
    </font>
    <font>
      <sz val="11"/>
      <color rgb="FF00B050"/>
      <name val="Arial"/>
      <family val="2"/>
      <charset val="238"/>
    </font>
    <font>
      <sz val="11"/>
      <color rgb="FF7030A0"/>
      <name val="Arial"/>
      <family val="2"/>
      <charset val="238"/>
    </font>
    <font>
      <sz val="10"/>
      <color rgb="FF00B050"/>
      <name val="Arial"/>
      <family val="2"/>
      <charset val="238"/>
    </font>
    <font>
      <b/>
      <sz val="11"/>
      <name val="Arial"/>
      <family val="2"/>
    </font>
    <font>
      <b/>
      <sz val="12"/>
      <name val="Arial"/>
      <family val="2"/>
    </font>
    <font>
      <sz val="12"/>
      <name val="Arial"/>
      <family val="2"/>
    </font>
    <font>
      <sz val="11"/>
      <color indexed="8"/>
      <name val="Calibri"/>
      <family val="2"/>
      <charset val="238"/>
    </font>
    <font>
      <sz val="11"/>
      <name val="Calibri"/>
      <family val="2"/>
      <charset val="238"/>
      <scheme val="minor"/>
    </font>
    <font>
      <sz val="10"/>
      <name val="Courier"/>
      <family val="1"/>
      <charset val="238"/>
    </font>
    <font>
      <b/>
      <sz val="11"/>
      <color indexed="9"/>
      <name val="Arial"/>
      <family val="2"/>
      <charset val="238"/>
    </font>
    <font>
      <b/>
      <sz val="11"/>
      <name val="Calibri"/>
      <family val="2"/>
      <charset val="238"/>
      <scheme val="minor"/>
    </font>
    <font>
      <sz val="11"/>
      <color rgb="FF00B050"/>
      <name val="Arial"/>
      <family val="2"/>
    </font>
    <font>
      <sz val="11"/>
      <color rgb="FFFF0000"/>
      <name val="Arial"/>
      <family val="2"/>
    </font>
  </fonts>
  <fills count="11">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13"/>
        <bgColor indexed="64"/>
      </patternFill>
    </fill>
    <fill>
      <patternFill patternType="solid">
        <fgColor theme="4" tint="0.79998168889431442"/>
        <bgColor indexed="64"/>
      </patternFill>
    </fill>
    <fill>
      <patternFill patternType="solid">
        <fgColor rgb="FFFFFF00"/>
        <bgColor indexed="64"/>
      </patternFill>
    </fill>
  </fills>
  <borders count="23">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s>
  <cellStyleXfs count="10">
    <xf numFmtId="0" fontId="0" fillId="0" borderId="0"/>
    <xf numFmtId="0" fontId="7" fillId="0" borderId="0"/>
    <xf numFmtId="0" fontId="14" fillId="0" borderId="0"/>
    <xf numFmtId="0" fontId="8" fillId="0" borderId="0"/>
    <xf numFmtId="0" fontId="18" fillId="0" borderId="0"/>
    <xf numFmtId="0" fontId="8" fillId="0" borderId="0"/>
    <xf numFmtId="0" fontId="7" fillId="0" borderId="0"/>
    <xf numFmtId="0" fontId="1" fillId="0" borderId="0"/>
    <xf numFmtId="164" fontId="26" fillId="0" borderId="0" applyFont="0" applyFill="0" applyBorder="0" applyAlignment="0" applyProtection="0"/>
    <xf numFmtId="0" fontId="28" fillId="0" borderId="0"/>
  </cellStyleXfs>
  <cellXfs count="299">
    <xf numFmtId="0" fontId="0" fillId="0" borderId="0" xfId="0"/>
    <xf numFmtId="0" fontId="2" fillId="2" borderId="0" xfId="0" applyFont="1" applyFill="1"/>
    <xf numFmtId="0" fontId="2" fillId="2" borderId="0" xfId="0" applyFont="1" applyFill="1" applyAlignment="1">
      <alignment vertical="center"/>
    </xf>
    <xf numFmtId="49"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xf>
    <xf numFmtId="4" fontId="2" fillId="2" borderId="0" xfId="0" applyNumberFormat="1" applyFont="1" applyFill="1" applyAlignment="1">
      <alignment horizontal="right" vertical="center"/>
    </xf>
    <xf numFmtId="0" fontId="2"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xf>
    <xf numFmtId="4" fontId="2" fillId="3" borderId="2" xfId="0" applyNumberFormat="1" applyFont="1" applyFill="1" applyBorder="1" applyAlignment="1">
      <alignment horizontal="right" vertical="center"/>
    </xf>
    <xf numFmtId="0" fontId="2" fillId="2" borderId="2" xfId="0" applyFont="1" applyFill="1" applyBorder="1" applyAlignment="1">
      <alignment horizontal="center" vertical="center"/>
    </xf>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center" vertical="center"/>
    </xf>
    <xf numFmtId="4" fontId="2" fillId="2" borderId="2" xfId="0" applyNumberFormat="1" applyFont="1" applyFill="1" applyBorder="1" applyAlignment="1">
      <alignment horizontal="right" vertical="center"/>
    </xf>
    <xf numFmtId="4" fontId="2" fillId="2" borderId="2" xfId="0" applyNumberFormat="1" applyFont="1" applyFill="1" applyBorder="1" applyAlignment="1">
      <alignment horizontal="left" vertical="center"/>
    </xf>
    <xf numFmtId="4" fontId="2" fillId="2" borderId="0" xfId="0" applyNumberFormat="1" applyFont="1" applyFill="1" applyAlignment="1">
      <alignment vertical="center"/>
    </xf>
    <xf numFmtId="4" fontId="2" fillId="2" borderId="2" xfId="0" applyNumberFormat="1" applyFont="1" applyFill="1" applyBorder="1" applyAlignment="1" applyProtection="1">
      <alignment horizontal="right" vertical="center"/>
      <protection locked="0"/>
    </xf>
    <xf numFmtId="0" fontId="2" fillId="4" borderId="0" xfId="0" applyFont="1" applyFill="1" applyAlignment="1">
      <alignment horizontal="center" vertical="center"/>
    </xf>
    <xf numFmtId="49" fontId="2" fillId="4" borderId="0" xfId="0" applyNumberFormat="1" applyFont="1" applyFill="1" applyAlignment="1">
      <alignment horizontal="left" vertical="center" wrapText="1"/>
    </xf>
    <xf numFmtId="49" fontId="2" fillId="4" borderId="0" xfId="0" applyNumberFormat="1" applyFont="1" applyFill="1" applyAlignment="1">
      <alignment horizontal="center" vertical="center"/>
    </xf>
    <xf numFmtId="4" fontId="2" fillId="3" borderId="3" xfId="0" applyNumberFormat="1" applyFont="1" applyFill="1" applyBorder="1" applyAlignment="1">
      <alignment vertical="center"/>
    </xf>
    <xf numFmtId="4" fontId="3" fillId="3" borderId="1" xfId="0" applyNumberFormat="1" applyFont="1" applyFill="1" applyBorder="1" applyAlignment="1">
      <alignment horizontal="right" vertical="center"/>
    </xf>
    <xf numFmtId="4" fontId="3" fillId="3" borderId="4" xfId="0" applyNumberFormat="1" applyFont="1" applyFill="1" applyBorder="1" applyAlignment="1">
      <alignment horizontal="left" vertical="center"/>
    </xf>
    <xf numFmtId="0" fontId="2" fillId="2" borderId="2" xfId="0" applyFont="1" applyFill="1" applyBorder="1"/>
    <xf numFmtId="0" fontId="3" fillId="3" borderId="2" xfId="0" applyFont="1" applyFill="1" applyBorder="1" applyAlignment="1">
      <alignment horizontal="center" wrapText="1"/>
    </xf>
    <xf numFmtId="0" fontId="2" fillId="2" borderId="2" xfId="0" applyFont="1" applyFill="1" applyBorder="1" applyAlignment="1">
      <alignment wrapText="1"/>
    </xf>
    <xf numFmtId="4" fontId="2" fillId="2" borderId="2" xfId="0" applyNumberFormat="1" applyFont="1" applyFill="1" applyBorder="1"/>
    <xf numFmtId="0" fontId="3" fillId="3" borderId="2" xfId="0" applyFont="1" applyFill="1" applyBorder="1"/>
    <xf numFmtId="4" fontId="3" fillId="3" borderId="2" xfId="0" applyNumberFormat="1" applyFont="1" applyFill="1" applyBorder="1"/>
    <xf numFmtId="0" fontId="8" fillId="0" borderId="0" xfId="1" applyFont="1" applyAlignment="1">
      <alignment wrapText="1"/>
    </xf>
    <xf numFmtId="0" fontId="9" fillId="0" borderId="0" xfId="1" applyFont="1" applyAlignment="1">
      <alignment wrapText="1"/>
    </xf>
    <xf numFmtId="0" fontId="10" fillId="0" borderId="2" xfId="1" applyFont="1" applyBorder="1" applyAlignment="1">
      <alignment wrapText="1"/>
    </xf>
    <xf numFmtId="49" fontId="11" fillId="0" borderId="2" xfId="1" applyNumberFormat="1" applyFont="1" applyBorder="1" applyAlignment="1">
      <alignment vertical="top" wrapText="1"/>
    </xf>
    <xf numFmtId="0" fontId="12" fillId="0" borderId="0" xfId="1" applyFont="1" applyAlignment="1">
      <alignment wrapText="1"/>
    </xf>
    <xf numFmtId="0" fontId="13" fillId="0" borderId="2" xfId="1" applyFont="1" applyBorder="1" applyAlignment="1">
      <alignment horizontal="center" vertical="top" wrapText="1"/>
    </xf>
    <xf numFmtId="4" fontId="15" fillId="0" borderId="2" xfId="2" applyNumberFormat="1" applyFont="1" applyBorder="1" applyAlignment="1">
      <alignment horizontal="justify" vertical="top" wrapText="1"/>
    </xf>
    <xf numFmtId="0" fontId="12" fillId="0" borderId="0" xfId="1" applyFont="1"/>
    <xf numFmtId="4" fontId="10" fillId="0" borderId="2" xfId="2" applyNumberFormat="1" applyFont="1" applyBorder="1" applyAlignment="1">
      <alignment horizontal="justify" vertical="top" wrapText="1"/>
    </xf>
    <xf numFmtId="4" fontId="10" fillId="0" borderId="2" xfId="2" applyNumberFormat="1" applyFont="1" applyBorder="1" applyAlignment="1">
      <alignment horizontal="justify" vertical="center" wrapText="1"/>
    </xf>
    <xf numFmtId="0" fontId="10" fillId="0" borderId="0" xfId="1" applyFont="1"/>
    <xf numFmtId="0" fontId="13" fillId="0" borderId="2" xfId="3" applyFont="1" applyBorder="1" applyAlignment="1">
      <alignment horizontal="center" vertical="top" wrapText="1"/>
    </xf>
    <xf numFmtId="0" fontId="10" fillId="0" borderId="2" xfId="3" applyFont="1" applyBorder="1" applyAlignment="1">
      <alignment horizontal="justify" vertical="top" wrapText="1"/>
    </xf>
    <xf numFmtId="0" fontId="12" fillId="0" borderId="0" xfId="3" applyFont="1"/>
    <xf numFmtId="3" fontId="10" fillId="0" borderId="2" xfId="3" applyNumberFormat="1" applyFont="1" applyBorder="1" applyAlignment="1">
      <alignment horizontal="justify" vertical="top" wrapText="1"/>
    </xf>
    <xf numFmtId="0" fontId="13" fillId="0" borderId="2" xfId="3" applyFont="1" applyBorder="1" applyAlignment="1">
      <alignment horizontal="justify" vertical="top" wrapText="1"/>
    </xf>
    <xf numFmtId="0" fontId="13" fillId="0" borderId="2" xfId="3" applyFont="1" applyBorder="1" applyAlignment="1">
      <alignment horizontal="left" vertical="top" wrapText="1"/>
    </xf>
    <xf numFmtId="3" fontId="13" fillId="0" borderId="2" xfId="3" applyNumberFormat="1" applyFont="1" applyBorder="1" applyAlignment="1">
      <alignment horizontal="center" vertical="top" wrapText="1"/>
    </xf>
    <xf numFmtId="49" fontId="8" fillId="0" borderId="2" xfId="3" applyNumberFormat="1" applyBorder="1" applyAlignment="1">
      <alignment horizontal="justify" vertical="top" wrapText="1"/>
    </xf>
    <xf numFmtId="0" fontId="8" fillId="0" borderId="2" xfId="3" applyBorder="1" applyAlignment="1">
      <alignment wrapText="1"/>
    </xf>
    <xf numFmtId="0" fontId="9" fillId="0" borderId="0" xfId="3" applyFont="1" applyAlignment="1">
      <alignment wrapText="1"/>
    </xf>
    <xf numFmtId="0" fontId="13" fillId="0" borderId="2" xfId="3" applyFont="1" applyBorder="1" applyAlignment="1">
      <alignment horizontal="justify" vertical="center" wrapText="1"/>
    </xf>
    <xf numFmtId="0" fontId="10" fillId="0" borderId="0" xfId="3" applyFont="1"/>
    <xf numFmtId="0" fontId="10" fillId="0" borderId="2" xfId="3" applyFont="1" applyBorder="1" applyAlignment="1">
      <alignment horizontal="justify" vertical="center" wrapText="1"/>
    </xf>
    <xf numFmtId="0" fontId="13" fillId="0" borderId="2" xfId="3" applyFont="1" applyBorder="1" applyAlignment="1">
      <alignment horizontal="center" vertical="top"/>
    </xf>
    <xf numFmtId="49" fontId="10" fillId="0" borderId="2" xfId="3" applyNumberFormat="1" applyFont="1" applyBorder="1" applyAlignment="1">
      <alignment horizontal="justify" vertical="center" wrapText="1"/>
    </xf>
    <xf numFmtId="0" fontId="10" fillId="0" borderId="2" xfId="2" applyFont="1" applyBorder="1" applyAlignment="1">
      <alignment horizontal="justify" vertical="center" wrapText="1"/>
    </xf>
    <xf numFmtId="0" fontId="8" fillId="0" borderId="2" xfId="3" applyBorder="1" applyAlignment="1">
      <alignment vertical="center" wrapText="1"/>
    </xf>
    <xf numFmtId="0" fontId="8" fillId="0" borderId="0" xfId="3" applyAlignment="1">
      <alignment wrapText="1"/>
    </xf>
    <xf numFmtId="4" fontId="13" fillId="5" borderId="2" xfId="3" applyNumberFormat="1" applyFont="1" applyFill="1" applyBorder="1" applyAlignment="1">
      <alignment horizontal="center"/>
    </xf>
    <xf numFmtId="4" fontId="13" fillId="5" borderId="2" xfId="3" applyNumberFormat="1" applyFont="1" applyFill="1" applyBorder="1" applyAlignment="1">
      <alignment horizontal="justify" vertical="center"/>
    </xf>
    <xf numFmtId="0" fontId="13" fillId="0" borderId="2" xfId="3" applyFont="1" applyBorder="1" applyAlignment="1">
      <alignment horizontal="center"/>
    </xf>
    <xf numFmtId="0" fontId="10" fillId="0" borderId="2" xfId="3" applyFont="1" applyBorder="1" applyAlignment="1">
      <alignment vertical="center"/>
    </xf>
    <xf numFmtId="4" fontId="16" fillId="0" borderId="2" xfId="3" applyNumberFormat="1" applyFont="1" applyBorder="1" applyAlignment="1">
      <alignment horizontal="justify" vertical="center" wrapText="1"/>
    </xf>
    <xf numFmtId="4" fontId="10" fillId="0" borderId="2" xfId="3" applyNumberFormat="1" applyFont="1" applyBorder="1" applyAlignment="1">
      <alignment horizontal="justify" vertical="center" wrapText="1"/>
    </xf>
    <xf numFmtId="4" fontId="13" fillId="0" borderId="2" xfId="3" applyNumberFormat="1" applyFont="1" applyBorder="1" applyAlignment="1">
      <alignment horizontal="center" vertical="top"/>
    </xf>
    <xf numFmtId="4" fontId="13" fillId="0" borderId="2" xfId="3" applyNumberFormat="1" applyFont="1" applyBorder="1" applyAlignment="1">
      <alignment horizontal="center"/>
    </xf>
    <xf numFmtId="4" fontId="10" fillId="0" borderId="2" xfId="3" applyNumberFormat="1" applyFont="1" applyBorder="1" applyAlignment="1">
      <alignment vertical="center"/>
    </xf>
    <xf numFmtId="4" fontId="13" fillId="5" borderId="2" xfId="3" applyNumberFormat="1" applyFont="1" applyFill="1" applyBorder="1" applyAlignment="1">
      <alignment horizontal="center" vertical="justify"/>
    </xf>
    <xf numFmtId="4" fontId="13" fillId="0" borderId="2" xfId="3" applyNumberFormat="1" applyFont="1" applyBorder="1" applyAlignment="1">
      <alignment horizontal="center" vertical="top" wrapText="1"/>
    </xf>
    <xf numFmtId="4" fontId="13" fillId="6" borderId="2" xfId="3" applyNumberFormat="1" applyFont="1" applyFill="1" applyBorder="1" applyAlignment="1">
      <alignment horizontal="center" vertical="top" wrapText="1"/>
    </xf>
    <xf numFmtId="0" fontId="13" fillId="6" borderId="2" xfId="2" applyFont="1" applyFill="1" applyBorder="1" applyAlignment="1">
      <alignment horizontal="justify" vertical="center" wrapText="1"/>
    </xf>
    <xf numFmtId="0" fontId="10" fillId="0" borderId="2" xfId="2" applyFont="1" applyBorder="1" applyAlignment="1">
      <alignment horizontal="justify" vertical="center"/>
    </xf>
    <xf numFmtId="4" fontId="13" fillId="6" borderId="2" xfId="4" applyNumberFormat="1" applyFont="1" applyFill="1" applyBorder="1" applyAlignment="1">
      <alignment horizontal="center"/>
    </xf>
    <xf numFmtId="4" fontId="13" fillId="6" borderId="2" xfId="4" applyNumberFormat="1" applyFont="1" applyFill="1" applyBorder="1" applyAlignment="1">
      <alignment vertical="center"/>
    </xf>
    <xf numFmtId="4" fontId="10" fillId="0" borderId="2" xfId="4" applyNumberFormat="1" applyFont="1" applyBorder="1" applyAlignment="1">
      <alignment horizontal="justify" vertical="center"/>
    </xf>
    <xf numFmtId="4" fontId="13" fillId="0" borderId="2" xfId="4" applyNumberFormat="1" applyFont="1" applyBorder="1" applyAlignment="1">
      <alignment horizontal="center" vertical="top"/>
    </xf>
    <xf numFmtId="4" fontId="10" fillId="0" borderId="2" xfId="4" applyNumberFormat="1" applyFont="1" applyBorder="1" applyAlignment="1">
      <alignment horizontal="justify" vertical="center" wrapText="1"/>
    </xf>
    <xf numFmtId="0" fontId="13" fillId="7" borderId="2" xfId="3" applyFont="1" applyFill="1" applyBorder="1" applyAlignment="1">
      <alignment horizontal="center" vertical="justify" wrapText="1"/>
    </xf>
    <xf numFmtId="0" fontId="13" fillId="7" borderId="2" xfId="3" applyFont="1" applyFill="1" applyBorder="1" applyAlignment="1">
      <alignment horizontal="left" vertical="top"/>
    </xf>
    <xf numFmtId="0" fontId="10" fillId="0" borderId="2" xfId="3" applyFont="1" applyBorder="1" applyAlignment="1">
      <alignment vertical="top"/>
    </xf>
    <xf numFmtId="0" fontId="16" fillId="0" borderId="2" xfId="3" applyFont="1" applyBorder="1" applyAlignment="1">
      <alignment horizontal="justify" vertical="top" wrapText="1"/>
    </xf>
    <xf numFmtId="0" fontId="10" fillId="0" borderId="2" xfId="3" applyFont="1" applyBorder="1" applyAlignment="1">
      <alignment horizontal="justify" vertical="top"/>
    </xf>
    <xf numFmtId="4" fontId="13" fillId="0" borderId="2" xfId="2" applyNumberFormat="1" applyFont="1" applyBorder="1" applyAlignment="1">
      <alignment horizontal="justify" vertical="top" wrapText="1"/>
    </xf>
    <xf numFmtId="0" fontId="10" fillId="0" borderId="2" xfId="2" applyFont="1" applyBorder="1" applyAlignment="1">
      <alignment vertical="top" wrapText="1"/>
    </xf>
    <xf numFmtId="0" fontId="10" fillId="0" borderId="2" xfId="2" applyFont="1" applyBorder="1" applyAlignment="1">
      <alignment horizontal="left" vertical="top" wrapText="1"/>
    </xf>
    <xf numFmtId="0" fontId="10" fillId="0" borderId="2" xfId="2" applyFont="1" applyBorder="1" applyAlignment="1">
      <alignment vertical="center" wrapText="1"/>
    </xf>
    <xf numFmtId="0" fontId="13" fillId="0" borderId="2" xfId="2" applyFont="1" applyBorder="1" applyAlignment="1">
      <alignment horizontal="justify" vertical="top" wrapText="1"/>
    </xf>
    <xf numFmtId="0" fontId="13" fillId="7" borderId="2" xfId="3" applyFont="1" applyFill="1" applyBorder="1" applyAlignment="1">
      <alignment horizontal="center" vertical="top" wrapText="1"/>
    </xf>
    <xf numFmtId="0" fontId="13" fillId="7" borderId="2" xfId="2" applyFont="1" applyFill="1" applyBorder="1" applyAlignment="1">
      <alignment horizontal="justify" vertical="top" wrapText="1"/>
    </xf>
    <xf numFmtId="0" fontId="10" fillId="0" borderId="2" xfId="2" applyFont="1" applyBorder="1" applyAlignment="1">
      <alignment horizontal="justify" vertical="top" wrapText="1"/>
    </xf>
    <xf numFmtId="0" fontId="10" fillId="0" borderId="2" xfId="2" applyFont="1" applyBorder="1" applyAlignment="1">
      <alignment horizontal="justify" vertical="top"/>
    </xf>
    <xf numFmtId="0" fontId="13" fillId="7" borderId="2" xfId="4" applyFont="1" applyFill="1" applyBorder="1" applyAlignment="1">
      <alignment horizontal="center"/>
    </xf>
    <xf numFmtId="0" fontId="13" fillId="7" borderId="2" xfId="4" applyFont="1" applyFill="1" applyBorder="1" applyAlignment="1">
      <alignment horizontal="justify" vertical="top"/>
    </xf>
    <xf numFmtId="0" fontId="10" fillId="0" borderId="2" xfId="4" applyFont="1" applyBorder="1" applyAlignment="1">
      <alignment horizontal="justify" vertical="top"/>
    </xf>
    <xf numFmtId="0" fontId="13" fillId="0" borderId="2" xfId="4" applyFont="1" applyBorder="1" applyAlignment="1">
      <alignment horizontal="center" vertical="top"/>
    </xf>
    <xf numFmtId="0" fontId="13" fillId="5" borderId="2" xfId="3" applyFont="1" applyFill="1" applyBorder="1" applyAlignment="1">
      <alignment horizontal="center" vertical="justify"/>
    </xf>
    <xf numFmtId="0" fontId="13" fillId="5" borderId="2" xfId="3" applyFont="1" applyFill="1" applyBorder="1" applyAlignment="1">
      <alignment vertical="top"/>
    </xf>
    <xf numFmtId="0" fontId="19" fillId="0" borderId="0" xfId="3" applyFont="1"/>
    <xf numFmtId="4" fontId="10" fillId="0" borderId="2" xfId="3" applyNumberFormat="1" applyFont="1" applyBorder="1" applyAlignment="1">
      <alignment horizontal="justify" vertical="top" wrapText="1"/>
    </xf>
    <xf numFmtId="0" fontId="13" fillId="6" borderId="2" xfId="3" applyFont="1" applyFill="1" applyBorder="1" applyAlignment="1">
      <alignment horizontal="center"/>
    </xf>
    <xf numFmtId="0" fontId="13" fillId="6" borderId="2" xfId="2" applyFont="1" applyFill="1" applyBorder="1" applyAlignment="1">
      <alignment horizontal="justify" vertical="top" wrapText="1"/>
    </xf>
    <xf numFmtId="0" fontId="10" fillId="0" borderId="2" xfId="2" applyFont="1" applyBorder="1" applyAlignment="1" applyProtection="1">
      <alignment horizontal="justify" vertical="top" wrapText="1"/>
      <protection locked="0"/>
    </xf>
    <xf numFmtId="0" fontId="13" fillId="6" borderId="2" xfId="4" applyFont="1" applyFill="1" applyBorder="1" applyAlignment="1">
      <alignment horizontal="center"/>
    </xf>
    <xf numFmtId="0" fontId="13" fillId="6" borderId="2" xfId="4" applyFont="1" applyFill="1" applyBorder="1" applyAlignment="1">
      <alignment vertical="top"/>
    </xf>
    <xf numFmtId="0" fontId="13" fillId="0" borderId="2" xfId="4" applyFont="1" applyBorder="1" applyAlignment="1">
      <alignment horizontal="center"/>
    </xf>
    <xf numFmtId="0" fontId="13" fillId="7" borderId="2" xfId="3" applyFont="1" applyFill="1" applyBorder="1" applyAlignment="1">
      <alignment horizontal="center" vertical="justify"/>
    </xf>
    <xf numFmtId="0" fontId="13" fillId="7" borderId="2" xfId="3" applyFont="1" applyFill="1" applyBorder="1" applyAlignment="1">
      <alignment vertical="top"/>
    </xf>
    <xf numFmtId="0" fontId="13" fillId="7" borderId="2" xfId="4" applyFont="1" applyFill="1" applyBorder="1" applyAlignment="1">
      <alignment vertical="top"/>
    </xf>
    <xf numFmtId="0" fontId="10" fillId="0" borderId="2" xfId="4" applyFont="1" applyBorder="1" applyAlignment="1">
      <alignment horizontal="justify" vertical="top" wrapText="1"/>
    </xf>
    <xf numFmtId="0" fontId="13" fillId="5" borderId="2" xfId="3" applyFont="1" applyFill="1" applyBorder="1" applyAlignment="1">
      <alignment horizontal="center" vertical="top" wrapText="1"/>
    </xf>
    <xf numFmtId="0" fontId="13" fillId="5" borderId="2" xfId="3" applyFont="1" applyFill="1" applyBorder="1" applyAlignment="1">
      <alignment horizontal="left" vertical="center" wrapText="1"/>
    </xf>
    <xf numFmtId="0" fontId="10" fillId="0" borderId="2" xfId="3" applyFont="1" applyBorder="1" applyAlignment="1">
      <alignment vertical="center" wrapText="1"/>
    </xf>
    <xf numFmtId="0" fontId="16" fillId="0" borderId="2" xfId="3" applyFont="1" applyBorder="1" applyAlignment="1">
      <alignment horizontal="justify" vertical="center" wrapText="1"/>
    </xf>
    <xf numFmtId="0" fontId="13" fillId="6" borderId="2" xfId="4" applyFont="1" applyFill="1" applyBorder="1" applyAlignment="1">
      <alignment horizontal="justify" vertical="center"/>
    </xf>
    <xf numFmtId="0" fontId="10" fillId="0" borderId="2" xfId="4" applyFont="1" applyBorder="1" applyAlignment="1">
      <alignment horizontal="justify" vertical="center" wrapText="1"/>
    </xf>
    <xf numFmtId="0" fontId="10" fillId="0" borderId="2" xfId="3" applyFont="1" applyBorder="1" applyAlignment="1">
      <alignment horizontal="justify" vertical="center"/>
    </xf>
    <xf numFmtId="0" fontId="20" fillId="0" borderId="0" xfId="3" applyFont="1"/>
    <xf numFmtId="0" fontId="13" fillId="5" borderId="2" xfId="3" applyFont="1" applyFill="1" applyBorder="1" applyAlignment="1">
      <alignment horizontal="left" vertical="top" wrapText="1"/>
    </xf>
    <xf numFmtId="0" fontId="10" fillId="0" borderId="2" xfId="3" applyFont="1" applyBorder="1" applyAlignment="1">
      <alignment horizontal="right" vertical="top"/>
    </xf>
    <xf numFmtId="0" fontId="13" fillId="6" borderId="2" xfId="3" applyFont="1" applyFill="1" applyBorder="1" applyAlignment="1">
      <alignment horizontal="center" vertical="top" wrapText="1"/>
    </xf>
    <xf numFmtId="0" fontId="13" fillId="6" borderId="2" xfId="3" applyFont="1" applyFill="1" applyBorder="1" applyAlignment="1">
      <alignment horizontal="justify" wrapText="1"/>
    </xf>
    <xf numFmtId="0" fontId="13" fillId="0" borderId="2" xfId="3" applyFont="1" applyBorder="1" applyAlignment="1">
      <alignment horizontal="center" vertical="justify" wrapText="1"/>
    </xf>
    <xf numFmtId="0" fontId="13" fillId="0" borderId="2" xfId="3" applyFont="1" applyBorder="1" applyAlignment="1">
      <alignment horizontal="justify" wrapText="1"/>
    </xf>
    <xf numFmtId="0" fontId="10" fillId="0" borderId="2" xfId="3" applyFont="1" applyBorder="1" applyAlignment="1">
      <alignment horizontal="justify" wrapText="1"/>
    </xf>
    <xf numFmtId="0" fontId="13" fillId="6" borderId="2" xfId="3" applyFont="1" applyFill="1" applyBorder="1" applyAlignment="1">
      <alignment horizontal="center" vertical="justify" wrapText="1"/>
    </xf>
    <xf numFmtId="0" fontId="13" fillId="6" borderId="2" xfId="3" applyFont="1" applyFill="1" applyBorder="1" applyAlignment="1">
      <alignment vertical="top"/>
    </xf>
    <xf numFmtId="0" fontId="10" fillId="0" borderId="2" xfId="3" applyFont="1" applyBorder="1" applyAlignment="1">
      <alignment vertical="top" wrapText="1"/>
    </xf>
    <xf numFmtId="0" fontId="13" fillId="6" borderId="2" xfId="4" applyFont="1" applyFill="1" applyBorder="1" applyAlignment="1">
      <alignment horizontal="justify" vertical="top"/>
    </xf>
    <xf numFmtId="0" fontId="13" fillId="5" borderId="2" xfId="3" applyFont="1" applyFill="1" applyBorder="1" applyAlignment="1">
      <alignment horizontal="center" wrapText="1"/>
    </xf>
    <xf numFmtId="0" fontId="13" fillId="5" borderId="2" xfId="3" applyFont="1" applyFill="1" applyBorder="1" applyAlignment="1">
      <alignment horizontal="left" vertical="top"/>
    </xf>
    <xf numFmtId="0" fontId="13" fillId="5" borderId="2" xfId="3" applyFont="1" applyFill="1" applyBorder="1" applyAlignment="1">
      <alignment horizontal="center" vertical="top"/>
    </xf>
    <xf numFmtId="0" fontId="13" fillId="5" borderId="2" xfId="2" applyFont="1" applyFill="1" applyBorder="1" applyAlignment="1">
      <alignment horizontal="justify" vertical="top" wrapText="1"/>
    </xf>
    <xf numFmtId="0" fontId="10" fillId="0" borderId="2" xfId="2" applyFont="1" applyBorder="1" applyAlignment="1">
      <alignment horizontal="justify"/>
    </xf>
    <xf numFmtId="0" fontId="13" fillId="6" borderId="2" xfId="4" applyFont="1" applyFill="1" applyBorder="1" applyAlignment="1">
      <alignment horizontal="center" vertical="top"/>
    </xf>
    <xf numFmtId="0" fontId="10" fillId="0" borderId="2" xfId="3" applyFont="1" applyBorder="1" applyAlignment="1">
      <alignment horizontal="center" vertical="top"/>
    </xf>
    <xf numFmtId="0" fontId="10" fillId="6" borderId="2" xfId="3" applyFont="1" applyFill="1" applyBorder="1"/>
    <xf numFmtId="0" fontId="10" fillId="0" borderId="2" xfId="3" applyFont="1" applyBorder="1"/>
    <xf numFmtId="0" fontId="13" fillId="0" borderId="2" xfId="4" applyFont="1" applyBorder="1" applyAlignment="1">
      <alignment horizontal="justify" vertical="top"/>
    </xf>
    <xf numFmtId="0" fontId="13" fillId="0" borderId="2" xfId="4" applyFont="1" applyBorder="1" applyAlignment="1">
      <alignment horizontal="justify" vertical="top" wrapText="1"/>
    </xf>
    <xf numFmtId="0" fontId="21" fillId="0" borderId="0" xfId="3" applyFont="1"/>
    <xf numFmtId="0" fontId="13" fillId="5" borderId="2" xfId="3" applyFont="1" applyFill="1" applyBorder="1" applyAlignment="1">
      <alignment horizontal="justify" vertical="top"/>
    </xf>
    <xf numFmtId="0" fontId="13" fillId="6" borderId="2" xfId="3" applyFont="1" applyFill="1" applyBorder="1" applyAlignment="1">
      <alignment horizontal="center" vertical="top"/>
    </xf>
    <xf numFmtId="0" fontId="10" fillId="0" borderId="2" xfId="2" applyFont="1" applyBorder="1" applyAlignment="1">
      <alignment horizontal="justify" wrapText="1"/>
    </xf>
    <xf numFmtId="0" fontId="13" fillId="0" borderId="2" xfId="2" applyFont="1" applyBorder="1" applyAlignment="1">
      <alignment horizontal="justify" vertical="center" wrapText="1"/>
    </xf>
    <xf numFmtId="0" fontId="13" fillId="6" borderId="2" xfId="4" applyFont="1" applyFill="1" applyBorder="1" applyAlignment="1">
      <alignment horizontal="justify" vertical="center" wrapText="1"/>
    </xf>
    <xf numFmtId="0" fontId="10" fillId="0" borderId="2" xfId="3" applyFont="1" applyBorder="1" applyAlignment="1">
      <alignment horizontal="center" vertical="center"/>
    </xf>
    <xf numFmtId="0" fontId="13" fillId="0" borderId="4" xfId="3" applyFont="1" applyBorder="1" applyAlignment="1">
      <alignment horizontal="center" vertical="top"/>
    </xf>
    <xf numFmtId="0" fontId="22" fillId="0" borderId="0" xfId="1" applyFont="1" applyAlignment="1">
      <alignment wrapText="1"/>
    </xf>
    <xf numFmtId="0" fontId="10" fillId="0" borderId="2" xfId="3" applyFont="1" applyBorder="1" applyAlignment="1">
      <alignment horizontal="left" vertical="center" wrapText="1"/>
    </xf>
    <xf numFmtId="49" fontId="8" fillId="0" borderId="0" xfId="1" applyNumberFormat="1" applyFont="1" applyAlignment="1">
      <alignment horizontal="justify" vertical="top" wrapText="1"/>
    </xf>
    <xf numFmtId="0" fontId="8" fillId="0" borderId="5" xfId="1" applyFont="1" applyBorder="1" applyAlignment="1">
      <alignment wrapText="1"/>
    </xf>
    <xf numFmtId="49" fontId="23" fillId="8" borderId="7" xfId="5" applyNumberFormat="1" applyFont="1" applyFill="1" applyBorder="1" applyAlignment="1">
      <alignment horizontal="center" vertical="center"/>
    </xf>
    <xf numFmtId="49" fontId="23" fillId="8" borderId="7" xfId="5" applyNumberFormat="1" applyFont="1" applyFill="1" applyBorder="1" applyAlignment="1">
      <alignment horizontal="center" vertical="center" wrapText="1"/>
    </xf>
    <xf numFmtId="49" fontId="23" fillId="8" borderId="8" xfId="5" applyNumberFormat="1" applyFont="1" applyFill="1" applyBorder="1" applyAlignment="1">
      <alignment horizontal="center" vertical="center" wrapText="1"/>
    </xf>
    <xf numFmtId="49" fontId="15" fillId="0" borderId="0" xfId="6" applyNumberFormat="1" applyFont="1" applyAlignment="1">
      <alignment wrapText="1"/>
    </xf>
    <xf numFmtId="0" fontId="23" fillId="9" borderId="9" xfId="5" applyFont="1" applyFill="1" applyBorder="1" applyAlignment="1">
      <alignment horizontal="center" vertical="center"/>
    </xf>
    <xf numFmtId="0" fontId="23" fillId="9" borderId="2" xfId="7" applyFont="1" applyFill="1" applyBorder="1" applyAlignment="1">
      <alignment wrapText="1"/>
    </xf>
    <xf numFmtId="49" fontId="23" fillId="9" borderId="2" xfId="5" applyNumberFormat="1" applyFont="1" applyFill="1" applyBorder="1" applyAlignment="1">
      <alignment horizontal="center" vertical="center" wrapText="1"/>
    </xf>
    <xf numFmtId="0" fontId="23" fillId="9" borderId="2" xfId="5" applyFont="1" applyFill="1" applyBorder="1" applyAlignment="1">
      <alignment horizontal="right" vertical="center" wrapText="1"/>
    </xf>
    <xf numFmtId="4" fontId="23" fillId="9" borderId="2" xfId="5" applyNumberFormat="1" applyFont="1" applyFill="1" applyBorder="1" applyAlignment="1">
      <alignment horizontal="right" vertical="center" wrapText="1"/>
    </xf>
    <xf numFmtId="4" fontId="23" fillId="9" borderId="2" xfId="5" applyNumberFormat="1" applyFont="1" applyFill="1" applyBorder="1" applyAlignment="1">
      <alignment horizontal="center" vertical="center" wrapText="1"/>
    </xf>
    <xf numFmtId="4" fontId="23" fillId="9" borderId="10" xfId="5" applyNumberFormat="1" applyFont="1" applyFill="1" applyBorder="1" applyAlignment="1">
      <alignment horizontal="center" vertical="center" wrapText="1"/>
    </xf>
    <xf numFmtId="0" fontId="15" fillId="0" borderId="0" xfId="6" applyFont="1" applyAlignment="1">
      <alignment wrapText="1"/>
    </xf>
    <xf numFmtId="0" fontId="15" fillId="9" borderId="2" xfId="7" applyFont="1" applyFill="1" applyBorder="1" applyAlignment="1">
      <alignment wrapText="1"/>
    </xf>
    <xf numFmtId="49" fontId="23" fillId="9" borderId="2" xfId="7" applyNumberFormat="1" applyFont="1" applyFill="1" applyBorder="1" applyAlignment="1">
      <alignment horizontal="left" vertical="center" wrapText="1"/>
    </xf>
    <xf numFmtId="4" fontId="25" fillId="0" borderId="2" xfId="7" applyNumberFormat="1" applyFont="1" applyBorder="1" applyAlignment="1" applyProtection="1">
      <alignment horizontal="right" vertical="center"/>
      <protection locked="0"/>
    </xf>
    <xf numFmtId="0" fontId="23" fillId="0" borderId="13" xfId="5" applyFont="1" applyBorder="1" applyAlignment="1">
      <alignment horizontal="left" vertical="center"/>
    </xf>
    <xf numFmtId="49" fontId="23" fillId="0" borderId="13" xfId="5" applyNumberFormat="1" applyFont="1" applyBorder="1" applyAlignment="1">
      <alignment horizontal="left" vertical="center"/>
    </xf>
    <xf numFmtId="49" fontId="15" fillId="0" borderId="13" xfId="5" applyNumberFormat="1" applyFont="1" applyBorder="1" applyAlignment="1">
      <alignment horizontal="center" vertical="center"/>
    </xf>
    <xf numFmtId="0" fontId="15" fillId="0" borderId="14" xfId="5" applyFont="1" applyBorder="1" applyAlignment="1">
      <alignment horizontal="right" vertical="center"/>
    </xf>
    <xf numFmtId="4" fontId="23" fillId="8" borderId="17" xfId="5" applyNumberFormat="1" applyFont="1" applyFill="1" applyBorder="1" applyAlignment="1">
      <alignment horizontal="right" vertical="center"/>
    </xf>
    <xf numFmtId="0" fontId="10" fillId="0" borderId="0" xfId="6" applyFont="1" applyAlignment="1">
      <alignment horizontal="left" vertical="top"/>
    </xf>
    <xf numFmtId="49" fontId="10" fillId="0" borderId="0" xfId="6" applyNumberFormat="1" applyFont="1" applyAlignment="1">
      <alignment horizontal="left" vertical="justify"/>
    </xf>
    <xf numFmtId="49" fontId="10" fillId="0" borderId="0" xfId="6" applyNumberFormat="1" applyFont="1" applyAlignment="1">
      <alignment horizontal="center"/>
    </xf>
    <xf numFmtId="0" fontId="15" fillId="0" borderId="0" xfId="6" applyFont="1" applyAlignment="1">
      <alignment horizontal="right" wrapText="1"/>
    </xf>
    <xf numFmtId="4" fontId="15" fillId="0" borderId="0" xfId="6" applyNumberFormat="1" applyFont="1" applyAlignment="1">
      <alignment horizontal="right" wrapText="1"/>
    </xf>
    <xf numFmtId="4" fontId="15" fillId="0" borderId="0" xfId="6" applyNumberFormat="1" applyFont="1" applyAlignment="1">
      <alignment horizontal="center" vertical="center" wrapText="1"/>
    </xf>
    <xf numFmtId="4" fontId="15" fillId="0" borderId="0" xfId="6" applyNumberFormat="1" applyFont="1" applyAlignment="1">
      <alignment horizontal="right" wrapText="1" indent="1"/>
    </xf>
    <xf numFmtId="49" fontId="10" fillId="0" borderId="0" xfId="6" applyNumberFormat="1" applyFont="1" applyAlignment="1">
      <alignment horizontal="left" vertical="justify" wrapText="1"/>
    </xf>
    <xf numFmtId="49" fontId="10" fillId="0" borderId="0" xfId="6" applyNumberFormat="1" applyFont="1" applyAlignment="1">
      <alignment horizontal="center" wrapText="1"/>
    </xf>
    <xf numFmtId="0" fontId="10" fillId="0" borderId="0" xfId="6" quotePrefix="1" applyFont="1" applyAlignment="1">
      <alignment horizontal="left" vertical="top"/>
    </xf>
    <xf numFmtId="4" fontId="13" fillId="0" borderId="0" xfId="6" applyNumberFormat="1" applyFont="1" applyAlignment="1">
      <alignment horizontal="right" wrapText="1" indent="1"/>
    </xf>
    <xf numFmtId="0" fontId="13" fillId="0" borderId="0" xfId="6" applyFont="1" applyAlignment="1">
      <alignment horizontal="left" vertical="top" wrapText="1"/>
    </xf>
    <xf numFmtId="49" fontId="13" fillId="0" borderId="0" xfId="6" applyNumberFormat="1" applyFont="1" applyAlignment="1">
      <alignment horizontal="left" vertical="justify" wrapText="1"/>
    </xf>
    <xf numFmtId="0" fontId="15" fillId="0" borderId="0" xfId="6" applyFont="1" applyAlignment="1">
      <alignment horizontal="left" vertical="top"/>
    </xf>
    <xf numFmtId="49" fontId="15" fillId="0" borderId="0" xfId="6" applyNumberFormat="1" applyFont="1" applyAlignment="1">
      <alignment horizontal="left" vertical="justify" wrapText="1"/>
    </xf>
    <xf numFmtId="49" fontId="15" fillId="0" borderId="0" xfId="6" applyNumberFormat="1" applyFont="1" applyAlignment="1">
      <alignment horizontal="left" vertical="justify"/>
    </xf>
    <xf numFmtId="49" fontId="15" fillId="0" borderId="0" xfId="6" applyNumberFormat="1" applyFont="1" applyAlignment="1">
      <alignment horizontal="center"/>
    </xf>
    <xf numFmtId="0" fontId="10" fillId="0" borderId="0" xfId="6" applyFont="1" applyAlignment="1">
      <alignment horizontal="left" vertical="top" wrapText="1"/>
    </xf>
    <xf numFmtId="0" fontId="15" fillId="0" borderId="0" xfId="6" quotePrefix="1" applyFont="1" applyAlignment="1">
      <alignment horizontal="left" vertical="top"/>
    </xf>
    <xf numFmtId="49" fontId="15" fillId="0" borderId="0" xfId="9" applyNumberFormat="1" applyFont="1" applyAlignment="1">
      <alignment horizontal="left" vertical="justify"/>
    </xf>
    <xf numFmtId="49" fontId="15" fillId="0" borderId="0" xfId="9" applyNumberFormat="1" applyFont="1" applyAlignment="1">
      <alignment horizontal="left" vertical="justify" wrapText="1"/>
    </xf>
    <xf numFmtId="49" fontId="15" fillId="0" borderId="0" xfId="6" applyNumberFormat="1" applyFont="1"/>
    <xf numFmtId="0" fontId="13" fillId="0" borderId="0" xfId="6" applyFont="1" applyAlignment="1">
      <alignment horizontal="right" wrapText="1" indent="2"/>
    </xf>
    <xf numFmtId="49" fontId="13" fillId="0" borderId="0" xfId="6" applyNumberFormat="1" applyFont="1" applyAlignment="1">
      <alignment horizontal="right" wrapText="1"/>
    </xf>
    <xf numFmtId="0" fontId="13" fillId="0" borderId="0" xfId="6" applyFont="1" applyAlignment="1">
      <alignment horizontal="right" wrapText="1"/>
    </xf>
    <xf numFmtId="4" fontId="13" fillId="0" borderId="0" xfId="6" applyNumberFormat="1" applyFont="1" applyAlignment="1">
      <alignment horizontal="right" wrapText="1"/>
    </xf>
    <xf numFmtId="4" fontId="13" fillId="0" borderId="0" xfId="6" applyNumberFormat="1" applyFont="1" applyAlignment="1">
      <alignment horizontal="center" vertical="center" wrapText="1"/>
    </xf>
    <xf numFmtId="4" fontId="29" fillId="0" borderId="0" xfId="6" applyNumberFormat="1" applyFont="1" applyAlignment="1">
      <alignment horizontal="right" wrapText="1" indent="1"/>
    </xf>
    <xf numFmtId="0" fontId="15" fillId="0" borderId="0" xfId="6" applyFont="1" applyAlignment="1">
      <alignment horizontal="left" vertical="top" wrapText="1"/>
    </xf>
    <xf numFmtId="49" fontId="15" fillId="0" borderId="0" xfId="6" applyNumberFormat="1" applyFont="1" applyAlignment="1">
      <alignment horizontal="center" wrapText="1"/>
    </xf>
    <xf numFmtId="0" fontId="15" fillId="0" borderId="0" xfId="6" applyFont="1" applyAlignment="1">
      <alignment horizontal="center" wrapText="1"/>
    </xf>
    <xf numFmtId="0" fontId="15" fillId="0" borderId="18" xfId="6" applyFont="1" applyBorder="1" applyAlignment="1">
      <alignment horizontal="center" wrapText="1"/>
    </xf>
    <xf numFmtId="49" fontId="15" fillId="0" borderId="5" xfId="6" applyNumberFormat="1" applyFont="1" applyBorder="1" applyAlignment="1">
      <alignment horizontal="left" vertical="justify" wrapText="1"/>
    </xf>
    <xf numFmtId="49" fontId="15" fillId="0" borderId="5" xfId="6" applyNumberFormat="1" applyFont="1" applyBorder="1" applyAlignment="1">
      <alignment horizontal="center" wrapText="1"/>
    </xf>
    <xf numFmtId="0" fontId="15" fillId="0" borderId="5" xfId="6" applyFont="1" applyBorder="1" applyAlignment="1">
      <alignment horizontal="right" wrapText="1"/>
    </xf>
    <xf numFmtId="4" fontId="15" fillId="0" borderId="5" xfId="6" applyNumberFormat="1" applyFont="1" applyBorder="1" applyAlignment="1">
      <alignment horizontal="right" wrapText="1"/>
    </xf>
    <xf numFmtId="4" fontId="15" fillId="0" borderId="5" xfId="6" applyNumberFormat="1" applyFont="1" applyBorder="1" applyAlignment="1">
      <alignment horizontal="center" vertical="center" wrapText="1"/>
    </xf>
    <xf numFmtId="4" fontId="15" fillId="0" borderId="19" xfId="6" applyNumberFormat="1" applyFont="1" applyBorder="1" applyAlignment="1">
      <alignment horizontal="right" wrapText="1" indent="1"/>
    </xf>
    <xf numFmtId="1" fontId="23" fillId="8" borderId="6" xfId="5" applyNumberFormat="1" applyFont="1" applyFill="1" applyBorder="1" applyAlignment="1">
      <alignment horizontal="center" vertical="center" wrapText="1"/>
    </xf>
    <xf numFmtId="1" fontId="23" fillId="9" borderId="9" xfId="5" applyNumberFormat="1" applyFont="1" applyFill="1" applyBorder="1" applyAlignment="1">
      <alignment horizontal="center" vertical="center"/>
    </xf>
    <xf numFmtId="0" fontId="15" fillId="9" borderId="2" xfId="7" applyFont="1" applyFill="1" applyBorder="1" applyAlignment="1">
      <alignment horizontal="justify" vertical="justify" wrapText="1"/>
    </xf>
    <xf numFmtId="1" fontId="15" fillId="9" borderId="9" xfId="5" applyNumberFormat="1" applyFont="1" applyFill="1" applyBorder="1" applyAlignment="1">
      <alignment horizontal="center" vertical="center"/>
    </xf>
    <xf numFmtId="0" fontId="15" fillId="9" borderId="2" xfId="7" applyFont="1" applyFill="1" applyBorder="1" applyAlignment="1">
      <alignment horizontal="justify" wrapText="1"/>
    </xf>
    <xf numFmtId="49" fontId="15" fillId="9" borderId="2" xfId="6" applyNumberFormat="1" applyFont="1" applyFill="1" applyBorder="1" applyAlignment="1">
      <alignment horizontal="center" wrapText="1"/>
    </xf>
    <xf numFmtId="0" fontId="15" fillId="9" borderId="2" xfId="6" applyFont="1" applyFill="1" applyBorder="1" applyAlignment="1">
      <alignment horizontal="right"/>
    </xf>
    <xf numFmtId="4" fontId="15" fillId="0" borderId="2" xfId="7" applyNumberFormat="1" applyFont="1" applyBorder="1" applyAlignment="1" applyProtection="1">
      <alignment horizontal="right"/>
      <protection locked="0"/>
    </xf>
    <xf numFmtId="4" fontId="15" fillId="9" borderId="2" xfId="7" applyNumberFormat="1" applyFont="1" applyFill="1" applyBorder="1"/>
    <xf numFmtId="4" fontId="15" fillId="9" borderId="10" xfId="5" applyNumberFormat="1" applyFont="1" applyFill="1" applyBorder="1" applyAlignment="1">
      <alignment horizontal="right" wrapText="1"/>
    </xf>
    <xf numFmtId="1" fontId="23" fillId="0" borderId="13" xfId="5" applyNumberFormat="1" applyFont="1" applyBorder="1" applyAlignment="1">
      <alignment horizontal="left" vertical="center"/>
    </xf>
    <xf numFmtId="1" fontId="10" fillId="0" borderId="0" xfId="6" applyNumberFormat="1" applyFont="1" applyAlignment="1">
      <alignment horizontal="left" vertical="top"/>
    </xf>
    <xf numFmtId="1" fontId="10" fillId="0" borderId="0" xfId="6" quotePrefix="1" applyNumberFormat="1" applyFont="1" applyAlignment="1">
      <alignment horizontal="left" vertical="top"/>
    </xf>
    <xf numFmtId="0" fontId="10" fillId="0" borderId="0" xfId="6" applyFont="1" applyAlignment="1">
      <alignment wrapText="1"/>
    </xf>
    <xf numFmtId="1" fontId="13" fillId="0" borderId="0" xfId="6" applyNumberFormat="1" applyFont="1" applyAlignment="1">
      <alignment horizontal="left" vertical="top" wrapText="1"/>
    </xf>
    <xf numFmtId="1" fontId="15" fillId="0" borderId="0" xfId="6" applyNumberFormat="1" applyFont="1" applyAlignment="1">
      <alignment horizontal="left" vertical="top"/>
    </xf>
    <xf numFmtId="1" fontId="10" fillId="0" borderId="0" xfId="6" applyNumberFormat="1" applyFont="1" applyAlignment="1">
      <alignment horizontal="left" vertical="top" wrapText="1"/>
    </xf>
    <xf numFmtId="1" fontId="15" fillId="0" borderId="0" xfId="6" quotePrefix="1" applyNumberFormat="1" applyFont="1" applyAlignment="1">
      <alignment horizontal="left" vertical="top"/>
    </xf>
    <xf numFmtId="1" fontId="13" fillId="0" borderId="0" xfId="6" applyNumberFormat="1" applyFont="1" applyAlignment="1">
      <alignment horizontal="right" wrapText="1" indent="2"/>
    </xf>
    <xf numFmtId="1" fontId="15" fillId="0" borderId="0" xfId="6" applyNumberFormat="1" applyFont="1" applyAlignment="1">
      <alignment horizontal="left" vertical="top" wrapText="1"/>
    </xf>
    <xf numFmtId="1" fontId="15" fillId="0" borderId="0" xfId="6" applyNumberFormat="1" applyFont="1" applyAlignment="1">
      <alignment horizontal="center" wrapText="1"/>
    </xf>
    <xf numFmtId="1" fontId="15" fillId="0" borderId="18" xfId="6" applyNumberFormat="1" applyFont="1" applyBorder="1" applyAlignment="1">
      <alignment horizontal="center" wrapText="1"/>
    </xf>
    <xf numFmtId="0" fontId="23" fillId="8" borderId="6" xfId="5" applyFont="1" applyFill="1" applyBorder="1" applyAlignment="1">
      <alignment horizontal="center" vertical="center" wrapText="1"/>
    </xf>
    <xf numFmtId="0" fontId="13" fillId="9" borderId="2" xfId="7" applyFont="1" applyFill="1" applyBorder="1" applyAlignment="1">
      <alignment wrapText="1"/>
    </xf>
    <xf numFmtId="49" fontId="15" fillId="9" borderId="2" xfId="6" applyNumberFormat="1" applyFont="1" applyFill="1" applyBorder="1" applyAlignment="1">
      <alignment horizontal="center" vertical="center" wrapText="1"/>
    </xf>
    <xf numFmtId="0" fontId="15" fillId="9" borderId="2" xfId="6" applyFont="1" applyFill="1" applyBorder="1" applyAlignment="1">
      <alignment horizontal="right" vertical="center"/>
    </xf>
    <xf numFmtId="4" fontId="15" fillId="9" borderId="2" xfId="6" applyNumberFormat="1" applyFont="1" applyFill="1" applyBorder="1" applyAlignment="1">
      <alignment horizontal="right" vertical="center"/>
    </xf>
    <xf numFmtId="4" fontId="15" fillId="9" borderId="2" xfId="6" applyNumberFormat="1" applyFont="1" applyFill="1" applyBorder="1" applyAlignment="1">
      <alignment horizontal="center" vertical="center"/>
    </xf>
    <xf numFmtId="4" fontId="15" fillId="9" borderId="10" xfId="5" applyNumberFormat="1" applyFont="1" applyFill="1" applyBorder="1" applyAlignment="1">
      <alignment horizontal="right" vertical="center" wrapText="1"/>
    </xf>
    <xf numFmtId="0" fontId="10" fillId="9" borderId="2" xfId="7" applyFont="1" applyFill="1" applyBorder="1" applyAlignment="1">
      <alignment wrapText="1"/>
    </xf>
    <xf numFmtId="49" fontId="10" fillId="9" borderId="2" xfId="6" applyNumberFormat="1" applyFont="1" applyFill="1" applyBorder="1" applyAlignment="1">
      <alignment horizontal="center" wrapText="1"/>
    </xf>
    <xf numFmtId="0" fontId="15" fillId="9" borderId="9" xfId="5" applyFont="1" applyFill="1" applyBorder="1" applyAlignment="1">
      <alignment horizontal="center" vertical="center"/>
    </xf>
    <xf numFmtId="0" fontId="31" fillId="0" borderId="0" xfId="6" applyFont="1" applyAlignment="1">
      <alignment wrapText="1"/>
    </xf>
    <xf numFmtId="0" fontId="15" fillId="10" borderId="16" xfId="5" applyFont="1" applyFill="1" applyBorder="1" applyAlignment="1">
      <alignment horizontal="right" vertical="center"/>
    </xf>
    <xf numFmtId="0" fontId="10" fillId="9" borderId="20" xfId="7" applyFont="1" applyFill="1" applyBorder="1" applyAlignment="1">
      <alignment wrapText="1"/>
    </xf>
    <xf numFmtId="49" fontId="15" fillId="9" borderId="20" xfId="6" applyNumberFormat="1" applyFont="1" applyFill="1" applyBorder="1" applyAlignment="1">
      <alignment horizontal="center" wrapText="1"/>
    </xf>
    <xf numFmtId="0" fontId="15" fillId="9" borderId="20" xfId="6" applyFont="1" applyFill="1" applyBorder="1" applyAlignment="1">
      <alignment horizontal="right"/>
    </xf>
    <xf numFmtId="4" fontId="15" fillId="9" borderId="20" xfId="7" applyNumberFormat="1" applyFont="1" applyFill="1" applyBorder="1"/>
    <xf numFmtId="4" fontId="15" fillId="9" borderId="21" xfId="5" applyNumberFormat="1" applyFont="1" applyFill="1" applyBorder="1" applyAlignment="1">
      <alignment horizontal="right" wrapText="1"/>
    </xf>
    <xf numFmtId="0" fontId="23" fillId="0" borderId="0" xfId="6" applyFont="1" applyAlignment="1">
      <alignment horizontal="right" wrapText="1"/>
    </xf>
    <xf numFmtId="0" fontId="10" fillId="9" borderId="2" xfId="6" applyFont="1" applyFill="1" applyBorder="1" applyAlignment="1">
      <alignment horizontal="right"/>
    </xf>
    <xf numFmtId="0" fontId="15" fillId="9" borderId="2" xfId="7" applyFont="1" applyFill="1" applyBorder="1" applyAlignment="1">
      <alignment horizontal="left" vertical="top" wrapText="1"/>
    </xf>
    <xf numFmtId="4" fontId="15" fillId="9" borderId="2" xfId="6" applyNumberFormat="1" applyFont="1" applyFill="1" applyBorder="1" applyAlignment="1">
      <alignment horizontal="right"/>
    </xf>
    <xf numFmtId="0" fontId="32" fillId="0" borderId="0" xfId="6" applyFont="1" applyAlignment="1">
      <alignment wrapText="1"/>
    </xf>
    <xf numFmtId="49" fontId="10" fillId="9" borderId="2" xfId="6" applyNumberFormat="1" applyFont="1" applyFill="1" applyBorder="1" applyAlignment="1">
      <alignment horizontal="center" vertical="center" wrapText="1"/>
    </xf>
    <xf numFmtId="0" fontId="10" fillId="9" borderId="2" xfId="6" applyFont="1" applyFill="1" applyBorder="1" applyAlignment="1">
      <alignment horizontal="right" vertical="center"/>
    </xf>
    <xf numFmtId="4" fontId="10" fillId="9" borderId="2" xfId="6" applyNumberFormat="1" applyFont="1" applyFill="1" applyBorder="1" applyAlignment="1">
      <alignment horizontal="right" vertical="center"/>
    </xf>
    <xf numFmtId="4" fontId="10" fillId="9" borderId="2" xfId="6" applyNumberFormat="1" applyFont="1" applyFill="1" applyBorder="1" applyAlignment="1">
      <alignment horizontal="center" vertical="center"/>
    </xf>
    <xf numFmtId="4" fontId="10" fillId="9" borderId="10" xfId="5" applyNumberFormat="1" applyFont="1" applyFill="1" applyBorder="1" applyAlignment="1">
      <alignment horizontal="right" vertical="center" wrapText="1"/>
    </xf>
    <xf numFmtId="4" fontId="10" fillId="0" borderId="2" xfId="7" applyNumberFormat="1" applyFont="1" applyBorder="1" applyAlignment="1" applyProtection="1">
      <alignment horizontal="right"/>
      <protection locked="0"/>
    </xf>
    <xf numFmtId="4" fontId="10" fillId="9" borderId="2" xfId="7" applyNumberFormat="1" applyFont="1" applyFill="1" applyBorder="1"/>
    <xf numFmtId="4" fontId="10" fillId="9" borderId="10" xfId="5" applyNumberFormat="1" applyFont="1" applyFill="1" applyBorder="1" applyAlignment="1">
      <alignment horizontal="right" wrapText="1"/>
    </xf>
    <xf numFmtId="0" fontId="15" fillId="9" borderId="9" xfId="5" applyFont="1" applyFill="1" applyBorder="1" applyAlignment="1">
      <alignment horizontal="center" vertical="top"/>
    </xf>
    <xf numFmtId="0" fontId="10" fillId="9" borderId="2" xfId="7" applyFont="1" applyFill="1" applyBorder="1" applyAlignment="1">
      <alignment horizontal="left" vertical="top" wrapText="1"/>
    </xf>
    <xf numFmtId="4" fontId="10" fillId="9" borderId="2" xfId="6" applyNumberFormat="1" applyFont="1" applyFill="1" applyBorder="1" applyAlignment="1">
      <alignment horizontal="right"/>
    </xf>
    <xf numFmtId="0" fontId="15" fillId="9" borderId="22" xfId="5" applyFont="1" applyFill="1" applyBorder="1" applyAlignment="1">
      <alignment horizontal="center" vertical="center"/>
    </xf>
    <xf numFmtId="0" fontId="13" fillId="9" borderId="2" xfId="0" applyFont="1" applyFill="1" applyBorder="1" applyAlignment="1">
      <alignment wrapText="1"/>
    </xf>
    <xf numFmtId="49" fontId="13" fillId="9" borderId="2" xfId="0" applyNumberFormat="1" applyFont="1" applyFill="1" applyBorder="1" applyAlignment="1">
      <alignment horizontal="left" vertical="center" wrapText="1"/>
    </xf>
    <xf numFmtId="49" fontId="13" fillId="9" borderId="12" xfId="0" applyNumberFormat="1" applyFont="1" applyFill="1" applyBorder="1" applyAlignment="1">
      <alignment horizontal="left" vertical="center" wrapText="1"/>
    </xf>
    <xf numFmtId="4" fontId="25" fillId="9" borderId="2" xfId="7" applyNumberFormat="1" applyFont="1" applyFill="1" applyBorder="1" applyAlignment="1">
      <alignment vertical="center"/>
    </xf>
    <xf numFmtId="0" fontId="2" fillId="2" borderId="0" xfId="0" applyFont="1" applyFill="1" applyAlignment="1" applyProtection="1">
      <alignment vertical="center"/>
      <protection locked="0"/>
    </xf>
    <xf numFmtId="49" fontId="3" fillId="3" borderId="2" xfId="0" applyNumberFormat="1" applyFont="1" applyFill="1" applyBorder="1" applyAlignment="1" applyProtection="1">
      <alignment horizontal="center" vertical="center"/>
      <protection locked="0"/>
    </xf>
    <xf numFmtId="4" fontId="3" fillId="3" borderId="1" xfId="0" applyNumberFormat="1" applyFont="1" applyFill="1" applyBorder="1" applyAlignment="1" applyProtection="1">
      <alignment horizontal="right" vertical="center"/>
      <protection locked="0"/>
    </xf>
    <xf numFmtId="0" fontId="15" fillId="0" borderId="0" xfId="6" applyFont="1" applyAlignment="1" applyProtection="1">
      <alignment wrapText="1"/>
      <protection locked="0"/>
    </xf>
    <xf numFmtId="49" fontId="23" fillId="8" borderId="6" xfId="5" applyNumberFormat="1" applyFont="1" applyFill="1" applyBorder="1" applyAlignment="1">
      <alignment horizontal="center" vertical="center" wrapText="1"/>
    </xf>
    <xf numFmtId="49" fontId="24" fillId="9" borderId="9" xfId="7" quotePrefix="1" applyNumberFormat="1" applyFont="1" applyFill="1" applyBorder="1" applyAlignment="1">
      <alignment horizontal="center" vertical="center"/>
    </xf>
    <xf numFmtId="49" fontId="24" fillId="9" borderId="2" xfId="7" applyNumberFormat="1" applyFont="1" applyFill="1" applyBorder="1" applyAlignment="1">
      <alignment horizontal="left" vertical="center" wrapText="1"/>
    </xf>
    <xf numFmtId="49" fontId="25" fillId="9" borderId="2" xfId="7" applyNumberFormat="1" applyFont="1" applyFill="1" applyBorder="1" applyAlignment="1">
      <alignment vertical="center" wrapText="1"/>
    </xf>
    <xf numFmtId="4" fontId="25" fillId="9" borderId="2" xfId="8" applyNumberFormat="1" applyFont="1" applyFill="1" applyBorder="1" applyAlignment="1" applyProtection="1">
      <alignment vertical="center" wrapText="1"/>
    </xf>
    <xf numFmtId="4" fontId="25" fillId="9" borderId="2" xfId="7" applyNumberFormat="1" applyFont="1" applyFill="1" applyBorder="1" applyAlignment="1">
      <alignment vertical="center" wrapText="1"/>
    </xf>
    <xf numFmtId="0" fontId="27" fillId="0" borderId="0" xfId="7" applyFont="1" applyAlignment="1">
      <alignment wrapText="1"/>
    </xf>
    <xf numFmtId="0" fontId="25" fillId="9" borderId="11" xfId="7" quotePrefix="1" applyFont="1" applyFill="1" applyBorder="1" applyAlignment="1">
      <alignment horizontal="center" vertical="center"/>
    </xf>
    <xf numFmtId="49" fontId="25" fillId="9" borderId="2" xfId="7" applyNumberFormat="1" applyFont="1" applyFill="1" applyBorder="1" applyAlignment="1">
      <alignment horizontal="left" vertical="center" wrapText="1"/>
    </xf>
    <xf numFmtId="49" fontId="25" fillId="9" borderId="12" xfId="7" applyNumberFormat="1" applyFont="1" applyFill="1" applyBorder="1" applyAlignment="1">
      <alignment horizontal="center" vertical="center" wrapText="1"/>
    </xf>
    <xf numFmtId="4" fontId="25" fillId="9" borderId="2" xfId="8" applyNumberFormat="1" applyFont="1" applyFill="1" applyBorder="1" applyAlignment="1" applyProtection="1">
      <alignment horizontal="center" vertical="center" wrapText="1"/>
    </xf>
    <xf numFmtId="4" fontId="25" fillId="9" borderId="2" xfId="7" applyNumberFormat="1" applyFont="1" applyFill="1" applyBorder="1" applyAlignment="1">
      <alignment horizontal="right" vertical="center" wrapText="1"/>
    </xf>
    <xf numFmtId="4" fontId="25" fillId="9" borderId="12" xfId="8" applyNumberFormat="1" applyFont="1" applyFill="1" applyBorder="1" applyAlignment="1" applyProtection="1">
      <alignment horizontal="center" vertical="center" wrapText="1"/>
    </xf>
    <xf numFmtId="49" fontId="25" fillId="9" borderId="2" xfId="7" applyNumberFormat="1" applyFont="1" applyFill="1" applyBorder="1" applyAlignment="1">
      <alignment horizontal="center" vertical="center" wrapText="1"/>
    </xf>
    <xf numFmtId="0" fontId="3" fillId="3" borderId="2" xfId="0" applyFont="1" applyFill="1" applyBorder="1" applyAlignment="1">
      <alignment horizontal="center"/>
    </xf>
    <xf numFmtId="0" fontId="2" fillId="3" borderId="2" xfId="0" applyFont="1" applyFill="1" applyBorder="1"/>
    <xf numFmtId="49" fontId="13" fillId="7" borderId="0" xfId="6" applyNumberFormat="1" applyFont="1" applyFill="1" applyAlignment="1">
      <alignment horizontal="right" vertical="top" wrapText="1" indent="2"/>
    </xf>
    <xf numFmtId="4" fontId="23" fillId="10" borderId="15" xfId="5" applyNumberFormat="1" applyFont="1" applyFill="1" applyBorder="1" applyAlignment="1">
      <alignment horizontal="left" vertical="center"/>
    </xf>
    <xf numFmtId="4" fontId="23" fillId="10" borderId="16" xfId="5" applyNumberFormat="1" applyFont="1" applyFill="1" applyBorder="1" applyAlignment="1">
      <alignment horizontal="left" vertical="center"/>
    </xf>
    <xf numFmtId="0" fontId="13" fillId="0" borderId="0" xfId="6" applyFont="1" applyAlignment="1">
      <alignment horizontal="right" wrapText="1" indent="2"/>
    </xf>
    <xf numFmtId="0" fontId="29" fillId="0" borderId="0" xfId="6" applyFont="1" applyAlignment="1">
      <alignment horizontal="right" wrapText="1" indent="2"/>
    </xf>
    <xf numFmtId="49" fontId="15" fillId="0" borderId="0" xfId="6" applyNumberFormat="1" applyFont="1" applyAlignment="1">
      <alignment horizontal="center" wrapText="1"/>
    </xf>
    <xf numFmtId="4" fontId="13" fillId="10" borderId="15" xfId="5" applyNumberFormat="1" applyFont="1" applyFill="1" applyBorder="1" applyAlignment="1">
      <alignment horizontal="left" vertical="center"/>
    </xf>
    <xf numFmtId="0" fontId="30" fillId="10" borderId="16" xfId="7" applyFont="1" applyFill="1" applyBorder="1" applyAlignment="1">
      <alignment horizontal="left" vertical="center"/>
    </xf>
    <xf numFmtId="4" fontId="13" fillId="10" borderId="16" xfId="5" applyNumberFormat="1" applyFont="1" applyFill="1" applyBorder="1" applyAlignment="1">
      <alignment horizontal="left" vertical="center"/>
    </xf>
  </cellXfs>
  <cellStyles count="10">
    <cellStyle name="Navadno" xfId="0" builtinId="0"/>
    <cellStyle name="Navadno 2" xfId="3" xr:uid="{DF25DFBE-F4D9-4BC8-82A4-225BA2AF33A8}"/>
    <cellStyle name="Navadno 2 2" xfId="5" xr:uid="{6AB43942-515E-4915-B1B4-960991B7904B}"/>
    <cellStyle name="Navadno 3" xfId="7" xr:uid="{E5F434CF-847A-45A5-8642-94AF3ED3D0EC}"/>
    <cellStyle name="Navadno_List1" xfId="4" xr:uid="{095626B5-AD6F-4897-8D0F-10BA2BA473DD}"/>
    <cellStyle name="Normal 2 2 4" xfId="1" xr:uid="{37C4C5F2-F6DF-42DE-B8EF-481B175128E2}"/>
    <cellStyle name="Normal 3" xfId="6" xr:uid="{A698AEDC-BD06-464D-96C1-8FA484A186C6}"/>
    <cellStyle name="Normal 6 2 2" xfId="2" xr:uid="{F79B45B2-8C77-49CA-B4BE-317396A01EFA}"/>
    <cellStyle name="Standard_Tabelle1" xfId="9" xr:uid="{6A0E7BB0-C2A6-4361-8893-4227DBF86026}"/>
    <cellStyle name="Vejica 2" xfId="8" xr:uid="{10643E7A-2BC5-47F7-BC31-DD3926F03E41}"/>
  </cellStyles>
  <dxfs count="12">
    <dxf>
      <fill>
        <patternFill>
          <bgColor theme="6" tint="0.79998168889431442"/>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1" defaultTableStyle="TableStyleMedium2" defaultPivotStyle="PivotStyleLight16">
    <tableStyle name="Invisible" pivot="0" table="0" count="0" xr9:uid="{E0BF9E06-451A-4401-8BDD-D70318D8ED9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jpe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6.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0.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11.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4"/>
  <sheetViews>
    <sheetView workbookViewId="0">
      <selection activeCell="B24" sqref="B24"/>
    </sheetView>
  </sheetViews>
  <sheetFormatPr defaultColWidth="9.140625"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288" t="s">
        <v>1899</v>
      </c>
      <c r="B1" s="289"/>
    </row>
    <row r="2" spans="1:2" x14ac:dyDescent="0.2">
      <c r="A2" s="24"/>
      <c r="B2" s="24"/>
    </row>
    <row r="3" spans="1:2" ht="15" x14ac:dyDescent="0.25">
      <c r="A3" s="25" t="s">
        <v>312</v>
      </c>
      <c r="B3" s="25" t="s">
        <v>313</v>
      </c>
    </row>
    <row r="4" spans="1:2" ht="15" x14ac:dyDescent="0.25">
      <c r="A4" s="25" t="s">
        <v>1897</v>
      </c>
      <c r="B4" s="25"/>
    </row>
    <row r="5" spans="1:2" x14ac:dyDescent="0.2">
      <c r="A5" s="26" t="s">
        <v>53</v>
      </c>
      <c r="B5" s="27">
        <f>' Brežice-Rušitvena dela'!G32</f>
        <v>0</v>
      </c>
    </row>
    <row r="6" spans="1:2" x14ac:dyDescent="0.2">
      <c r="A6" s="26" t="s">
        <v>87</v>
      </c>
      <c r="B6" s="27">
        <f>'Brežice-Zemeljska dela'!G79</f>
        <v>0</v>
      </c>
    </row>
    <row r="7" spans="1:2" x14ac:dyDescent="0.2">
      <c r="A7" s="26" t="s">
        <v>134</v>
      </c>
      <c r="B7" s="27">
        <f>'Brežice-Obnova koman. zgradbe'!G28</f>
        <v>0</v>
      </c>
    </row>
    <row r="8" spans="1:2" x14ac:dyDescent="0.2">
      <c r="A8" s="26" t="s">
        <v>160</v>
      </c>
      <c r="B8" s="27">
        <f>'Brež.-Bet. plošč pod odklopnik.'!G26</f>
        <v>0</v>
      </c>
    </row>
    <row r="9" spans="1:2" x14ac:dyDescent="0.2">
      <c r="A9" s="26" t="s">
        <v>181</v>
      </c>
      <c r="B9" s="27">
        <f>'Brežice-Betonske ploščadi'!G24</f>
        <v>0</v>
      </c>
    </row>
    <row r="10" spans="1:2" x14ac:dyDescent="0.2">
      <c r="A10" s="26" t="s">
        <v>196</v>
      </c>
      <c r="B10" s="27">
        <f>' Brežice-Kanalizacija'!G17</f>
        <v>0</v>
      </c>
    </row>
    <row r="11" spans="1:2" x14ac:dyDescent="0.2">
      <c r="A11" s="26" t="s">
        <v>209</v>
      </c>
      <c r="B11" s="27">
        <f>'Brež.-Temelji pod. VN ap, odkl.'!G46</f>
        <v>0</v>
      </c>
    </row>
    <row r="12" spans="1:2" x14ac:dyDescent="0.2">
      <c r="A12" s="26" t="s">
        <v>1900</v>
      </c>
      <c r="B12" s="27">
        <f>'Brež.-Sanacija kap tem. port.'!G27</f>
        <v>0</v>
      </c>
    </row>
    <row r="13" spans="1:2" x14ac:dyDescent="0.2">
      <c r="A13" s="26" t="s">
        <v>252</v>
      </c>
      <c r="B13" s="27">
        <f>' Brež.-Kab. kanal. z jaški'!G81</f>
        <v>0</v>
      </c>
    </row>
    <row r="14" spans="1:2" x14ac:dyDescent="0.2">
      <c r="A14" s="26" t="s">
        <v>308</v>
      </c>
      <c r="B14" s="27">
        <f>'Brežice-Zunanja ureditev'!G7</f>
        <v>0</v>
      </c>
    </row>
    <row r="15" spans="1:2" ht="15" x14ac:dyDescent="0.25">
      <c r="A15" s="28" t="s">
        <v>1895</v>
      </c>
      <c r="B15" s="29">
        <f>SUM($B$5:$B14)</f>
        <v>0</v>
      </c>
    </row>
    <row r="17" spans="1:2" ht="15" x14ac:dyDescent="0.25">
      <c r="A17" s="25" t="s">
        <v>1896</v>
      </c>
      <c r="B17" s="29"/>
    </row>
    <row r="18" spans="1:2" ht="15" x14ac:dyDescent="0.25">
      <c r="A18" s="266" t="s">
        <v>1702</v>
      </c>
      <c r="B18" s="27">
        <f>'Lipa-A-Pripravljalna'!G20</f>
        <v>0</v>
      </c>
    </row>
    <row r="19" spans="1:2" ht="15" x14ac:dyDescent="0.2">
      <c r="A19" s="267" t="s">
        <v>1719</v>
      </c>
      <c r="B19" s="27">
        <f>'Lipa-B-Rušitve'!G13</f>
        <v>0</v>
      </c>
    </row>
    <row r="20" spans="1:2" ht="15" x14ac:dyDescent="0.2">
      <c r="A20" s="267" t="s">
        <v>1730</v>
      </c>
      <c r="B20" s="27">
        <f>'Lipa-C-temelji VN'!G44</f>
        <v>0</v>
      </c>
    </row>
    <row r="21" spans="1:2" ht="15" x14ac:dyDescent="0.2">
      <c r="A21" s="267" t="s">
        <v>1769</v>
      </c>
      <c r="B21" s="27">
        <f>'Lipa-D-sanacija temeljev DV'!G21</f>
        <v>0</v>
      </c>
    </row>
    <row r="22" spans="1:2" ht="15" x14ac:dyDescent="0.2">
      <c r="A22" s="267" t="s">
        <v>1774</v>
      </c>
      <c r="B22" s="27">
        <f>'Lipa-E-razširitev jaš ob objek.'!G30</f>
        <v>0</v>
      </c>
    </row>
    <row r="23" spans="1:2" ht="15" x14ac:dyDescent="0.2">
      <c r="A23" s="267" t="s">
        <v>1786</v>
      </c>
      <c r="B23" s="27">
        <f>'Lipa-F-prilagod dela v stavbi'!G26</f>
        <v>0</v>
      </c>
    </row>
    <row r="24" spans="1:2" ht="15" x14ac:dyDescent="0.2">
      <c r="A24" s="267" t="s">
        <v>1807</v>
      </c>
      <c r="B24" s="27">
        <f>'Lipa-G-asfalt'!G24</f>
        <v>0</v>
      </c>
    </row>
    <row r="25" spans="1:2" ht="15" x14ac:dyDescent="0.2">
      <c r="A25" s="267" t="s">
        <v>1828</v>
      </c>
      <c r="B25" s="27">
        <f>'Lipa-H-kab kanal'!G46</f>
        <v>0</v>
      </c>
    </row>
    <row r="26" spans="1:2" ht="15" x14ac:dyDescent="0.2">
      <c r="A26" s="268" t="s">
        <v>1856</v>
      </c>
      <c r="B26" s="27">
        <f>'Lipa-I-kab kanal JR'!G41</f>
        <v>0</v>
      </c>
    </row>
    <row r="27" spans="1:2" ht="15" x14ac:dyDescent="0.2">
      <c r="A27" s="268" t="s">
        <v>1869</v>
      </c>
      <c r="B27" s="27">
        <f>'Lipa-J-ograja'!G32</f>
        <v>0</v>
      </c>
    </row>
    <row r="28" spans="1:2" ht="15" x14ac:dyDescent="0.2">
      <c r="A28" s="268" t="s">
        <v>1887</v>
      </c>
      <c r="B28" s="27">
        <f>'Lipa-K-ozemljitve'!G14</f>
        <v>0</v>
      </c>
    </row>
    <row r="29" spans="1:2" ht="15" x14ac:dyDescent="0.25">
      <c r="A29" s="28" t="s">
        <v>1894</v>
      </c>
      <c r="B29" s="29">
        <f>SUM($B$18:$B28)</f>
        <v>0</v>
      </c>
    </row>
    <row r="31" spans="1:2" ht="15" x14ac:dyDescent="0.25">
      <c r="A31" s="28" t="s">
        <v>1898</v>
      </c>
      <c r="B31" s="29">
        <f>B29+B15</f>
        <v>0</v>
      </c>
    </row>
    <row r="32" spans="1:2" x14ac:dyDescent="0.2">
      <c r="A32" s="24" t="s">
        <v>314</v>
      </c>
      <c r="B32" s="24">
        <v>5</v>
      </c>
    </row>
    <row r="33" spans="1:2" x14ac:dyDescent="0.2">
      <c r="A33" s="24" t="s">
        <v>315</v>
      </c>
      <c r="B33" s="27">
        <f>ROUND(B32*B31,2)/100</f>
        <v>0</v>
      </c>
    </row>
    <row r="34" spans="1:2" ht="15" x14ac:dyDescent="0.25">
      <c r="A34" s="28" t="s">
        <v>316</v>
      </c>
      <c r="B34" s="29">
        <f>$B33+$B31</f>
        <v>0</v>
      </c>
    </row>
  </sheetData>
  <sheetProtection algorithmName="SHA-512" hashValue="AsOLszPDRz5adN1Y7q9tdgBWW2oDoiKL8zD5MiLby3HorDxySmEL0ksjLd6hnWkF9zH6RcNRU/oTBls1WMcPUw==" saltValue="lBoiD30tAjhyrKW32WRHHw==" spinCount="100000" sheet="1" sort="0"/>
  <mergeCells count="1">
    <mergeCell ref="A1:B1"/>
  </mergeCells>
  <pageMargins left="0.7087" right="0.7087" top="1.1023622047244095" bottom="0.78740157480314965" header="0.31496062992125984" footer="0.31496062992125984"/>
  <pageSetup paperSize="9" scale="80"/>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337DD-19C6-4FD9-9639-824834C20C34}">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384A-F4B4-47DD-BE91-50B865F4E3A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0EA7D-FAD6-4300-9D95-32D8B8B8741F}">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00C3-0152-43B2-BC69-1ED0B455F846}">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0B81-E420-4D9F-82CC-957C1A9D908E}">
  <dimension ref="A1"/>
  <sheetViews>
    <sheetView tabSelected="1"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H47"/>
  <sheetViews>
    <sheetView workbookViewId="0">
      <selection activeCell="E8" sqref="E8"/>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v>
      </c>
      <c r="C2" s="9"/>
      <c r="D2" s="7"/>
      <c r="E2" s="10"/>
      <c r="F2" s="10"/>
      <c r="G2" s="10"/>
      <c r="H2" s="6"/>
    </row>
    <row r="3" spans="1:8" ht="71.25" x14ac:dyDescent="0.25">
      <c r="A3" s="11"/>
      <c r="B3" s="12" t="s">
        <v>8</v>
      </c>
      <c r="C3" s="13"/>
      <c r="D3" s="11"/>
      <c r="E3" s="14"/>
      <c r="F3" s="14"/>
      <c r="G3" s="14"/>
      <c r="H3" s="6"/>
    </row>
    <row r="4" spans="1:8" ht="42.75" x14ac:dyDescent="0.25">
      <c r="A4" s="11"/>
      <c r="B4" s="12" t="s">
        <v>9</v>
      </c>
      <c r="C4" s="13"/>
      <c r="D4" s="11"/>
      <c r="E4" s="14"/>
      <c r="F4" s="14"/>
      <c r="G4" s="14"/>
      <c r="H4" s="6"/>
    </row>
    <row r="5" spans="1:8" ht="28.5" x14ac:dyDescent="0.25">
      <c r="A5" s="11"/>
      <c r="B5" s="12" t="s">
        <v>10</v>
      </c>
      <c r="C5" s="13"/>
      <c r="D5" s="11"/>
      <c r="E5" s="14"/>
      <c r="F5" s="14"/>
      <c r="G5" s="14"/>
      <c r="H5" s="6"/>
    </row>
    <row r="6" spans="1:8" ht="59.25" x14ac:dyDescent="0.25">
      <c r="A6" s="11"/>
      <c r="B6" s="12" t="s">
        <v>11</v>
      </c>
      <c r="C6" s="13"/>
      <c r="D6" s="11"/>
      <c r="E6" s="14"/>
      <c r="F6" s="14"/>
      <c r="G6" s="14"/>
      <c r="H6" s="6"/>
    </row>
    <row r="7" spans="1:8" ht="28.5" x14ac:dyDescent="0.25">
      <c r="A7" s="11"/>
      <c r="B7" s="12" t="s">
        <v>12</v>
      </c>
      <c r="C7" s="13"/>
      <c r="D7" s="11"/>
      <c r="E7" s="14"/>
      <c r="F7" s="14"/>
      <c r="G7" s="14"/>
      <c r="H7" s="6"/>
    </row>
    <row r="8" spans="1:8" ht="99.75" x14ac:dyDescent="0.25">
      <c r="A8" s="11"/>
      <c r="B8" s="12" t="s">
        <v>13</v>
      </c>
      <c r="C8" s="13"/>
      <c r="D8" s="11"/>
      <c r="E8" s="14"/>
      <c r="F8" s="14"/>
      <c r="G8" s="14"/>
      <c r="H8" s="6"/>
    </row>
    <row r="9" spans="1:8" ht="28.5" x14ac:dyDescent="0.25">
      <c r="A9" s="11"/>
      <c r="B9" s="12" t="s">
        <v>14</v>
      </c>
      <c r="C9" s="13"/>
      <c r="D9" s="11"/>
      <c r="E9" s="14"/>
      <c r="F9" s="14"/>
      <c r="G9" s="14"/>
      <c r="H9" s="6"/>
    </row>
    <row r="10" spans="1:8" ht="28.5" x14ac:dyDescent="0.25">
      <c r="A10" s="11"/>
      <c r="B10" s="12" t="s">
        <v>15</v>
      </c>
      <c r="C10" s="13"/>
      <c r="D10" s="11"/>
      <c r="E10" s="14"/>
      <c r="F10" s="14"/>
      <c r="G10" s="14"/>
      <c r="H10" s="6"/>
    </row>
    <row r="11" spans="1:8" ht="156.75" x14ac:dyDescent="0.25">
      <c r="A11" s="11"/>
      <c r="B11" s="12" t="s">
        <v>16</v>
      </c>
      <c r="C11" s="13"/>
      <c r="D11" s="11"/>
      <c r="E11" s="14"/>
      <c r="F11" s="14"/>
      <c r="G11" s="14"/>
      <c r="H11" s="6"/>
    </row>
    <row r="12" spans="1:8" ht="42.75" x14ac:dyDescent="0.25">
      <c r="A12" s="11"/>
      <c r="B12" s="12" t="s">
        <v>17</v>
      </c>
      <c r="C12" s="13"/>
      <c r="D12" s="11"/>
      <c r="E12" s="14"/>
      <c r="F12" s="14"/>
      <c r="G12" s="14"/>
      <c r="H12" s="6"/>
    </row>
    <row r="13" spans="1:8" ht="156.75" x14ac:dyDescent="0.25">
      <c r="A13" s="11"/>
      <c r="B13" s="12" t="s">
        <v>18</v>
      </c>
      <c r="C13" s="13"/>
      <c r="D13" s="11"/>
      <c r="E13" s="14"/>
      <c r="F13" s="14"/>
      <c r="G13" s="14"/>
      <c r="H13" s="6"/>
    </row>
    <row r="14" spans="1:8" ht="57" x14ac:dyDescent="0.25">
      <c r="A14" s="11"/>
      <c r="B14" s="12" t="s">
        <v>19</v>
      </c>
      <c r="C14" s="13"/>
      <c r="D14" s="11"/>
      <c r="E14" s="14"/>
      <c r="F14" s="14"/>
      <c r="G14" s="14"/>
      <c r="H14" s="6"/>
    </row>
    <row r="15" spans="1:8" ht="28.5" x14ac:dyDescent="0.25">
      <c r="A15" s="11"/>
      <c r="B15" s="12" t="s">
        <v>20</v>
      </c>
      <c r="C15" s="13"/>
      <c r="D15" s="11"/>
      <c r="E15" s="14"/>
      <c r="F15" s="14"/>
      <c r="G15" s="14"/>
      <c r="H15" s="6"/>
    </row>
    <row r="16" spans="1:8" ht="28.5" x14ac:dyDescent="0.25">
      <c r="A16" s="11"/>
      <c r="B16" s="12" t="s">
        <v>21</v>
      </c>
      <c r="C16" s="13"/>
      <c r="D16" s="11"/>
      <c r="E16" s="14"/>
      <c r="F16" s="14"/>
      <c r="G16" s="14"/>
      <c r="H16" s="6"/>
    </row>
    <row r="17" spans="1:8" ht="114" x14ac:dyDescent="0.25">
      <c r="A17" s="11"/>
      <c r="B17" s="12" t="s">
        <v>22</v>
      </c>
      <c r="C17" s="13"/>
      <c r="D17" s="11"/>
      <c r="E17" s="14"/>
      <c r="F17" s="14"/>
      <c r="G17" s="14"/>
      <c r="H17" s="6"/>
    </row>
    <row r="18" spans="1:8" ht="85.5" x14ac:dyDescent="0.25">
      <c r="A18" s="11"/>
      <c r="B18" s="12" t="s">
        <v>23</v>
      </c>
      <c r="C18" s="13"/>
      <c r="D18" s="11"/>
      <c r="E18" s="14"/>
      <c r="F18" s="14"/>
      <c r="G18" s="14"/>
      <c r="H18" s="6"/>
    </row>
    <row r="19" spans="1:8" ht="42.75" x14ac:dyDescent="0.25">
      <c r="A19" s="11"/>
      <c r="B19" s="12" t="s">
        <v>24</v>
      </c>
      <c r="C19" s="13"/>
      <c r="D19" s="11"/>
      <c r="E19" s="14"/>
      <c r="F19" s="14"/>
      <c r="G19" s="14"/>
      <c r="H19" s="6"/>
    </row>
    <row r="20" spans="1:8" ht="57" x14ac:dyDescent="0.25">
      <c r="A20" s="11"/>
      <c r="B20" s="12" t="s">
        <v>25</v>
      </c>
      <c r="C20" s="13"/>
      <c r="D20" s="11"/>
      <c r="E20" s="14"/>
      <c r="F20" s="14"/>
      <c r="G20" s="14"/>
      <c r="H20" s="6"/>
    </row>
    <row r="21" spans="1:8" ht="57" x14ac:dyDescent="0.25">
      <c r="A21" s="11"/>
      <c r="B21" s="12" t="s">
        <v>26</v>
      </c>
      <c r="C21" s="13"/>
      <c r="D21" s="11"/>
      <c r="E21" s="14"/>
      <c r="F21" s="14"/>
      <c r="G21" s="14"/>
      <c r="H21" s="6"/>
    </row>
    <row r="22" spans="1:8" ht="85.5" x14ac:dyDescent="0.25">
      <c r="A22" s="11"/>
      <c r="B22" s="12" t="s">
        <v>27</v>
      </c>
      <c r="C22" s="13"/>
      <c r="D22" s="11"/>
      <c r="E22" s="14"/>
      <c r="F22" s="14"/>
      <c r="G22" s="14"/>
      <c r="H22" s="6"/>
    </row>
    <row r="23" spans="1:8" ht="42.75" x14ac:dyDescent="0.25">
      <c r="A23" s="11"/>
      <c r="B23" s="12" t="s">
        <v>28</v>
      </c>
      <c r="C23" s="13"/>
      <c r="D23" s="11"/>
      <c r="E23" s="14"/>
      <c r="F23" s="14"/>
      <c r="G23" s="14"/>
      <c r="H23" s="6"/>
    </row>
    <row r="24" spans="1:8" ht="42.75" x14ac:dyDescent="0.25">
      <c r="A24" s="11"/>
      <c r="B24" s="12" t="s">
        <v>29</v>
      </c>
      <c r="C24" s="13"/>
      <c r="D24" s="11"/>
      <c r="E24" s="14"/>
      <c r="F24" s="14"/>
      <c r="G24" s="14"/>
      <c r="H24" s="6"/>
    </row>
    <row r="25" spans="1:8" x14ac:dyDescent="0.25">
      <c r="A25" s="11"/>
      <c r="B25" s="12" t="s">
        <v>30</v>
      </c>
      <c r="C25" s="13"/>
      <c r="D25" s="11"/>
      <c r="E25" s="14"/>
      <c r="F25" s="14"/>
      <c r="G25" s="14"/>
      <c r="H25" s="6"/>
    </row>
    <row r="26" spans="1:8" ht="42.75" x14ac:dyDescent="0.25">
      <c r="A26" s="11"/>
      <c r="B26" s="12" t="s">
        <v>31</v>
      </c>
      <c r="C26" s="13"/>
      <c r="D26" s="11"/>
      <c r="E26" s="14"/>
      <c r="F26" s="14"/>
      <c r="G26" s="14"/>
      <c r="H26" s="6"/>
    </row>
    <row r="27" spans="1:8" ht="57" x14ac:dyDescent="0.25">
      <c r="A27" s="11"/>
      <c r="B27" s="12" t="s">
        <v>32</v>
      </c>
      <c r="C27" s="13"/>
      <c r="D27" s="11"/>
      <c r="E27" s="14"/>
      <c r="F27" s="14"/>
      <c r="G27" s="14"/>
      <c r="H27" s="6"/>
    </row>
    <row r="28" spans="1:8" ht="42.75" x14ac:dyDescent="0.25">
      <c r="A28" s="11"/>
      <c r="B28" s="12" t="s">
        <v>33</v>
      </c>
      <c r="C28" s="13"/>
      <c r="D28" s="11"/>
      <c r="E28" s="14"/>
      <c r="F28" s="14"/>
      <c r="G28" s="14"/>
      <c r="H28" s="6"/>
    </row>
    <row r="29" spans="1:8" x14ac:dyDescent="0.25">
      <c r="A29" s="11"/>
      <c r="B29" s="12" t="s">
        <v>34</v>
      </c>
      <c r="C29" s="13"/>
      <c r="D29" s="11"/>
      <c r="E29" s="14"/>
      <c r="F29" s="14"/>
      <c r="G29" s="14"/>
      <c r="H29" s="6"/>
    </row>
    <row r="30" spans="1:8" ht="57" x14ac:dyDescent="0.25">
      <c r="A30" s="11"/>
      <c r="B30" s="12" t="s">
        <v>35</v>
      </c>
      <c r="C30" s="13"/>
      <c r="D30" s="11"/>
      <c r="E30" s="14"/>
      <c r="F30" s="14"/>
      <c r="G30" s="14"/>
      <c r="H30" s="6"/>
    </row>
    <row r="31" spans="1:8" ht="28.5" x14ac:dyDescent="0.25">
      <c r="A31" s="11"/>
      <c r="B31" s="12" t="s">
        <v>36</v>
      </c>
      <c r="C31" s="13"/>
      <c r="D31" s="11"/>
      <c r="E31" s="14"/>
      <c r="F31" s="14"/>
      <c r="G31" s="14"/>
      <c r="H31" s="6"/>
    </row>
    <row r="32" spans="1:8" ht="71.25" x14ac:dyDescent="0.25">
      <c r="A32" s="11"/>
      <c r="B32" s="12" t="s">
        <v>37</v>
      </c>
      <c r="C32" s="13"/>
      <c r="D32" s="11"/>
      <c r="E32" s="14"/>
      <c r="F32" s="14"/>
      <c r="G32" s="14"/>
      <c r="H32" s="6"/>
    </row>
    <row r="33" spans="1:8" ht="71.25" x14ac:dyDescent="0.25">
      <c r="A33" s="11"/>
      <c r="B33" s="12" t="s">
        <v>38</v>
      </c>
      <c r="C33" s="13"/>
      <c r="D33" s="11"/>
      <c r="E33" s="14"/>
      <c r="F33" s="14"/>
      <c r="G33" s="14"/>
      <c r="H33" s="6"/>
    </row>
    <row r="34" spans="1:8" x14ac:dyDescent="0.25">
      <c r="A34" s="11"/>
      <c r="B34" s="12" t="s">
        <v>39</v>
      </c>
      <c r="C34" s="13"/>
      <c r="D34" s="11"/>
      <c r="E34" s="14"/>
      <c r="F34" s="14"/>
      <c r="G34" s="14"/>
      <c r="H34" s="6"/>
    </row>
    <row r="35" spans="1:8" ht="71.25" x14ac:dyDescent="0.25">
      <c r="A35" s="11"/>
      <c r="B35" s="12" t="s">
        <v>40</v>
      </c>
      <c r="C35" s="13"/>
      <c r="D35" s="11"/>
      <c r="E35" s="14"/>
      <c r="F35" s="14"/>
      <c r="G35" s="14"/>
      <c r="H35" s="6"/>
    </row>
    <row r="36" spans="1:8" ht="28.5" x14ac:dyDescent="0.25">
      <c r="A36" s="11"/>
      <c r="B36" s="12" t="s">
        <v>41</v>
      </c>
      <c r="C36" s="13"/>
      <c r="D36" s="11"/>
      <c r="E36" s="14"/>
      <c r="F36" s="14"/>
      <c r="G36" s="14"/>
      <c r="H36" s="6"/>
    </row>
    <row r="37" spans="1:8" ht="42.75" x14ac:dyDescent="0.25">
      <c r="A37" s="11"/>
      <c r="B37" s="12" t="s">
        <v>42</v>
      </c>
      <c r="C37" s="13"/>
      <c r="D37" s="11"/>
      <c r="E37" s="14"/>
      <c r="F37" s="14"/>
      <c r="G37" s="14"/>
      <c r="H37" s="6"/>
    </row>
    <row r="38" spans="1:8" x14ac:dyDescent="0.25">
      <c r="A38" s="11"/>
      <c r="B38" s="12" t="s">
        <v>43</v>
      </c>
      <c r="C38" s="13"/>
      <c r="D38" s="11"/>
      <c r="E38" s="14"/>
      <c r="F38" s="14"/>
      <c r="G38" s="14"/>
      <c r="H38" s="6"/>
    </row>
    <row r="39" spans="1:8" ht="28.5" x14ac:dyDescent="0.25">
      <c r="A39" s="11"/>
      <c r="B39" s="12" t="s">
        <v>44</v>
      </c>
      <c r="C39" s="13"/>
      <c r="D39" s="11"/>
      <c r="E39" s="14"/>
      <c r="F39" s="14"/>
      <c r="G39" s="14"/>
      <c r="H39" s="6"/>
    </row>
    <row r="40" spans="1:8" x14ac:dyDescent="0.25">
      <c r="A40" s="11"/>
      <c r="B40" s="12" t="s">
        <v>45</v>
      </c>
      <c r="C40" s="13"/>
      <c r="D40" s="11"/>
      <c r="E40" s="14"/>
      <c r="F40" s="14"/>
      <c r="G40" s="14"/>
      <c r="H40" s="6"/>
    </row>
    <row r="41" spans="1:8" ht="42.75" x14ac:dyDescent="0.25">
      <c r="A41" s="11"/>
      <c r="B41" s="12" t="s">
        <v>46</v>
      </c>
      <c r="C41" s="13"/>
      <c r="D41" s="11"/>
      <c r="E41" s="14"/>
      <c r="F41" s="14"/>
      <c r="G41" s="14"/>
      <c r="H41" s="6"/>
    </row>
    <row r="42" spans="1:8" ht="42.75" x14ac:dyDescent="0.25">
      <c r="A42" s="11"/>
      <c r="B42" s="12" t="s">
        <v>47</v>
      </c>
      <c r="C42" s="13"/>
      <c r="D42" s="11"/>
      <c r="E42" s="14"/>
      <c r="F42" s="14"/>
      <c r="G42" s="14"/>
      <c r="H42" s="6"/>
    </row>
    <row r="43" spans="1:8" ht="185.25" x14ac:dyDescent="0.25">
      <c r="A43" s="11"/>
      <c r="B43" s="12" t="s">
        <v>48</v>
      </c>
      <c r="C43" s="13"/>
      <c r="D43" s="11"/>
      <c r="E43" s="14"/>
      <c r="F43" s="14"/>
      <c r="G43" s="14"/>
      <c r="H43" s="6"/>
    </row>
    <row r="44" spans="1:8" ht="156.75" x14ac:dyDescent="0.25">
      <c r="A44" s="11"/>
      <c r="B44" s="12" t="s">
        <v>49</v>
      </c>
      <c r="C44" s="13"/>
      <c r="D44" s="11"/>
      <c r="E44" s="14"/>
      <c r="F44" s="14"/>
      <c r="G44" s="14"/>
      <c r="H44" s="6"/>
    </row>
    <row r="45" spans="1:8" ht="57" x14ac:dyDescent="0.25">
      <c r="A45" s="11"/>
      <c r="B45" s="12" t="s">
        <v>50</v>
      </c>
      <c r="C45" s="13"/>
      <c r="D45" s="11"/>
      <c r="E45" s="14"/>
      <c r="F45" s="14"/>
      <c r="G45" s="14"/>
      <c r="H45" s="6"/>
    </row>
    <row r="46" spans="1:8" ht="42.75" x14ac:dyDescent="0.25">
      <c r="A46" s="11"/>
      <c r="B46" s="12" t="s">
        <v>51</v>
      </c>
      <c r="C46" s="13"/>
      <c r="D46" s="11"/>
      <c r="E46" s="14"/>
      <c r="F46" s="14"/>
      <c r="G46" s="14"/>
      <c r="H46" s="6"/>
    </row>
    <row r="47" spans="1:8" ht="28.5" x14ac:dyDescent="0.25">
      <c r="A47" s="11"/>
      <c r="B47" s="12" t="s">
        <v>52</v>
      </c>
      <c r="C47" s="13"/>
      <c r="D47" s="11"/>
      <c r="E47" s="15"/>
      <c r="F47" s="14"/>
      <c r="G47" s="14"/>
      <c r="H47" s="6"/>
    </row>
  </sheetData>
  <sheetProtection sort="0"/>
  <conditionalFormatting sqref="E1:E1048576">
    <cfRule type="expression" dxfId="1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H32"/>
  <sheetViews>
    <sheetView topLeftCell="A6" workbookViewId="0">
      <selection activeCell="C6" sqref="C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53</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57" x14ac:dyDescent="0.25">
      <c r="A5" s="11"/>
      <c r="B5" s="12" t="s">
        <v>56</v>
      </c>
      <c r="C5" s="13"/>
      <c r="D5" s="11"/>
      <c r="E5" s="14"/>
      <c r="F5" s="14"/>
      <c r="G5" s="14"/>
      <c r="H5" s="6"/>
    </row>
    <row r="6" spans="1:8" ht="273" x14ac:dyDescent="0.25">
      <c r="A6" s="11"/>
      <c r="B6" s="12" t="s">
        <v>57</v>
      </c>
      <c r="C6" s="13"/>
      <c r="D6" s="11"/>
      <c r="E6" s="14"/>
      <c r="F6" s="14"/>
      <c r="G6" s="14"/>
      <c r="H6" s="6"/>
    </row>
    <row r="7" spans="1:8" ht="15" x14ac:dyDescent="0.25">
      <c r="A7" s="7"/>
      <c r="B7" s="8" t="s">
        <v>58</v>
      </c>
      <c r="C7" s="9"/>
      <c r="D7" s="7"/>
      <c r="E7" s="10"/>
      <c r="F7" s="10"/>
      <c r="G7" s="10"/>
      <c r="H7" s="6"/>
    </row>
    <row r="8" spans="1:8" ht="28.5" x14ac:dyDescent="0.25">
      <c r="A8" s="11">
        <v>1</v>
      </c>
      <c r="B8" s="12" t="s">
        <v>59</v>
      </c>
      <c r="C8" s="13" t="s">
        <v>60</v>
      </c>
      <c r="D8" s="11">
        <v>1</v>
      </c>
      <c r="E8" s="17">
        <v>0</v>
      </c>
      <c r="F8" s="14">
        <f t="shared" ref="F8:F13" si="0">IF(ISNUMBER(E8),IF(E8&gt;0,ROUND(E8,2),0),0)</f>
        <v>0</v>
      </c>
      <c r="G8" s="14">
        <f t="shared" ref="G8:G13" si="1">ROUND(D8*F8,2)</f>
        <v>0</v>
      </c>
      <c r="H8" s="6"/>
    </row>
    <row r="9" spans="1:8" ht="28.5" x14ac:dyDescent="0.25">
      <c r="A9" s="11">
        <v>2</v>
      </c>
      <c r="B9" s="12" t="s">
        <v>61</v>
      </c>
      <c r="C9" s="13" t="s">
        <v>62</v>
      </c>
      <c r="D9" s="11">
        <v>2</v>
      </c>
      <c r="E9" s="17">
        <v>0</v>
      </c>
      <c r="F9" s="14">
        <f t="shared" si="0"/>
        <v>0</v>
      </c>
      <c r="G9" s="14">
        <f t="shared" si="1"/>
        <v>0</v>
      </c>
      <c r="H9" s="6"/>
    </row>
    <row r="10" spans="1:8" x14ac:dyDescent="0.25">
      <c r="A10" s="11">
        <v>3</v>
      </c>
      <c r="B10" s="12" t="s">
        <v>63</v>
      </c>
      <c r="C10" s="13" t="s">
        <v>62</v>
      </c>
      <c r="D10" s="11">
        <v>5</v>
      </c>
      <c r="E10" s="17">
        <v>0</v>
      </c>
      <c r="F10" s="14">
        <f t="shared" si="0"/>
        <v>0</v>
      </c>
      <c r="G10" s="14">
        <f t="shared" si="1"/>
        <v>0</v>
      </c>
      <c r="H10" s="6"/>
    </row>
    <row r="11" spans="1:8" ht="28.5" x14ac:dyDescent="0.25">
      <c r="A11" s="11">
        <v>4</v>
      </c>
      <c r="B11" s="12" t="s">
        <v>64</v>
      </c>
      <c r="C11" s="13" t="s">
        <v>62</v>
      </c>
      <c r="D11" s="11">
        <v>2</v>
      </c>
      <c r="E11" s="17">
        <v>0</v>
      </c>
      <c r="F11" s="14">
        <f t="shared" si="0"/>
        <v>0</v>
      </c>
      <c r="G11" s="14">
        <f t="shared" si="1"/>
        <v>0</v>
      </c>
      <c r="H11" s="6"/>
    </row>
    <row r="12" spans="1:8" ht="28.5" x14ac:dyDescent="0.25">
      <c r="A12" s="11">
        <v>5</v>
      </c>
      <c r="B12" s="12" t="s">
        <v>65</v>
      </c>
      <c r="C12" s="13" t="s">
        <v>62</v>
      </c>
      <c r="D12" s="11">
        <v>27</v>
      </c>
      <c r="E12" s="17">
        <v>0</v>
      </c>
      <c r="F12" s="14">
        <f t="shared" si="0"/>
        <v>0</v>
      </c>
      <c r="G12" s="14">
        <f t="shared" si="1"/>
        <v>0</v>
      </c>
      <c r="H12" s="6"/>
    </row>
    <row r="13" spans="1:8" x14ac:dyDescent="0.25">
      <c r="A13" s="11">
        <v>6</v>
      </c>
      <c r="B13" s="12" t="s">
        <v>66</v>
      </c>
      <c r="C13" s="13" t="s">
        <v>67</v>
      </c>
      <c r="D13" s="11">
        <v>50</v>
      </c>
      <c r="E13" s="17">
        <v>0</v>
      </c>
      <c r="F13" s="14">
        <f t="shared" si="0"/>
        <v>0</v>
      </c>
      <c r="G13" s="14">
        <f t="shared" si="1"/>
        <v>0</v>
      </c>
      <c r="H13" s="6"/>
    </row>
    <row r="14" spans="1:8" ht="30" x14ac:dyDescent="0.25">
      <c r="A14" s="7"/>
      <c r="B14" s="8" t="s">
        <v>68</v>
      </c>
      <c r="C14" s="9"/>
      <c r="D14" s="7"/>
      <c r="E14" s="10"/>
      <c r="F14" s="10"/>
      <c r="G14" s="10"/>
      <c r="H14" s="6"/>
    </row>
    <row r="15" spans="1:8" ht="42.75" x14ac:dyDescent="0.25">
      <c r="A15" s="11"/>
      <c r="B15" s="12" t="s">
        <v>69</v>
      </c>
      <c r="C15" s="13"/>
      <c r="D15" s="11"/>
      <c r="E15" s="14"/>
      <c r="F15" s="14"/>
      <c r="G15" s="14"/>
      <c r="H15" s="6"/>
    </row>
    <row r="16" spans="1:8" ht="28.5" x14ac:dyDescent="0.25">
      <c r="A16" s="11">
        <v>7</v>
      </c>
      <c r="B16" s="12" t="s">
        <v>70</v>
      </c>
      <c r="C16" s="13" t="s">
        <v>60</v>
      </c>
      <c r="D16" s="11">
        <v>80</v>
      </c>
      <c r="E16" s="17">
        <v>0</v>
      </c>
      <c r="F16" s="14">
        <f t="shared" ref="F16:F23" si="2">IF(ISNUMBER(E16),IF(E16&gt;0,ROUND(E16,2),0),0)</f>
        <v>0</v>
      </c>
      <c r="G16" s="14">
        <f t="shared" ref="G16:G23" si="3">ROUND(D16*F16,2)</f>
        <v>0</v>
      </c>
      <c r="H16" s="6"/>
    </row>
    <row r="17" spans="1:8" x14ac:dyDescent="0.25">
      <c r="A17" s="11">
        <v>8</v>
      </c>
      <c r="B17" s="12" t="s">
        <v>71</v>
      </c>
      <c r="C17" s="13" t="s">
        <v>72</v>
      </c>
      <c r="D17" s="11">
        <v>1</v>
      </c>
      <c r="E17" s="17">
        <v>0</v>
      </c>
      <c r="F17" s="14">
        <f t="shared" si="2"/>
        <v>0</v>
      </c>
      <c r="G17" s="14">
        <f t="shared" si="3"/>
        <v>0</v>
      </c>
      <c r="H17" s="6"/>
    </row>
    <row r="18" spans="1:8" x14ac:dyDescent="0.25">
      <c r="A18" s="11">
        <v>9</v>
      </c>
      <c r="B18" s="12" t="s">
        <v>73</v>
      </c>
      <c r="C18" s="13" t="s">
        <v>72</v>
      </c>
      <c r="D18" s="11">
        <v>5</v>
      </c>
      <c r="E18" s="17">
        <v>0</v>
      </c>
      <c r="F18" s="14">
        <f t="shared" si="2"/>
        <v>0</v>
      </c>
      <c r="G18" s="14">
        <f t="shared" si="3"/>
        <v>0</v>
      </c>
      <c r="H18" s="6"/>
    </row>
    <row r="19" spans="1:8" x14ac:dyDescent="0.25">
      <c r="A19" s="11">
        <v>10</v>
      </c>
      <c r="B19" s="12" t="s">
        <v>74</v>
      </c>
      <c r="C19" s="13" t="s">
        <v>72</v>
      </c>
      <c r="D19" s="11">
        <v>4</v>
      </c>
      <c r="E19" s="17">
        <v>0</v>
      </c>
      <c r="F19" s="14">
        <f t="shared" si="2"/>
        <v>0</v>
      </c>
      <c r="G19" s="14">
        <f t="shared" si="3"/>
        <v>0</v>
      </c>
      <c r="H19" s="6"/>
    </row>
    <row r="20" spans="1:8" ht="28.5" x14ac:dyDescent="0.25">
      <c r="A20" s="11">
        <v>11</v>
      </c>
      <c r="B20" s="12" t="s">
        <v>75</v>
      </c>
      <c r="C20" s="13" t="s">
        <v>72</v>
      </c>
      <c r="D20" s="11">
        <v>2</v>
      </c>
      <c r="E20" s="17">
        <v>0</v>
      </c>
      <c r="F20" s="14">
        <f t="shared" si="2"/>
        <v>0</v>
      </c>
      <c r="G20" s="14">
        <f t="shared" si="3"/>
        <v>0</v>
      </c>
      <c r="H20" s="6"/>
    </row>
    <row r="21" spans="1:8" ht="42.75" x14ac:dyDescent="0.25">
      <c r="A21" s="11">
        <v>12</v>
      </c>
      <c r="B21" s="12" t="s">
        <v>76</v>
      </c>
      <c r="C21" s="13" t="s">
        <v>77</v>
      </c>
      <c r="D21" s="11">
        <v>36</v>
      </c>
      <c r="E21" s="17">
        <v>0</v>
      </c>
      <c r="F21" s="14">
        <f t="shared" si="2"/>
        <v>0</v>
      </c>
      <c r="G21" s="14">
        <f t="shared" si="3"/>
        <v>0</v>
      </c>
      <c r="H21" s="6"/>
    </row>
    <row r="22" spans="1:8" ht="28.5" x14ac:dyDescent="0.25">
      <c r="A22" s="11">
        <v>13</v>
      </c>
      <c r="B22" s="12" t="s">
        <v>78</v>
      </c>
      <c r="C22" s="13" t="s">
        <v>60</v>
      </c>
      <c r="D22" s="11">
        <v>1</v>
      </c>
      <c r="E22" s="17">
        <v>0</v>
      </c>
      <c r="F22" s="14">
        <f t="shared" si="2"/>
        <v>0</v>
      </c>
      <c r="G22" s="14">
        <f t="shared" si="3"/>
        <v>0</v>
      </c>
      <c r="H22" s="6"/>
    </row>
    <row r="23" spans="1:8" x14ac:dyDescent="0.25">
      <c r="A23" s="11">
        <v>14</v>
      </c>
      <c r="B23" s="12" t="s">
        <v>66</v>
      </c>
      <c r="C23" s="13" t="s">
        <v>67</v>
      </c>
      <c r="D23" s="11">
        <v>50</v>
      </c>
      <c r="E23" s="17">
        <v>0</v>
      </c>
      <c r="F23" s="14">
        <f t="shared" si="2"/>
        <v>0</v>
      </c>
      <c r="G23" s="14">
        <f t="shared" si="3"/>
        <v>0</v>
      </c>
      <c r="H23" s="6"/>
    </row>
    <row r="24" spans="1:8" ht="15" x14ac:dyDescent="0.25">
      <c r="A24" s="7"/>
      <c r="B24" s="8" t="s">
        <v>79</v>
      </c>
      <c r="C24" s="9"/>
      <c r="D24" s="7"/>
      <c r="E24" s="10"/>
      <c r="F24" s="10"/>
      <c r="G24" s="10"/>
      <c r="H24" s="6"/>
    </row>
    <row r="25" spans="1:8" ht="28.5" x14ac:dyDescent="0.25">
      <c r="A25" s="11">
        <v>15</v>
      </c>
      <c r="B25" s="12" t="s">
        <v>80</v>
      </c>
      <c r="C25" s="13" t="s">
        <v>72</v>
      </c>
      <c r="D25" s="11">
        <v>40</v>
      </c>
      <c r="E25" s="17">
        <v>0</v>
      </c>
      <c r="F25" s="14">
        <f>IF(ISNUMBER(E25),IF(E25&gt;0,ROUND(E25,2),0),0)</f>
        <v>0</v>
      </c>
      <c r="G25" s="14">
        <f>ROUND(D25*F25,2)</f>
        <v>0</v>
      </c>
      <c r="H25" s="6"/>
    </row>
    <row r="26" spans="1:8" x14ac:dyDescent="0.25">
      <c r="A26" s="11">
        <v>16</v>
      </c>
      <c r="B26" s="12" t="s">
        <v>81</v>
      </c>
      <c r="C26" s="13" t="s">
        <v>72</v>
      </c>
      <c r="D26" s="11">
        <v>5</v>
      </c>
      <c r="E26" s="17">
        <v>0</v>
      </c>
      <c r="F26" s="14">
        <f>IF(ISNUMBER(E26),IF(E26&gt;0,ROUND(E26,2),0),0)</f>
        <v>0</v>
      </c>
      <c r="G26" s="14">
        <f>ROUND(D26*F26,2)</f>
        <v>0</v>
      </c>
      <c r="H26" s="6"/>
    </row>
    <row r="27" spans="1:8" x14ac:dyDescent="0.25">
      <c r="A27" s="11">
        <v>17</v>
      </c>
      <c r="B27" s="12" t="s">
        <v>82</v>
      </c>
      <c r="C27" s="13" t="s">
        <v>83</v>
      </c>
      <c r="D27" s="11">
        <v>9100</v>
      </c>
      <c r="E27" s="17">
        <v>0</v>
      </c>
      <c r="F27" s="14">
        <f>IF(ISNUMBER(E27),IF(E27&gt;0,ROUND(E27,2),0),0)</f>
        <v>0</v>
      </c>
      <c r="G27" s="14">
        <f>ROUND(D27*F27,2)</f>
        <v>0</v>
      </c>
      <c r="H27" s="6"/>
    </row>
    <row r="28" spans="1:8" x14ac:dyDescent="0.25">
      <c r="A28" s="11">
        <v>18</v>
      </c>
      <c r="B28" s="12" t="s">
        <v>66</v>
      </c>
      <c r="C28" s="13" t="s">
        <v>67</v>
      </c>
      <c r="D28" s="11">
        <v>75</v>
      </c>
      <c r="E28" s="17">
        <v>0</v>
      </c>
      <c r="F28" s="14">
        <f>IF(ISNUMBER(E28),IF(E28&gt;0,ROUND(E28,2),0),0)</f>
        <v>0</v>
      </c>
      <c r="G28" s="14">
        <f>ROUND(D28*F28,2)</f>
        <v>0</v>
      </c>
      <c r="H28" s="6"/>
    </row>
    <row r="29" spans="1:8" ht="30" x14ac:dyDescent="0.25">
      <c r="A29" s="7"/>
      <c r="B29" s="8" t="s">
        <v>84</v>
      </c>
      <c r="C29" s="9"/>
      <c r="D29" s="7"/>
      <c r="E29" s="10"/>
      <c r="F29" s="10"/>
      <c r="G29" s="10"/>
      <c r="H29" s="6"/>
    </row>
    <row r="30" spans="1:8" ht="42.75" x14ac:dyDescent="0.25">
      <c r="A30" s="11">
        <v>19</v>
      </c>
      <c r="B30" s="12" t="s">
        <v>85</v>
      </c>
      <c r="C30" s="13" t="s">
        <v>72</v>
      </c>
      <c r="D30" s="11">
        <v>24</v>
      </c>
      <c r="E30" s="17">
        <v>0</v>
      </c>
      <c r="F30" s="14">
        <f>IF(ISNUMBER(E30),IF(E30&gt;0,ROUND(E30,2),0),0)</f>
        <v>0</v>
      </c>
      <c r="G30" s="14">
        <f>ROUND(D30*F30,2)</f>
        <v>0</v>
      </c>
      <c r="H30" s="6"/>
    </row>
    <row r="31" spans="1:8" x14ac:dyDescent="0.25">
      <c r="A31" s="11">
        <v>20</v>
      </c>
      <c r="B31" s="12" t="s">
        <v>66</v>
      </c>
      <c r="C31" s="13" t="s">
        <v>67</v>
      </c>
      <c r="D31" s="11">
        <v>100</v>
      </c>
      <c r="E31" s="17">
        <v>0</v>
      </c>
      <c r="F31" s="14">
        <f>IF(ISNUMBER(E31),IF(E31&gt;0,ROUND(E31,2),0),0)</f>
        <v>0</v>
      </c>
      <c r="G31" s="14">
        <f>ROUND(D31*F31,2)</f>
        <v>0</v>
      </c>
      <c r="H31" s="6"/>
    </row>
    <row r="32" spans="1:8" ht="15" x14ac:dyDescent="0.25">
      <c r="A32" s="18"/>
      <c r="B32" s="19"/>
      <c r="C32" s="20"/>
      <c r="D32" s="18"/>
      <c r="E32" s="23" t="s">
        <v>86</v>
      </c>
      <c r="F32" s="21"/>
      <c r="G32" s="22">
        <f>SUM(G$2:G31)</f>
        <v>0</v>
      </c>
      <c r="H32" s="16"/>
    </row>
  </sheetData>
  <sheetProtection algorithmName="SHA-512" hashValue="Cj7ft2EzwjlRvJtt8gWYA+WbdAITcnsox1IwOSEMAwVJKxCH+j0Hb+L6nQ9LMcpFgehSAXq+OlQAKDSC+92mYQ==" saltValue="ynaUksJao2PVZHtS/P2NGA==" spinCount="100000" sheet="1" sort="0"/>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30:E31 E25:E28 E16:E23 E8:E13" xr:uid="{3481E535-54CF-40B9-8A46-2196829E0184}">
      <formula1>AND(ISNUMBER(E8),E8&gt;=0,ROUND(E8*100,6)-INT(E8*100)=0,NOT(ISBLANK(E8)))</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79"/>
  <sheetViews>
    <sheetView topLeftCell="A70" zoomScaleNormal="100" workbookViewId="0">
      <selection activeCell="D78" sqref="D78"/>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10" ht="30" x14ac:dyDescent="0.25">
      <c r="A1" s="5" t="s">
        <v>0</v>
      </c>
      <c r="B1" s="3" t="s">
        <v>1</v>
      </c>
      <c r="C1" s="3" t="s">
        <v>2</v>
      </c>
      <c r="D1" s="3" t="s">
        <v>3</v>
      </c>
      <c r="E1" s="4" t="s">
        <v>4</v>
      </c>
      <c r="F1" s="3" t="s">
        <v>5</v>
      </c>
      <c r="G1" s="4" t="s">
        <v>6</v>
      </c>
    </row>
    <row r="2" spans="1:10" ht="15" x14ac:dyDescent="0.25">
      <c r="A2" s="7"/>
      <c r="B2" s="8" t="s">
        <v>87</v>
      </c>
      <c r="C2" s="9"/>
      <c r="D2" s="7"/>
      <c r="E2" s="10"/>
      <c r="F2" s="10"/>
      <c r="G2" s="10"/>
      <c r="H2" s="6"/>
    </row>
    <row r="3" spans="1:10" x14ac:dyDescent="0.25">
      <c r="A3" s="11"/>
      <c r="B3" s="12" t="s">
        <v>54</v>
      </c>
      <c r="C3" s="13"/>
      <c r="D3" s="11"/>
      <c r="E3" s="14"/>
      <c r="F3" s="14"/>
      <c r="G3" s="14"/>
      <c r="H3" s="6"/>
    </row>
    <row r="4" spans="1:10" ht="270.75" x14ac:dyDescent="0.25">
      <c r="A4" s="11"/>
      <c r="B4" s="12" t="s">
        <v>88</v>
      </c>
      <c r="C4" s="13"/>
      <c r="D4" s="11"/>
      <c r="E4" s="14"/>
      <c r="F4" s="14"/>
      <c r="G4" s="14"/>
      <c r="H4" s="6"/>
    </row>
    <row r="5" spans="1:10" ht="71.25" x14ac:dyDescent="0.25">
      <c r="A5" s="11"/>
      <c r="B5" s="12" t="s">
        <v>89</v>
      </c>
      <c r="C5" s="13"/>
      <c r="D5" s="11"/>
      <c r="E5" s="14"/>
      <c r="F5" s="14"/>
      <c r="G5" s="14"/>
      <c r="H5" s="6"/>
    </row>
    <row r="6" spans="1:10" ht="15" x14ac:dyDescent="0.25">
      <c r="A6" s="7"/>
      <c r="B6" s="8" t="s">
        <v>90</v>
      </c>
      <c r="C6" s="9"/>
      <c r="D6" s="7"/>
      <c r="E6" s="10"/>
      <c r="F6" s="10"/>
      <c r="G6" s="10"/>
      <c r="H6" s="6"/>
    </row>
    <row r="7" spans="1:10" ht="42.75" x14ac:dyDescent="0.25">
      <c r="A7" s="11">
        <v>21</v>
      </c>
      <c r="B7" s="12" t="s">
        <v>91</v>
      </c>
      <c r="C7" s="13" t="s">
        <v>92</v>
      </c>
      <c r="D7" s="11">
        <v>1</v>
      </c>
      <c r="E7" s="17">
        <v>0</v>
      </c>
      <c r="F7" s="14">
        <f>IF(ISNUMBER(E7),IF(E7&gt;0,ROUND(E7,2),0),0)</f>
        <v>0</v>
      </c>
      <c r="G7" s="14">
        <f>ROUND(D7*F7,2)</f>
        <v>0</v>
      </c>
      <c r="H7" s="6"/>
    </row>
    <row r="8" spans="1:10" ht="15" x14ac:dyDescent="0.25">
      <c r="A8" s="7"/>
      <c r="B8" s="8" t="s">
        <v>93</v>
      </c>
      <c r="C8" s="9"/>
      <c r="D8" s="7"/>
      <c r="E8" s="10"/>
      <c r="F8" s="10"/>
      <c r="G8" s="10"/>
      <c r="H8" s="6"/>
    </row>
    <row r="9" spans="1:10" ht="28.5" x14ac:dyDescent="0.25">
      <c r="A9" s="11"/>
      <c r="B9" s="12" t="s">
        <v>94</v>
      </c>
      <c r="C9" s="13"/>
      <c r="D9" s="11"/>
      <c r="E9" s="14"/>
      <c r="F9" s="14"/>
      <c r="G9" s="14"/>
      <c r="H9" s="6"/>
      <c r="J9" s="270"/>
    </row>
    <row r="10" spans="1:10" ht="71.25" x14ac:dyDescent="0.25">
      <c r="A10" s="11">
        <v>22</v>
      </c>
      <c r="B10" s="12" t="s">
        <v>95</v>
      </c>
      <c r="C10" s="13" t="s">
        <v>72</v>
      </c>
      <c r="D10" s="11">
        <v>126</v>
      </c>
      <c r="E10" s="17">
        <v>0</v>
      </c>
      <c r="F10" s="14">
        <f>IF(ISNUMBER(E10),IF(E10&gt;0,ROUND(E10,2),0),0)</f>
        <v>0</v>
      </c>
      <c r="G10" s="14">
        <f>ROUND(D10*F10,2)</f>
        <v>0</v>
      </c>
      <c r="H10" s="6"/>
    </row>
    <row r="11" spans="1:10" ht="71.25" x14ac:dyDescent="0.25">
      <c r="A11" s="11">
        <v>23</v>
      </c>
      <c r="B11" s="12" t="s">
        <v>96</v>
      </c>
      <c r="C11" s="13" t="s">
        <v>72</v>
      </c>
      <c r="D11" s="11">
        <v>15</v>
      </c>
      <c r="E11" s="17">
        <v>0</v>
      </c>
      <c r="F11" s="14">
        <f>IF(ISNUMBER(E11),IF(E11&gt;0,ROUND(E11,2),0),0)</f>
        <v>0</v>
      </c>
      <c r="G11" s="14">
        <f>ROUND(D11*F11,2)</f>
        <v>0</v>
      </c>
      <c r="H11" s="6"/>
    </row>
    <row r="12" spans="1:10" ht="71.25" x14ac:dyDescent="0.25">
      <c r="A12" s="11">
        <v>24</v>
      </c>
      <c r="B12" s="12" t="s">
        <v>97</v>
      </c>
      <c r="C12" s="13" t="s">
        <v>72</v>
      </c>
      <c r="D12" s="11">
        <v>448</v>
      </c>
      <c r="E12" s="17">
        <v>0</v>
      </c>
      <c r="F12" s="14">
        <f>IF(ISNUMBER(E12),IF(E12&gt;0,ROUND(E12,2),0),0)</f>
        <v>0</v>
      </c>
      <c r="G12" s="14">
        <f>ROUND(D12*F12,2)</f>
        <v>0</v>
      </c>
      <c r="H12" s="6"/>
    </row>
    <row r="13" spans="1:10" ht="42.75" x14ac:dyDescent="0.25">
      <c r="A13" s="11">
        <v>25</v>
      </c>
      <c r="B13" s="12" t="s">
        <v>98</v>
      </c>
      <c r="C13" s="13" t="s">
        <v>72</v>
      </c>
      <c r="D13" s="11">
        <v>448</v>
      </c>
      <c r="E13" s="17">
        <v>0</v>
      </c>
      <c r="F13" s="14">
        <f>IF(ISNUMBER(E13),IF(E13&gt;0,ROUND(E13,2),0),0)</f>
        <v>0</v>
      </c>
      <c r="G13" s="14">
        <f>ROUND(D13*F13,2)</f>
        <v>0</v>
      </c>
      <c r="H13" s="6"/>
    </row>
    <row r="14" spans="1:10" ht="42.75" x14ac:dyDescent="0.25">
      <c r="A14" s="11">
        <v>26</v>
      </c>
      <c r="B14" s="12" t="s">
        <v>99</v>
      </c>
      <c r="C14" s="13" t="s">
        <v>72</v>
      </c>
      <c r="D14" s="11">
        <v>141</v>
      </c>
      <c r="E14" s="17">
        <v>0</v>
      </c>
      <c r="F14" s="14">
        <f>IF(ISNUMBER(E14),IF(E14&gt;0,ROUND(E14,2),0),0)</f>
        <v>0</v>
      </c>
      <c r="G14" s="14">
        <f>ROUND(D14*F14,2)</f>
        <v>0</v>
      </c>
      <c r="H14" s="6"/>
    </row>
    <row r="15" spans="1:10" ht="30" x14ac:dyDescent="0.25">
      <c r="A15" s="7"/>
      <c r="B15" s="8" t="s">
        <v>100</v>
      </c>
      <c r="C15" s="9"/>
      <c r="D15" s="7"/>
      <c r="E15" s="10"/>
      <c r="F15" s="10"/>
      <c r="G15" s="10"/>
      <c r="H15" s="6"/>
    </row>
    <row r="16" spans="1:10" ht="71.25" x14ac:dyDescent="0.25">
      <c r="A16" s="11">
        <v>27</v>
      </c>
      <c r="B16" s="12" t="s">
        <v>95</v>
      </c>
      <c r="C16" s="13" t="s">
        <v>72</v>
      </c>
      <c r="D16" s="11">
        <v>32</v>
      </c>
      <c r="E16" s="17">
        <v>0</v>
      </c>
      <c r="F16" s="14">
        <f t="shared" ref="F16:F24" si="0">IF(ISNUMBER(E16),IF(E16&gt;0,ROUND(E16,2),0),0)</f>
        <v>0</v>
      </c>
      <c r="G16" s="14">
        <f t="shared" ref="G16:G24" si="1">ROUND(D16*F16,2)</f>
        <v>0</v>
      </c>
      <c r="H16" s="6"/>
    </row>
    <row r="17" spans="1:8" ht="71.25" x14ac:dyDescent="0.25">
      <c r="A17" s="11">
        <v>28</v>
      </c>
      <c r="B17" s="12" t="s">
        <v>96</v>
      </c>
      <c r="C17" s="13" t="s">
        <v>72</v>
      </c>
      <c r="D17" s="11">
        <v>3</v>
      </c>
      <c r="E17" s="17">
        <v>0</v>
      </c>
      <c r="F17" s="14">
        <f t="shared" si="0"/>
        <v>0</v>
      </c>
      <c r="G17" s="14">
        <f t="shared" si="1"/>
        <v>0</v>
      </c>
      <c r="H17" s="6"/>
    </row>
    <row r="18" spans="1:8" ht="71.25" x14ac:dyDescent="0.25">
      <c r="A18" s="11">
        <v>29</v>
      </c>
      <c r="B18" s="12" t="s">
        <v>101</v>
      </c>
      <c r="C18" s="13" t="s">
        <v>72</v>
      </c>
      <c r="D18" s="11">
        <v>187</v>
      </c>
      <c r="E18" s="17">
        <v>0</v>
      </c>
      <c r="F18" s="14">
        <f t="shared" si="0"/>
        <v>0</v>
      </c>
      <c r="G18" s="14">
        <f t="shared" si="1"/>
        <v>0</v>
      </c>
      <c r="H18" s="6"/>
    </row>
    <row r="19" spans="1:8" ht="42.75" x14ac:dyDescent="0.25">
      <c r="A19" s="11">
        <v>30</v>
      </c>
      <c r="B19" s="12" t="s">
        <v>102</v>
      </c>
      <c r="C19" s="13" t="s">
        <v>62</v>
      </c>
      <c r="D19" s="11">
        <v>110</v>
      </c>
      <c r="E19" s="17">
        <v>0</v>
      </c>
      <c r="F19" s="14">
        <f t="shared" si="0"/>
        <v>0</v>
      </c>
      <c r="G19" s="14">
        <f t="shared" si="1"/>
        <v>0</v>
      </c>
      <c r="H19" s="6"/>
    </row>
    <row r="20" spans="1:8" ht="61.5" x14ac:dyDescent="0.25">
      <c r="A20" s="11">
        <v>31</v>
      </c>
      <c r="B20" s="12" t="s">
        <v>103</v>
      </c>
      <c r="C20" s="13" t="s">
        <v>72</v>
      </c>
      <c r="D20" s="11">
        <v>75</v>
      </c>
      <c r="E20" s="17">
        <v>0</v>
      </c>
      <c r="F20" s="14">
        <f t="shared" si="0"/>
        <v>0</v>
      </c>
      <c r="G20" s="14">
        <f t="shared" si="1"/>
        <v>0</v>
      </c>
      <c r="H20" s="6"/>
    </row>
    <row r="21" spans="1:8" ht="75.75" x14ac:dyDescent="0.25">
      <c r="A21" s="11">
        <v>32</v>
      </c>
      <c r="B21" s="12" t="s">
        <v>104</v>
      </c>
      <c r="C21" s="13" t="s">
        <v>72</v>
      </c>
      <c r="D21" s="11">
        <v>45</v>
      </c>
      <c r="E21" s="17">
        <v>0</v>
      </c>
      <c r="F21" s="14">
        <f t="shared" si="0"/>
        <v>0</v>
      </c>
      <c r="G21" s="14">
        <f t="shared" si="1"/>
        <v>0</v>
      </c>
      <c r="H21" s="6"/>
    </row>
    <row r="22" spans="1:8" ht="42.75" x14ac:dyDescent="0.25">
      <c r="A22" s="11">
        <v>33</v>
      </c>
      <c r="B22" s="12" t="s">
        <v>105</v>
      </c>
      <c r="C22" s="13" t="s">
        <v>72</v>
      </c>
      <c r="D22" s="11">
        <v>29</v>
      </c>
      <c r="E22" s="17">
        <v>0</v>
      </c>
      <c r="F22" s="14">
        <f t="shared" si="0"/>
        <v>0</v>
      </c>
      <c r="G22" s="14">
        <f t="shared" si="1"/>
        <v>0</v>
      </c>
      <c r="H22" s="6"/>
    </row>
    <row r="23" spans="1:8" ht="42.75" x14ac:dyDescent="0.25">
      <c r="A23" s="11">
        <v>34</v>
      </c>
      <c r="B23" s="12" t="s">
        <v>99</v>
      </c>
      <c r="C23" s="13" t="s">
        <v>72</v>
      </c>
      <c r="D23" s="11">
        <v>35</v>
      </c>
      <c r="E23" s="17">
        <v>0</v>
      </c>
      <c r="F23" s="14">
        <f t="shared" si="0"/>
        <v>0</v>
      </c>
      <c r="G23" s="14">
        <f t="shared" si="1"/>
        <v>0</v>
      </c>
      <c r="H23" s="6"/>
    </row>
    <row r="24" spans="1:8" ht="42.75" x14ac:dyDescent="0.25">
      <c r="A24" s="11">
        <v>35</v>
      </c>
      <c r="B24" s="12" t="s">
        <v>106</v>
      </c>
      <c r="C24" s="13" t="s">
        <v>72</v>
      </c>
      <c r="D24" s="11">
        <v>158</v>
      </c>
      <c r="E24" s="17">
        <v>0</v>
      </c>
      <c r="F24" s="14">
        <f t="shared" si="0"/>
        <v>0</v>
      </c>
      <c r="G24" s="14">
        <f t="shared" si="1"/>
        <v>0</v>
      </c>
      <c r="H24" s="6"/>
    </row>
    <row r="25" spans="1:8" ht="15" x14ac:dyDescent="0.25">
      <c r="A25" s="7"/>
      <c r="B25" s="8" t="s">
        <v>107</v>
      </c>
      <c r="C25" s="9"/>
      <c r="D25" s="7"/>
      <c r="E25" s="10"/>
      <c r="F25" s="10"/>
      <c r="G25" s="10"/>
      <c r="H25" s="6"/>
    </row>
    <row r="26" spans="1:8" ht="71.25" x14ac:dyDescent="0.25">
      <c r="A26" s="11">
        <v>36</v>
      </c>
      <c r="B26" s="12" t="s">
        <v>95</v>
      </c>
      <c r="C26" s="13" t="s">
        <v>72</v>
      </c>
      <c r="D26" s="11">
        <v>37</v>
      </c>
      <c r="E26" s="17">
        <v>0</v>
      </c>
      <c r="F26" s="14">
        <f t="shared" ref="F26:F34" si="2">IF(ISNUMBER(E26),IF(E26&gt;0,ROUND(E26,2),0),0)</f>
        <v>0</v>
      </c>
      <c r="G26" s="14">
        <f t="shared" ref="G26:G34" si="3">ROUND(D26*F26,2)</f>
        <v>0</v>
      </c>
      <c r="H26" s="6"/>
    </row>
    <row r="27" spans="1:8" ht="71.25" x14ac:dyDescent="0.25">
      <c r="A27" s="11">
        <v>37</v>
      </c>
      <c r="B27" s="12" t="s">
        <v>96</v>
      </c>
      <c r="C27" s="13" t="s">
        <v>72</v>
      </c>
      <c r="D27" s="11">
        <v>4</v>
      </c>
      <c r="E27" s="17">
        <v>0</v>
      </c>
      <c r="F27" s="14">
        <f t="shared" si="2"/>
        <v>0</v>
      </c>
      <c r="G27" s="14">
        <f t="shared" si="3"/>
        <v>0</v>
      </c>
      <c r="H27" s="6"/>
    </row>
    <row r="28" spans="1:8" ht="71.25" x14ac:dyDescent="0.25">
      <c r="A28" s="11">
        <v>38</v>
      </c>
      <c r="B28" s="12" t="s">
        <v>101</v>
      </c>
      <c r="C28" s="13" t="s">
        <v>72</v>
      </c>
      <c r="D28" s="11">
        <v>196</v>
      </c>
      <c r="E28" s="17">
        <v>0</v>
      </c>
      <c r="F28" s="14">
        <f t="shared" si="2"/>
        <v>0</v>
      </c>
      <c r="G28" s="14">
        <f t="shared" si="3"/>
        <v>0</v>
      </c>
      <c r="H28" s="6"/>
    </row>
    <row r="29" spans="1:8" ht="42.75" x14ac:dyDescent="0.25">
      <c r="A29" s="11">
        <v>39</v>
      </c>
      <c r="B29" s="12" t="s">
        <v>102</v>
      </c>
      <c r="C29" s="13" t="s">
        <v>62</v>
      </c>
      <c r="D29" s="11">
        <v>100</v>
      </c>
      <c r="E29" s="17">
        <v>0</v>
      </c>
      <c r="F29" s="14">
        <f t="shared" si="2"/>
        <v>0</v>
      </c>
      <c r="G29" s="14">
        <f t="shared" si="3"/>
        <v>0</v>
      </c>
      <c r="H29" s="6"/>
    </row>
    <row r="30" spans="1:8" ht="61.5" x14ac:dyDescent="0.25">
      <c r="A30" s="11">
        <v>40</v>
      </c>
      <c r="B30" s="12" t="s">
        <v>108</v>
      </c>
      <c r="C30" s="13" t="s">
        <v>72</v>
      </c>
      <c r="D30" s="11">
        <v>71</v>
      </c>
      <c r="E30" s="17">
        <v>0</v>
      </c>
      <c r="F30" s="14">
        <f t="shared" si="2"/>
        <v>0</v>
      </c>
      <c r="G30" s="14">
        <f t="shared" si="3"/>
        <v>0</v>
      </c>
      <c r="H30" s="6"/>
    </row>
    <row r="31" spans="1:8" ht="75.75" x14ac:dyDescent="0.25">
      <c r="A31" s="11">
        <v>41</v>
      </c>
      <c r="B31" s="12" t="s">
        <v>109</v>
      </c>
      <c r="C31" s="13" t="s">
        <v>72</v>
      </c>
      <c r="D31" s="11">
        <v>43</v>
      </c>
      <c r="E31" s="17">
        <v>0</v>
      </c>
      <c r="F31" s="14">
        <f t="shared" si="2"/>
        <v>0</v>
      </c>
      <c r="G31" s="14">
        <f t="shared" si="3"/>
        <v>0</v>
      </c>
      <c r="H31" s="6"/>
    </row>
    <row r="32" spans="1:8" ht="42.75" x14ac:dyDescent="0.25">
      <c r="A32" s="11">
        <v>42</v>
      </c>
      <c r="B32" s="12" t="s">
        <v>105</v>
      </c>
      <c r="C32" s="13" t="s">
        <v>72</v>
      </c>
      <c r="D32" s="11">
        <v>49</v>
      </c>
      <c r="E32" s="17">
        <v>0</v>
      </c>
      <c r="F32" s="14">
        <f t="shared" si="2"/>
        <v>0</v>
      </c>
      <c r="G32" s="14">
        <f t="shared" si="3"/>
        <v>0</v>
      </c>
      <c r="H32" s="6"/>
    </row>
    <row r="33" spans="1:8" ht="42.75" x14ac:dyDescent="0.25">
      <c r="A33" s="11">
        <v>43</v>
      </c>
      <c r="B33" s="12" t="s">
        <v>99</v>
      </c>
      <c r="C33" s="13" t="s">
        <v>72</v>
      </c>
      <c r="D33" s="11">
        <v>41</v>
      </c>
      <c r="E33" s="17">
        <v>0</v>
      </c>
      <c r="F33" s="14">
        <f t="shared" si="2"/>
        <v>0</v>
      </c>
      <c r="G33" s="14">
        <f t="shared" si="3"/>
        <v>0</v>
      </c>
      <c r="H33" s="6"/>
    </row>
    <row r="34" spans="1:8" ht="42.75" x14ac:dyDescent="0.25">
      <c r="A34" s="11">
        <v>44</v>
      </c>
      <c r="B34" s="12" t="s">
        <v>106</v>
      </c>
      <c r="C34" s="13" t="s">
        <v>72</v>
      </c>
      <c r="D34" s="11">
        <v>147</v>
      </c>
      <c r="E34" s="17">
        <v>0</v>
      </c>
      <c r="F34" s="14">
        <f t="shared" si="2"/>
        <v>0</v>
      </c>
      <c r="G34" s="14">
        <f t="shared" si="3"/>
        <v>0</v>
      </c>
      <c r="H34" s="6"/>
    </row>
    <row r="35" spans="1:8" ht="15" x14ac:dyDescent="0.25">
      <c r="A35" s="7"/>
      <c r="B35" s="8" t="s">
        <v>110</v>
      </c>
      <c r="C35" s="9"/>
      <c r="D35" s="7"/>
      <c r="E35" s="10"/>
      <c r="F35" s="10"/>
      <c r="G35" s="10"/>
      <c r="H35" s="6"/>
    </row>
    <row r="36" spans="1:8" ht="71.25" x14ac:dyDescent="0.25">
      <c r="A36" s="11">
        <v>45</v>
      </c>
      <c r="B36" s="12" t="s">
        <v>95</v>
      </c>
      <c r="C36" s="13" t="s">
        <v>72</v>
      </c>
      <c r="D36" s="11">
        <v>13</v>
      </c>
      <c r="E36" s="17">
        <v>0</v>
      </c>
      <c r="F36" s="14">
        <f t="shared" ref="F36:F42" si="4">IF(ISNUMBER(E36),IF(E36&gt;0,ROUND(E36,2),0),0)</f>
        <v>0</v>
      </c>
      <c r="G36" s="14">
        <f t="shared" ref="G36:G42" si="5">ROUND(D36*F36,2)</f>
        <v>0</v>
      </c>
      <c r="H36" s="6"/>
    </row>
    <row r="37" spans="1:8" ht="71.25" x14ac:dyDescent="0.25">
      <c r="A37" s="11">
        <v>46</v>
      </c>
      <c r="B37" s="12" t="s">
        <v>96</v>
      </c>
      <c r="C37" s="13" t="s">
        <v>72</v>
      </c>
      <c r="D37" s="11">
        <v>1</v>
      </c>
      <c r="E37" s="17">
        <v>0</v>
      </c>
      <c r="F37" s="14">
        <f t="shared" si="4"/>
        <v>0</v>
      </c>
      <c r="G37" s="14">
        <f t="shared" si="5"/>
        <v>0</v>
      </c>
      <c r="H37" s="6"/>
    </row>
    <row r="38" spans="1:8" ht="71.25" x14ac:dyDescent="0.25">
      <c r="A38" s="11">
        <v>47</v>
      </c>
      <c r="B38" s="12" t="s">
        <v>111</v>
      </c>
      <c r="C38" s="13" t="s">
        <v>72</v>
      </c>
      <c r="D38" s="11">
        <v>65</v>
      </c>
      <c r="E38" s="17">
        <v>0</v>
      </c>
      <c r="F38" s="14">
        <f t="shared" si="4"/>
        <v>0</v>
      </c>
      <c r="G38" s="14">
        <f t="shared" si="5"/>
        <v>0</v>
      </c>
      <c r="H38" s="6"/>
    </row>
    <row r="39" spans="1:8" ht="28.5" x14ac:dyDescent="0.25">
      <c r="A39" s="11">
        <v>48</v>
      </c>
      <c r="B39" s="12" t="s">
        <v>112</v>
      </c>
      <c r="C39" s="13" t="s">
        <v>62</v>
      </c>
      <c r="D39" s="11">
        <v>18</v>
      </c>
      <c r="E39" s="17">
        <v>0</v>
      </c>
      <c r="F39" s="14">
        <f t="shared" si="4"/>
        <v>0</v>
      </c>
      <c r="G39" s="14">
        <f t="shared" si="5"/>
        <v>0</v>
      </c>
      <c r="H39" s="6"/>
    </row>
    <row r="40" spans="1:8" ht="42.75" x14ac:dyDescent="0.25">
      <c r="A40" s="11">
        <v>49</v>
      </c>
      <c r="B40" s="12" t="s">
        <v>105</v>
      </c>
      <c r="C40" s="13" t="s">
        <v>72</v>
      </c>
      <c r="D40" s="11">
        <v>61</v>
      </c>
      <c r="E40" s="17">
        <v>0</v>
      </c>
      <c r="F40" s="14">
        <f t="shared" si="4"/>
        <v>0</v>
      </c>
      <c r="G40" s="14">
        <f t="shared" si="5"/>
        <v>0</v>
      </c>
      <c r="H40" s="6"/>
    </row>
    <row r="41" spans="1:8" ht="42.75" x14ac:dyDescent="0.25">
      <c r="A41" s="11">
        <v>50</v>
      </c>
      <c r="B41" s="12" t="s">
        <v>99</v>
      </c>
      <c r="C41" s="13" t="s">
        <v>72</v>
      </c>
      <c r="D41" s="11">
        <v>14</v>
      </c>
      <c r="E41" s="17">
        <v>0</v>
      </c>
      <c r="F41" s="14">
        <f t="shared" si="4"/>
        <v>0</v>
      </c>
      <c r="G41" s="14">
        <f t="shared" si="5"/>
        <v>0</v>
      </c>
      <c r="H41" s="6"/>
    </row>
    <row r="42" spans="1:8" ht="42.75" x14ac:dyDescent="0.25">
      <c r="A42" s="11">
        <v>51</v>
      </c>
      <c r="B42" s="12" t="s">
        <v>106</v>
      </c>
      <c r="C42" s="13" t="s">
        <v>72</v>
      </c>
      <c r="D42" s="11">
        <v>4</v>
      </c>
      <c r="E42" s="17">
        <v>0</v>
      </c>
      <c r="F42" s="14">
        <f t="shared" si="4"/>
        <v>0</v>
      </c>
      <c r="G42" s="14">
        <f t="shared" si="5"/>
        <v>0</v>
      </c>
      <c r="H42" s="6"/>
    </row>
    <row r="43" spans="1:8" ht="30" x14ac:dyDescent="0.25">
      <c r="A43" s="7"/>
      <c r="B43" s="8" t="s">
        <v>113</v>
      </c>
      <c r="C43" s="9"/>
      <c r="D43" s="7"/>
      <c r="E43" s="10"/>
      <c r="F43" s="10"/>
      <c r="G43" s="10"/>
      <c r="H43" s="6"/>
    </row>
    <row r="44" spans="1:8" ht="71.25" x14ac:dyDescent="0.25">
      <c r="A44" s="11">
        <v>52</v>
      </c>
      <c r="B44" s="12" t="s">
        <v>95</v>
      </c>
      <c r="C44" s="13" t="s">
        <v>72</v>
      </c>
      <c r="D44" s="11">
        <v>130</v>
      </c>
      <c r="E44" s="17">
        <v>0</v>
      </c>
      <c r="F44" s="14">
        <f t="shared" ref="F44:F51" si="6">IF(ISNUMBER(E44),IF(E44&gt;0,ROUND(E44,2),0),0)</f>
        <v>0</v>
      </c>
      <c r="G44" s="14">
        <f t="shared" ref="G44:G51" si="7">ROUND(D44*F44,2)</f>
        <v>0</v>
      </c>
      <c r="H44" s="6"/>
    </row>
    <row r="45" spans="1:8" ht="71.25" x14ac:dyDescent="0.25">
      <c r="A45" s="11">
        <v>53</v>
      </c>
      <c r="B45" s="12" t="s">
        <v>96</v>
      </c>
      <c r="C45" s="13" t="s">
        <v>72</v>
      </c>
      <c r="D45" s="11">
        <v>14</v>
      </c>
      <c r="E45" s="17">
        <v>0</v>
      </c>
      <c r="F45" s="14">
        <f t="shared" si="6"/>
        <v>0</v>
      </c>
      <c r="G45" s="14">
        <f t="shared" si="7"/>
        <v>0</v>
      </c>
      <c r="H45" s="6"/>
    </row>
    <row r="46" spans="1:8" ht="71.25" x14ac:dyDescent="0.25">
      <c r="A46" s="11">
        <v>54</v>
      </c>
      <c r="B46" s="12" t="s">
        <v>114</v>
      </c>
      <c r="C46" s="13" t="s">
        <v>72</v>
      </c>
      <c r="D46" s="11">
        <v>1233</v>
      </c>
      <c r="E46" s="17">
        <v>0</v>
      </c>
      <c r="F46" s="14">
        <f t="shared" si="6"/>
        <v>0</v>
      </c>
      <c r="G46" s="14">
        <f t="shared" si="7"/>
        <v>0</v>
      </c>
      <c r="H46" s="6"/>
    </row>
    <row r="47" spans="1:8" ht="42.75" x14ac:dyDescent="0.25">
      <c r="A47" s="11">
        <v>55</v>
      </c>
      <c r="B47" s="12" t="s">
        <v>102</v>
      </c>
      <c r="C47" s="13" t="s">
        <v>62</v>
      </c>
      <c r="D47" s="11">
        <v>160</v>
      </c>
      <c r="E47" s="17">
        <v>0</v>
      </c>
      <c r="F47" s="14">
        <f t="shared" si="6"/>
        <v>0</v>
      </c>
      <c r="G47" s="14">
        <f t="shared" si="7"/>
        <v>0</v>
      </c>
      <c r="H47" s="6"/>
    </row>
    <row r="48" spans="1:8" ht="75.75" x14ac:dyDescent="0.25">
      <c r="A48" s="11">
        <v>56</v>
      </c>
      <c r="B48" s="12" t="s">
        <v>115</v>
      </c>
      <c r="C48" s="13" t="s">
        <v>72</v>
      </c>
      <c r="D48" s="11">
        <v>124</v>
      </c>
      <c r="E48" s="17">
        <v>0</v>
      </c>
      <c r="F48" s="14">
        <f t="shared" si="6"/>
        <v>0</v>
      </c>
      <c r="G48" s="14">
        <f t="shared" si="7"/>
        <v>0</v>
      </c>
      <c r="H48" s="6"/>
    </row>
    <row r="49" spans="1:8" ht="42.75" x14ac:dyDescent="0.25">
      <c r="A49" s="11">
        <v>57</v>
      </c>
      <c r="B49" s="12" t="s">
        <v>105</v>
      </c>
      <c r="C49" s="13" t="s">
        <v>72</v>
      </c>
      <c r="D49" s="11">
        <v>1012</v>
      </c>
      <c r="E49" s="17">
        <v>0</v>
      </c>
      <c r="F49" s="14">
        <f t="shared" si="6"/>
        <v>0</v>
      </c>
      <c r="G49" s="14">
        <f t="shared" si="7"/>
        <v>0</v>
      </c>
      <c r="H49" s="6"/>
    </row>
    <row r="50" spans="1:8" ht="42.75" x14ac:dyDescent="0.25">
      <c r="A50" s="11">
        <v>58</v>
      </c>
      <c r="B50" s="12" t="s">
        <v>99</v>
      </c>
      <c r="C50" s="13" t="s">
        <v>72</v>
      </c>
      <c r="D50" s="11">
        <v>144</v>
      </c>
      <c r="E50" s="17">
        <v>0</v>
      </c>
      <c r="F50" s="14">
        <f t="shared" si="6"/>
        <v>0</v>
      </c>
      <c r="G50" s="14">
        <f t="shared" si="7"/>
        <v>0</v>
      </c>
      <c r="H50" s="6"/>
    </row>
    <row r="51" spans="1:8" ht="42.75" x14ac:dyDescent="0.25">
      <c r="A51" s="11">
        <v>59</v>
      </c>
      <c r="B51" s="12" t="s">
        <v>106</v>
      </c>
      <c r="C51" s="13" t="s">
        <v>72</v>
      </c>
      <c r="D51" s="11">
        <v>221</v>
      </c>
      <c r="E51" s="17">
        <v>0</v>
      </c>
      <c r="F51" s="14">
        <f t="shared" si="6"/>
        <v>0</v>
      </c>
      <c r="G51" s="14">
        <f t="shared" si="7"/>
        <v>0</v>
      </c>
      <c r="H51" s="6"/>
    </row>
    <row r="52" spans="1:8" ht="30" x14ac:dyDescent="0.25">
      <c r="A52" s="7"/>
      <c r="B52" s="8" t="s">
        <v>116</v>
      </c>
      <c r="C52" s="9"/>
      <c r="D52" s="7"/>
      <c r="E52" s="10"/>
      <c r="F52" s="10"/>
      <c r="G52" s="10"/>
      <c r="H52" s="6"/>
    </row>
    <row r="53" spans="1:8" ht="71.25" x14ac:dyDescent="0.25">
      <c r="A53" s="11">
        <v>60</v>
      </c>
      <c r="B53" s="12" t="s">
        <v>95</v>
      </c>
      <c r="C53" s="13" t="s">
        <v>72</v>
      </c>
      <c r="D53" s="11">
        <v>32</v>
      </c>
      <c r="E53" s="17">
        <v>0</v>
      </c>
      <c r="F53" s="14">
        <f t="shared" ref="F53:F58" si="8">IF(ISNUMBER(E53),IF(E53&gt;0,ROUND(E53,2),0),0)</f>
        <v>0</v>
      </c>
      <c r="G53" s="14">
        <f t="shared" ref="G53:G58" si="9">ROUND(D53*F53,2)</f>
        <v>0</v>
      </c>
      <c r="H53" s="6"/>
    </row>
    <row r="54" spans="1:8" ht="71.25" x14ac:dyDescent="0.25">
      <c r="A54" s="11">
        <v>61</v>
      </c>
      <c r="B54" s="12" t="s">
        <v>96</v>
      </c>
      <c r="C54" s="13" t="s">
        <v>72</v>
      </c>
      <c r="D54" s="11">
        <v>4</v>
      </c>
      <c r="E54" s="17">
        <v>0</v>
      </c>
      <c r="F54" s="14">
        <f t="shared" si="8"/>
        <v>0</v>
      </c>
      <c r="G54" s="14">
        <f t="shared" si="9"/>
        <v>0</v>
      </c>
      <c r="H54" s="6"/>
    </row>
    <row r="55" spans="1:8" ht="71.25" x14ac:dyDescent="0.25">
      <c r="A55" s="11">
        <v>62</v>
      </c>
      <c r="B55" s="12" t="s">
        <v>117</v>
      </c>
      <c r="C55" s="13" t="s">
        <v>72</v>
      </c>
      <c r="D55" s="11">
        <v>76</v>
      </c>
      <c r="E55" s="17">
        <v>0</v>
      </c>
      <c r="F55" s="14">
        <f t="shared" si="8"/>
        <v>0</v>
      </c>
      <c r="G55" s="14">
        <f t="shared" si="9"/>
        <v>0</v>
      </c>
      <c r="H55" s="6"/>
    </row>
    <row r="56" spans="1:8" ht="71.25" x14ac:dyDescent="0.25">
      <c r="A56" s="11">
        <v>63</v>
      </c>
      <c r="B56" s="12" t="s">
        <v>118</v>
      </c>
      <c r="C56" s="13" t="s">
        <v>72</v>
      </c>
      <c r="D56" s="11">
        <v>76</v>
      </c>
      <c r="E56" s="17">
        <v>0</v>
      </c>
      <c r="F56" s="14">
        <f t="shared" si="8"/>
        <v>0</v>
      </c>
      <c r="G56" s="14">
        <f t="shared" si="9"/>
        <v>0</v>
      </c>
      <c r="H56" s="6"/>
    </row>
    <row r="57" spans="1:8" ht="42.75" x14ac:dyDescent="0.25">
      <c r="A57" s="11">
        <v>64</v>
      </c>
      <c r="B57" s="12" t="s">
        <v>105</v>
      </c>
      <c r="C57" s="13" t="s">
        <v>72</v>
      </c>
      <c r="D57" s="11">
        <v>152</v>
      </c>
      <c r="E57" s="17">
        <v>0</v>
      </c>
      <c r="F57" s="14">
        <f t="shared" si="8"/>
        <v>0</v>
      </c>
      <c r="G57" s="14">
        <f t="shared" si="9"/>
        <v>0</v>
      </c>
      <c r="H57" s="6"/>
    </row>
    <row r="58" spans="1:8" ht="42.75" x14ac:dyDescent="0.25">
      <c r="A58" s="11">
        <v>65</v>
      </c>
      <c r="B58" s="12" t="s">
        <v>99</v>
      </c>
      <c r="C58" s="13" t="s">
        <v>72</v>
      </c>
      <c r="D58" s="11">
        <v>36</v>
      </c>
      <c r="E58" s="17">
        <v>0</v>
      </c>
      <c r="F58" s="14">
        <f t="shared" si="8"/>
        <v>0</v>
      </c>
      <c r="G58" s="14">
        <f t="shared" si="9"/>
        <v>0</v>
      </c>
      <c r="H58" s="6"/>
    </row>
    <row r="59" spans="1:8" ht="15" x14ac:dyDescent="0.25">
      <c r="A59" s="7"/>
      <c r="B59" s="8" t="s">
        <v>119</v>
      </c>
      <c r="C59" s="9"/>
      <c r="D59" s="7"/>
      <c r="E59" s="10"/>
      <c r="F59" s="10"/>
      <c r="G59" s="10"/>
      <c r="H59" s="6"/>
    </row>
    <row r="60" spans="1:8" ht="71.25" x14ac:dyDescent="0.25">
      <c r="A60" s="11">
        <v>66</v>
      </c>
      <c r="B60" s="12" t="s">
        <v>95</v>
      </c>
      <c r="C60" s="13" t="s">
        <v>72</v>
      </c>
      <c r="D60" s="11">
        <v>48</v>
      </c>
      <c r="E60" s="17">
        <v>0</v>
      </c>
      <c r="F60" s="14">
        <f t="shared" ref="F60:F66" si="10">IF(ISNUMBER(E60),IF(E60&gt;0,ROUND(E60,2),0),0)</f>
        <v>0</v>
      </c>
      <c r="G60" s="14">
        <f t="shared" ref="G60:G66" si="11">ROUND(D60*F60,2)</f>
        <v>0</v>
      </c>
      <c r="H60" s="6"/>
    </row>
    <row r="61" spans="1:8" ht="71.25" x14ac:dyDescent="0.25">
      <c r="A61" s="11">
        <v>67</v>
      </c>
      <c r="B61" s="12" t="s">
        <v>96</v>
      </c>
      <c r="C61" s="13" t="s">
        <v>72</v>
      </c>
      <c r="D61" s="11">
        <v>5</v>
      </c>
      <c r="E61" s="17">
        <v>0</v>
      </c>
      <c r="F61" s="14">
        <f t="shared" si="10"/>
        <v>0</v>
      </c>
      <c r="G61" s="14">
        <f t="shared" si="11"/>
        <v>0</v>
      </c>
      <c r="H61" s="6"/>
    </row>
    <row r="62" spans="1:8" ht="71.25" x14ac:dyDescent="0.25">
      <c r="A62" s="11">
        <v>68</v>
      </c>
      <c r="B62" s="12" t="s">
        <v>120</v>
      </c>
      <c r="C62" s="13" t="s">
        <v>72</v>
      </c>
      <c r="D62" s="11">
        <v>155</v>
      </c>
      <c r="E62" s="17">
        <v>0</v>
      </c>
      <c r="F62" s="14">
        <f t="shared" si="10"/>
        <v>0</v>
      </c>
      <c r="G62" s="14">
        <f t="shared" si="11"/>
        <v>0</v>
      </c>
      <c r="H62" s="6"/>
    </row>
    <row r="63" spans="1:8" x14ac:dyDescent="0.25">
      <c r="A63" s="11">
        <v>69</v>
      </c>
      <c r="B63" s="12" t="s">
        <v>121</v>
      </c>
      <c r="C63" s="13" t="s">
        <v>62</v>
      </c>
      <c r="D63" s="11">
        <v>137</v>
      </c>
      <c r="E63" s="17">
        <v>0</v>
      </c>
      <c r="F63" s="14">
        <f t="shared" si="10"/>
        <v>0</v>
      </c>
      <c r="G63" s="14">
        <f t="shared" si="11"/>
        <v>0</v>
      </c>
      <c r="H63" s="6"/>
    </row>
    <row r="64" spans="1:8" ht="42.75" x14ac:dyDescent="0.25">
      <c r="A64" s="11">
        <v>70</v>
      </c>
      <c r="B64" s="12" t="s">
        <v>105</v>
      </c>
      <c r="C64" s="13" t="s">
        <v>72</v>
      </c>
      <c r="D64" s="11">
        <v>146</v>
      </c>
      <c r="E64" s="17">
        <v>0</v>
      </c>
      <c r="F64" s="14">
        <f t="shared" si="10"/>
        <v>0</v>
      </c>
      <c r="G64" s="14">
        <f t="shared" si="11"/>
        <v>0</v>
      </c>
      <c r="H64" s="6"/>
    </row>
    <row r="65" spans="1:8" ht="42.75" x14ac:dyDescent="0.25">
      <c r="A65" s="11">
        <v>71</v>
      </c>
      <c r="B65" s="12" t="s">
        <v>99</v>
      </c>
      <c r="C65" s="13" t="s">
        <v>72</v>
      </c>
      <c r="D65" s="11">
        <v>53</v>
      </c>
      <c r="E65" s="17">
        <v>0</v>
      </c>
      <c r="F65" s="14">
        <f t="shared" si="10"/>
        <v>0</v>
      </c>
      <c r="G65" s="14">
        <f t="shared" si="11"/>
        <v>0</v>
      </c>
      <c r="H65" s="6"/>
    </row>
    <row r="66" spans="1:8" ht="42.75" x14ac:dyDescent="0.25">
      <c r="A66" s="11">
        <v>72</v>
      </c>
      <c r="B66" s="12" t="s">
        <v>106</v>
      </c>
      <c r="C66" s="13" t="s">
        <v>72</v>
      </c>
      <c r="D66" s="11">
        <v>9</v>
      </c>
      <c r="E66" s="17">
        <v>0</v>
      </c>
      <c r="F66" s="14">
        <f t="shared" si="10"/>
        <v>0</v>
      </c>
      <c r="G66" s="14">
        <f t="shared" si="11"/>
        <v>0</v>
      </c>
      <c r="H66" s="6"/>
    </row>
    <row r="67" spans="1:8" ht="15" x14ac:dyDescent="0.25">
      <c r="A67" s="7"/>
      <c r="B67" s="8" t="s">
        <v>122</v>
      </c>
      <c r="C67" s="9"/>
      <c r="D67" s="7"/>
      <c r="E67" s="10"/>
      <c r="F67" s="10"/>
      <c r="G67" s="10"/>
      <c r="H67" s="6"/>
    </row>
    <row r="68" spans="1:8" ht="42.75" x14ac:dyDescent="0.25">
      <c r="A68" s="11"/>
      <c r="B68" s="12" t="s">
        <v>123</v>
      </c>
      <c r="C68" s="13"/>
      <c r="D68" s="11"/>
      <c r="E68" s="14"/>
      <c r="F68" s="14"/>
      <c r="G68" s="14"/>
      <c r="H68" s="6"/>
    </row>
    <row r="69" spans="1:8" ht="57" x14ac:dyDescent="0.25">
      <c r="A69" s="11">
        <v>73</v>
      </c>
      <c r="B69" s="12" t="s">
        <v>124</v>
      </c>
      <c r="C69" s="13" t="s">
        <v>62</v>
      </c>
      <c r="D69" s="11">
        <v>117</v>
      </c>
      <c r="E69" s="17">
        <v>0</v>
      </c>
      <c r="F69" s="14">
        <f>IF(ISNUMBER(E69),IF(E69&gt;0,ROUND(E69,2),0),0)</f>
        <v>0</v>
      </c>
      <c r="G69" s="14">
        <f>ROUND(D69*F69,2)</f>
        <v>0</v>
      </c>
      <c r="H69" s="6"/>
    </row>
    <row r="70" spans="1:8" ht="75.75" x14ac:dyDescent="0.25">
      <c r="A70" s="11">
        <v>74</v>
      </c>
      <c r="B70" s="12" t="s">
        <v>125</v>
      </c>
      <c r="C70" s="13" t="s">
        <v>72</v>
      </c>
      <c r="D70" s="11">
        <v>90</v>
      </c>
      <c r="E70" s="17">
        <v>0</v>
      </c>
      <c r="F70" s="14">
        <f>IF(ISNUMBER(E70),IF(E70&gt;0,ROUND(E70,2),0),0)</f>
        <v>0</v>
      </c>
      <c r="G70" s="14">
        <f>ROUND(D70*F70,2)</f>
        <v>0</v>
      </c>
      <c r="H70" s="6"/>
    </row>
    <row r="71" spans="1:8" ht="42.75" x14ac:dyDescent="0.25">
      <c r="A71" s="11">
        <v>75</v>
      </c>
      <c r="B71" s="12" t="s">
        <v>126</v>
      </c>
      <c r="C71" s="13" t="s">
        <v>62</v>
      </c>
      <c r="D71" s="11">
        <v>117</v>
      </c>
      <c r="E71" s="17">
        <v>0</v>
      </c>
      <c r="F71" s="14">
        <f>IF(ISNUMBER(E71),IF(E71&gt;0,ROUND(E71,2),0),0)</f>
        <v>0</v>
      </c>
      <c r="G71" s="14">
        <f>ROUND(D71*F71,2)</f>
        <v>0</v>
      </c>
      <c r="H71" s="6"/>
    </row>
    <row r="72" spans="1:8" ht="15" x14ac:dyDescent="0.25">
      <c r="A72" s="7"/>
      <c r="B72" s="8" t="s">
        <v>127</v>
      </c>
      <c r="C72" s="9"/>
      <c r="D72" s="7"/>
      <c r="E72" s="10"/>
      <c r="F72" s="10"/>
      <c r="G72" s="10"/>
      <c r="H72" s="6"/>
    </row>
    <row r="73" spans="1:8" ht="71.25" x14ac:dyDescent="0.25">
      <c r="A73" s="11"/>
      <c r="B73" s="12" t="s">
        <v>128</v>
      </c>
      <c r="C73" s="13"/>
      <c r="D73" s="11"/>
      <c r="E73" s="14"/>
      <c r="F73" s="14"/>
      <c r="G73" s="14"/>
      <c r="H73" s="6"/>
    </row>
    <row r="74" spans="1:8" ht="57" x14ac:dyDescent="0.25">
      <c r="A74" s="11">
        <v>76</v>
      </c>
      <c r="B74" s="12" t="s">
        <v>129</v>
      </c>
      <c r="C74" s="13" t="s">
        <v>72</v>
      </c>
      <c r="D74" s="11">
        <v>15</v>
      </c>
      <c r="E74" s="17">
        <v>0</v>
      </c>
      <c r="F74" s="14">
        <f>IF(ISNUMBER(E74),IF(E74&gt;0,ROUND(E74,2),0),0)</f>
        <v>0</v>
      </c>
      <c r="G74" s="14">
        <f>ROUND(D74*F74,2)</f>
        <v>0</v>
      </c>
      <c r="H74" s="6"/>
    </row>
    <row r="75" spans="1:8" ht="42.75" x14ac:dyDescent="0.25">
      <c r="A75" s="11">
        <v>77</v>
      </c>
      <c r="B75" s="12" t="s">
        <v>130</v>
      </c>
      <c r="C75" s="13" t="s">
        <v>72</v>
      </c>
      <c r="D75" s="11">
        <v>55</v>
      </c>
      <c r="E75" s="17">
        <v>0</v>
      </c>
      <c r="F75" s="14">
        <f>IF(ISNUMBER(E75),IF(E75&gt;0,ROUND(E75,2),0),0)</f>
        <v>0</v>
      </c>
      <c r="G75" s="14">
        <f>ROUND(D75*F75,2)</f>
        <v>0</v>
      </c>
      <c r="H75" s="6"/>
    </row>
    <row r="76" spans="1:8" ht="42.75" x14ac:dyDescent="0.25">
      <c r="A76" s="11">
        <v>78</v>
      </c>
      <c r="B76" s="12" t="s">
        <v>131</v>
      </c>
      <c r="C76" s="13" t="s">
        <v>72</v>
      </c>
      <c r="D76" s="11">
        <v>55</v>
      </c>
      <c r="E76" s="17">
        <v>0</v>
      </c>
      <c r="F76" s="14">
        <f>IF(ISNUMBER(E76),IF(E76&gt;0,ROUND(E76,2),0),0)</f>
        <v>0</v>
      </c>
      <c r="G76" s="14">
        <f>ROUND(D76*F76,2)</f>
        <v>0</v>
      </c>
      <c r="H76" s="6"/>
    </row>
    <row r="77" spans="1:8" ht="42.75" x14ac:dyDescent="0.25">
      <c r="A77" s="11">
        <v>79</v>
      </c>
      <c r="B77" s="12" t="s">
        <v>132</v>
      </c>
      <c r="C77" s="13" t="s">
        <v>72</v>
      </c>
      <c r="D77" s="11">
        <v>15</v>
      </c>
      <c r="E77" s="17">
        <v>0</v>
      </c>
      <c r="F77" s="14">
        <f>IF(ISNUMBER(E77),IF(E77&gt;0,ROUND(E77,2),0),0)</f>
        <v>0</v>
      </c>
      <c r="G77" s="14">
        <f>ROUND(D77*F77,2)</f>
        <v>0</v>
      </c>
      <c r="H77" s="6"/>
    </row>
    <row r="78" spans="1:8" ht="28.5" x14ac:dyDescent="0.25">
      <c r="A78" s="11">
        <v>80</v>
      </c>
      <c r="B78" s="12" t="s">
        <v>133</v>
      </c>
      <c r="C78" s="13" t="s">
        <v>62</v>
      </c>
      <c r="D78" s="11">
        <v>100</v>
      </c>
      <c r="E78" s="17">
        <v>0</v>
      </c>
      <c r="F78" s="14">
        <f>IF(ISNUMBER(E78),IF(E78&gt;0,ROUND(E78,2),0),0)</f>
        <v>0</v>
      </c>
      <c r="G78" s="14">
        <f>ROUND(D78*F78,2)</f>
        <v>0</v>
      </c>
      <c r="H78" s="6"/>
    </row>
    <row r="79" spans="1:8" ht="15" x14ac:dyDescent="0.25">
      <c r="A79" s="18"/>
      <c r="B79" s="19"/>
      <c r="C79" s="20"/>
      <c r="D79" s="18"/>
      <c r="E79" s="23" t="s">
        <v>86</v>
      </c>
      <c r="F79" s="21"/>
      <c r="G79" s="22">
        <f>SUM(G$2:G78)</f>
        <v>0</v>
      </c>
      <c r="H79" s="16"/>
    </row>
  </sheetData>
  <sheetProtection algorithmName="SHA-512" hashValue="XJ8hjuLYSj5cg5XHUdV/M9MQb+rdrgfjiPeAlExCHTrKtLCzyl4s4hNdipU8hUAJPuT1juB9KJXujRazIeTYHg==" saltValue="o0Gg+M/Si7SZ2GbqsYTkMw==" spinCount="100000" sheet="1" sort="0"/>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7 E74:E78 E69:E71 E60:E66 E53:E58 E44:E51 E36:E42 E26:E34 E16:E24 E10:E14" xr:uid="{35C93DDD-42FC-436C-A093-92F366957CB6}">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H28"/>
  <sheetViews>
    <sheetView topLeftCell="A16" workbookViewId="0">
      <selection activeCell="D18" sqref="D18"/>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134</v>
      </c>
      <c r="C2" s="9"/>
      <c r="D2" s="7"/>
      <c r="E2" s="10"/>
      <c r="F2" s="10"/>
      <c r="G2" s="10"/>
      <c r="H2" s="6"/>
    </row>
    <row r="3" spans="1:8" x14ac:dyDescent="0.25">
      <c r="A3" s="11"/>
      <c r="B3" s="12" t="s">
        <v>135</v>
      </c>
      <c r="C3" s="13"/>
      <c r="D3" s="11"/>
      <c r="E3" s="14"/>
      <c r="F3" s="14"/>
      <c r="G3" s="14"/>
      <c r="H3" s="6"/>
    </row>
    <row r="4" spans="1:8" ht="15" x14ac:dyDescent="0.25">
      <c r="A4" s="7"/>
      <c r="B4" s="8" t="s">
        <v>136</v>
      </c>
      <c r="C4" s="9"/>
      <c r="D4" s="7"/>
      <c r="E4" s="10"/>
      <c r="F4" s="10"/>
      <c r="G4" s="10"/>
      <c r="H4" s="6"/>
    </row>
    <row r="5" spans="1:8" ht="15" x14ac:dyDescent="0.25">
      <c r="A5" s="7"/>
      <c r="B5" s="8" t="s">
        <v>137</v>
      </c>
      <c r="C5" s="9"/>
      <c r="D5" s="7"/>
      <c r="E5" s="10"/>
      <c r="F5" s="10"/>
      <c r="G5" s="10"/>
      <c r="H5" s="6"/>
    </row>
    <row r="6" spans="1:8" ht="57" x14ac:dyDescent="0.25">
      <c r="A6" s="11">
        <v>81</v>
      </c>
      <c r="B6" s="12" t="s">
        <v>138</v>
      </c>
      <c r="C6" s="13" t="s">
        <v>62</v>
      </c>
      <c r="D6" s="11">
        <v>4</v>
      </c>
      <c r="E6" s="17">
        <v>0</v>
      </c>
      <c r="F6" s="14">
        <f>IF(ISNUMBER(E6),IF(E6&gt;0,ROUND(E6,2),0),0)</f>
        <v>0</v>
      </c>
      <c r="G6" s="14">
        <f>ROUND(D6*F6,2)</f>
        <v>0</v>
      </c>
      <c r="H6" s="6"/>
    </row>
    <row r="7" spans="1:8" ht="57" x14ac:dyDescent="0.25">
      <c r="A7" s="11">
        <v>82</v>
      </c>
      <c r="B7" s="12" t="s">
        <v>139</v>
      </c>
      <c r="C7" s="13" t="s">
        <v>62</v>
      </c>
      <c r="D7" s="11">
        <v>2</v>
      </c>
      <c r="E7" s="17">
        <v>0</v>
      </c>
      <c r="F7" s="14">
        <f>IF(ISNUMBER(E7),IF(E7&gt;0,ROUND(E7,2),0),0)</f>
        <v>0</v>
      </c>
      <c r="G7" s="14">
        <f>ROUND(D7*F7,2)</f>
        <v>0</v>
      </c>
      <c r="H7" s="6"/>
    </row>
    <row r="8" spans="1:8" ht="28.5" x14ac:dyDescent="0.25">
      <c r="A8" s="11">
        <v>83</v>
      </c>
      <c r="B8" s="12" t="s">
        <v>140</v>
      </c>
      <c r="C8" s="13" t="s">
        <v>62</v>
      </c>
      <c r="D8" s="11">
        <v>29</v>
      </c>
      <c r="E8" s="17">
        <v>0</v>
      </c>
      <c r="F8" s="14">
        <f>IF(ISNUMBER(E8),IF(E8&gt;0,ROUND(E8,2),0),0)</f>
        <v>0</v>
      </c>
      <c r="G8" s="14">
        <f>ROUND(D8*F8,2)</f>
        <v>0</v>
      </c>
      <c r="H8" s="6"/>
    </row>
    <row r="9" spans="1:8" ht="71.25" x14ac:dyDescent="0.25">
      <c r="A9" s="11">
        <v>84</v>
      </c>
      <c r="B9" s="12" t="s">
        <v>141</v>
      </c>
      <c r="C9" s="13" t="s">
        <v>67</v>
      </c>
      <c r="D9" s="11">
        <v>100</v>
      </c>
      <c r="E9" s="17">
        <v>0</v>
      </c>
      <c r="F9" s="14">
        <f>IF(ISNUMBER(E9),IF(E9&gt;0,ROUND(E9,2),0),0)</f>
        <v>0</v>
      </c>
      <c r="G9" s="14">
        <f>ROUND(D9*F9,2)</f>
        <v>0</v>
      </c>
      <c r="H9" s="6"/>
    </row>
    <row r="10" spans="1:8" ht="71.25" x14ac:dyDescent="0.25">
      <c r="A10" s="11">
        <v>85</v>
      </c>
      <c r="B10" s="12" t="s">
        <v>142</v>
      </c>
      <c r="C10" s="13" t="s">
        <v>67</v>
      </c>
      <c r="D10" s="11">
        <v>100</v>
      </c>
      <c r="E10" s="17">
        <v>0</v>
      </c>
      <c r="F10" s="14">
        <f>IF(ISNUMBER(E10),IF(E10&gt;0,ROUND(E10,2),0),0)</f>
        <v>0</v>
      </c>
      <c r="G10" s="14">
        <f>ROUND(D10*F10,2)</f>
        <v>0</v>
      </c>
      <c r="H10" s="6"/>
    </row>
    <row r="11" spans="1:8" ht="15" x14ac:dyDescent="0.25">
      <c r="A11" s="7"/>
      <c r="B11" s="8" t="s">
        <v>143</v>
      </c>
      <c r="C11" s="9"/>
      <c r="D11" s="7"/>
      <c r="E11" s="10"/>
      <c r="F11" s="10"/>
      <c r="G11" s="10"/>
      <c r="H11" s="6"/>
    </row>
    <row r="12" spans="1:8" x14ac:dyDescent="0.25">
      <c r="A12" s="11"/>
      <c r="B12" s="12" t="s">
        <v>144</v>
      </c>
      <c r="C12" s="13"/>
      <c r="D12" s="11"/>
      <c r="E12" s="14"/>
      <c r="F12" s="14"/>
      <c r="G12" s="14"/>
      <c r="H12" s="6"/>
    </row>
    <row r="13" spans="1:8" ht="57" x14ac:dyDescent="0.25">
      <c r="A13" s="11"/>
      <c r="B13" s="12" t="s">
        <v>145</v>
      </c>
      <c r="C13" s="13"/>
      <c r="D13" s="11"/>
      <c r="E13" s="14"/>
      <c r="F13" s="14"/>
      <c r="G13" s="14"/>
      <c r="H13" s="6"/>
    </row>
    <row r="14" spans="1:8" ht="142.5" x14ac:dyDescent="0.25">
      <c r="A14" s="11"/>
      <c r="B14" s="12" t="s">
        <v>146</v>
      </c>
      <c r="C14" s="13"/>
      <c r="D14" s="11"/>
      <c r="E14" s="14"/>
      <c r="F14" s="14"/>
      <c r="G14" s="14"/>
      <c r="H14" s="6"/>
    </row>
    <row r="15" spans="1:8" ht="199.5" x14ac:dyDescent="0.25">
      <c r="A15" s="11">
        <v>86</v>
      </c>
      <c r="B15" s="12" t="s">
        <v>147</v>
      </c>
      <c r="C15" s="13" t="s">
        <v>60</v>
      </c>
      <c r="D15" s="11">
        <v>1</v>
      </c>
      <c r="E15" s="17">
        <v>0</v>
      </c>
      <c r="F15" s="14">
        <f>IF(ISNUMBER(E15),IF(E15&gt;0,ROUND(E15,2),0),0)</f>
        <v>0</v>
      </c>
      <c r="G15" s="14">
        <f>ROUND(D15*F15,2)</f>
        <v>0</v>
      </c>
      <c r="H15" s="6"/>
    </row>
    <row r="16" spans="1:8" ht="15" x14ac:dyDescent="0.25">
      <c r="A16" s="7"/>
      <c r="B16" s="8" t="s">
        <v>148</v>
      </c>
      <c r="C16" s="9"/>
      <c r="D16" s="7"/>
      <c r="E16" s="10"/>
      <c r="F16" s="10"/>
      <c r="G16" s="10"/>
      <c r="H16" s="6"/>
    </row>
    <row r="17" spans="1:8" ht="42.75" x14ac:dyDescent="0.25">
      <c r="A17" s="11"/>
      <c r="B17" s="12" t="s">
        <v>149</v>
      </c>
      <c r="C17" s="13"/>
      <c r="D17" s="11"/>
      <c r="E17" s="14"/>
      <c r="F17" s="14"/>
      <c r="G17" s="14"/>
      <c r="H17" s="6"/>
    </row>
    <row r="18" spans="1:8" ht="365.25" x14ac:dyDescent="0.25">
      <c r="A18" s="11">
        <v>87</v>
      </c>
      <c r="B18" s="12" t="s">
        <v>150</v>
      </c>
      <c r="C18" s="13" t="s">
        <v>62</v>
      </c>
      <c r="D18" s="11">
        <v>27</v>
      </c>
      <c r="E18" s="17">
        <v>0</v>
      </c>
      <c r="F18" s="14">
        <f>IF(ISNUMBER(E18),IF(E18&gt;0,ROUND(E18,2),0),0)</f>
        <v>0</v>
      </c>
      <c r="G18" s="14">
        <f>ROUND(D18*F18,2)</f>
        <v>0</v>
      </c>
      <c r="H18" s="6"/>
    </row>
    <row r="19" spans="1:8" ht="57" x14ac:dyDescent="0.25">
      <c r="A19" s="11">
        <v>88</v>
      </c>
      <c r="B19" s="12" t="s">
        <v>151</v>
      </c>
      <c r="C19" s="13" t="s">
        <v>60</v>
      </c>
      <c r="D19" s="11">
        <v>30</v>
      </c>
      <c r="E19" s="17">
        <v>0</v>
      </c>
      <c r="F19" s="14">
        <f>IF(ISNUMBER(E19),IF(E19&gt;0,ROUND(E19,2),0),0)</f>
        <v>0</v>
      </c>
      <c r="G19" s="14">
        <f>ROUND(D19*F19,2)</f>
        <v>0</v>
      </c>
      <c r="H19" s="6"/>
    </row>
    <row r="20" spans="1:8" ht="99.75" x14ac:dyDescent="0.25">
      <c r="A20" s="11">
        <v>89</v>
      </c>
      <c r="B20" s="12" t="s">
        <v>152</v>
      </c>
      <c r="C20" s="13" t="s">
        <v>62</v>
      </c>
      <c r="D20" s="11">
        <v>2</v>
      </c>
      <c r="E20" s="17">
        <v>0</v>
      </c>
      <c r="F20" s="14">
        <f>IF(ISNUMBER(E20),IF(E20&gt;0,ROUND(E20,2),0),0)</f>
        <v>0</v>
      </c>
      <c r="G20" s="14">
        <f>ROUND(D20*F20,2)</f>
        <v>0</v>
      </c>
      <c r="H20" s="6"/>
    </row>
    <row r="21" spans="1:8" ht="28.5" x14ac:dyDescent="0.25">
      <c r="A21" s="11">
        <v>90</v>
      </c>
      <c r="B21" s="12" t="s">
        <v>153</v>
      </c>
      <c r="C21" s="13" t="s">
        <v>77</v>
      </c>
      <c r="D21" s="11">
        <v>2</v>
      </c>
      <c r="E21" s="17">
        <v>0</v>
      </c>
      <c r="F21" s="14">
        <f>IF(ISNUMBER(E21),IF(E21&gt;0,ROUND(E21,2),0),0)</f>
        <v>0</v>
      </c>
      <c r="G21" s="14">
        <f>ROUND(D21*F21,2)</f>
        <v>0</v>
      </c>
      <c r="H21" s="6"/>
    </row>
    <row r="22" spans="1:8" ht="28.5" x14ac:dyDescent="0.25">
      <c r="A22" s="11">
        <v>91</v>
      </c>
      <c r="B22" s="12" t="s">
        <v>154</v>
      </c>
      <c r="C22" s="13" t="s">
        <v>77</v>
      </c>
      <c r="D22" s="11">
        <v>22</v>
      </c>
      <c r="E22" s="17">
        <v>0</v>
      </c>
      <c r="F22" s="14">
        <f>IF(ISNUMBER(E22),IF(E22&gt;0,ROUND(E22,2),0),0)</f>
        <v>0</v>
      </c>
      <c r="G22" s="14">
        <f>ROUND(D22*F22,2)</f>
        <v>0</v>
      </c>
      <c r="H22" s="6"/>
    </row>
    <row r="23" spans="1:8" ht="15" x14ac:dyDescent="0.25">
      <c r="A23" s="7"/>
      <c r="B23" s="8" t="s">
        <v>155</v>
      </c>
      <c r="C23" s="9"/>
      <c r="D23" s="7"/>
      <c r="E23" s="10"/>
      <c r="F23" s="10"/>
      <c r="G23" s="10"/>
      <c r="H23" s="6"/>
    </row>
    <row r="24" spans="1:8" ht="129" x14ac:dyDescent="0.25">
      <c r="A24" s="11">
        <v>92</v>
      </c>
      <c r="B24" s="12" t="s">
        <v>156</v>
      </c>
      <c r="C24" s="13" t="s">
        <v>62</v>
      </c>
      <c r="D24" s="11">
        <v>2</v>
      </c>
      <c r="E24" s="17">
        <v>0</v>
      </c>
      <c r="F24" s="14">
        <f>IF(ISNUMBER(E24),IF(E24&gt;0,ROUND(E24,2),0),0)</f>
        <v>0</v>
      </c>
      <c r="G24" s="14">
        <f>ROUND(D24*F24,2)</f>
        <v>0</v>
      </c>
      <c r="H24" s="6"/>
    </row>
    <row r="25" spans="1:8" ht="15" x14ac:dyDescent="0.25">
      <c r="A25" s="7"/>
      <c r="B25" s="8" t="s">
        <v>157</v>
      </c>
      <c r="C25" s="9"/>
      <c r="D25" s="7"/>
      <c r="E25" s="10"/>
      <c r="F25" s="10"/>
      <c r="G25" s="10"/>
      <c r="H25" s="6"/>
    </row>
    <row r="26" spans="1:8" ht="100.5" x14ac:dyDescent="0.25">
      <c r="A26" s="11">
        <v>93</v>
      </c>
      <c r="B26" s="12" t="s">
        <v>158</v>
      </c>
      <c r="C26" s="13" t="s">
        <v>62</v>
      </c>
      <c r="D26" s="11">
        <v>75</v>
      </c>
      <c r="E26" s="17">
        <v>0</v>
      </c>
      <c r="F26" s="14">
        <f>IF(ISNUMBER(E26),IF(E26&gt;0,ROUND(E26,2),0),0)</f>
        <v>0</v>
      </c>
      <c r="G26" s="14">
        <f>ROUND(D26*F26,2)</f>
        <v>0</v>
      </c>
      <c r="H26" s="6"/>
    </row>
    <row r="27" spans="1:8" ht="114.75" x14ac:dyDescent="0.25">
      <c r="A27" s="11">
        <v>94</v>
      </c>
      <c r="B27" s="12" t="s">
        <v>159</v>
      </c>
      <c r="C27" s="13" t="s">
        <v>62</v>
      </c>
      <c r="D27" s="11">
        <v>29</v>
      </c>
      <c r="E27" s="17">
        <v>0</v>
      </c>
      <c r="F27" s="14">
        <f>IF(ISNUMBER(E27),IF(E27&gt;0,ROUND(E27,2),0),0)</f>
        <v>0</v>
      </c>
      <c r="G27" s="14">
        <f>ROUND(D27*F27,2)</f>
        <v>0</v>
      </c>
      <c r="H27" s="6"/>
    </row>
    <row r="28" spans="1:8" ht="15" x14ac:dyDescent="0.25">
      <c r="A28" s="18"/>
      <c r="B28" s="19"/>
      <c r="C28" s="20"/>
      <c r="D28" s="18"/>
      <c r="E28" s="23" t="s">
        <v>86</v>
      </c>
      <c r="F28" s="21"/>
      <c r="G28" s="22">
        <f>SUM(G$2:G27)</f>
        <v>0</v>
      </c>
      <c r="H28" s="16"/>
    </row>
  </sheetData>
  <sheetProtection algorithmName="SHA-512" hashValue="YqROtXYF0ArML6VtxJ6QipS7waxF+ur5qklxnbAqdZIYrX+7auvwpu6WF75LkefdCRjpNflHtXzK3DfuDq6aPw==" saltValue="nttRzjPVAKvf+0KQNXhq4w==" spinCount="100000" sheet="1" sort="0"/>
  <conditionalFormatting sqref="E1:E1048576">
    <cfRule type="expression" dxfId="8" priority="1">
      <formula>CELL("protect",E1)=0</formula>
    </cfRule>
  </conditionalFormatting>
  <dataValidations disablePrompts="1" count="1">
    <dataValidation type="custom" showErrorMessage="1" errorTitle="Nepravilen vnos cene" error="Cena mora biti nenegativno število z največ dvema decimalkama!" sqref="E26:E27 E24 E18:E22 E15 E6:E10" xr:uid="{C3117C51-0FD1-4BF7-967B-0BF99B3FEDB4}">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H26"/>
  <sheetViews>
    <sheetView topLeftCell="A16" workbookViewId="0">
      <selection activeCell="E23" sqref="E23"/>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160</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15" x14ac:dyDescent="0.25">
      <c r="A5" s="7"/>
      <c r="B5" s="8" t="s">
        <v>161</v>
      </c>
      <c r="C5" s="9"/>
      <c r="D5" s="7"/>
      <c r="E5" s="10"/>
      <c r="F5" s="10"/>
      <c r="G5" s="10"/>
      <c r="H5" s="6"/>
    </row>
    <row r="6" spans="1:8" ht="28.5" x14ac:dyDescent="0.25">
      <c r="A6" s="11"/>
      <c r="B6" s="12" t="s">
        <v>162</v>
      </c>
      <c r="C6" s="13"/>
      <c r="D6" s="11"/>
      <c r="E6" s="14"/>
      <c r="F6" s="14"/>
      <c r="G6" s="14"/>
      <c r="H6" s="6"/>
    </row>
    <row r="7" spans="1:8" ht="272.25" x14ac:dyDescent="0.25">
      <c r="A7" s="11"/>
      <c r="B7" s="12" t="s">
        <v>163</v>
      </c>
      <c r="C7" s="13"/>
      <c r="D7" s="11"/>
      <c r="E7" s="14"/>
      <c r="F7" s="14"/>
      <c r="G7" s="14"/>
      <c r="H7" s="6"/>
    </row>
    <row r="8" spans="1:8" ht="57" x14ac:dyDescent="0.25">
      <c r="A8" s="11"/>
      <c r="B8" s="12" t="s">
        <v>164</v>
      </c>
      <c r="C8" s="13"/>
      <c r="D8" s="11"/>
      <c r="E8" s="14"/>
      <c r="F8" s="14"/>
      <c r="G8" s="14"/>
      <c r="H8" s="6"/>
    </row>
    <row r="9" spans="1:8" ht="71.25" x14ac:dyDescent="0.25">
      <c r="A9" s="11">
        <v>95</v>
      </c>
      <c r="B9" s="12" t="s">
        <v>165</v>
      </c>
      <c r="C9" s="13" t="s">
        <v>83</v>
      </c>
      <c r="D9" s="11">
        <v>3350</v>
      </c>
      <c r="E9" s="17">
        <v>0</v>
      </c>
      <c r="F9" s="14">
        <f>IF(ISNUMBER(E9),IF(E9&gt;0,ROUND(E9,2),0),0)</f>
        <v>0</v>
      </c>
      <c r="G9" s="14">
        <f>ROUND(D9*F9,2)</f>
        <v>0</v>
      </c>
      <c r="H9" s="6"/>
    </row>
    <row r="10" spans="1:8" ht="57.75" x14ac:dyDescent="0.25">
      <c r="A10" s="11">
        <v>96</v>
      </c>
      <c r="B10" s="12" t="s">
        <v>166</v>
      </c>
      <c r="C10" s="13" t="s">
        <v>72</v>
      </c>
      <c r="D10" s="11">
        <v>11</v>
      </c>
      <c r="E10" s="17">
        <v>0</v>
      </c>
      <c r="F10" s="14">
        <f>IF(ISNUMBER(E10),IF(E10&gt;0,ROUND(E10,2),0),0)</f>
        <v>0</v>
      </c>
      <c r="G10" s="14">
        <f>ROUND(D10*F10,2)</f>
        <v>0</v>
      </c>
      <c r="H10" s="6"/>
    </row>
    <row r="11" spans="1:8" ht="144.75" x14ac:dyDescent="0.25">
      <c r="A11" s="11">
        <v>97</v>
      </c>
      <c r="B11" s="12" t="s">
        <v>167</v>
      </c>
      <c r="C11" s="13" t="s">
        <v>72</v>
      </c>
      <c r="D11" s="11">
        <v>27</v>
      </c>
      <c r="E11" s="17">
        <v>0</v>
      </c>
      <c r="F11" s="14">
        <f>IF(ISNUMBER(E11),IF(E11&gt;0,ROUND(E11,2),0),0)</f>
        <v>0</v>
      </c>
      <c r="G11" s="14">
        <f>ROUND(D11*F11,2)</f>
        <v>0</v>
      </c>
      <c r="H11" s="6"/>
    </row>
    <row r="12" spans="1:8" ht="15" x14ac:dyDescent="0.25">
      <c r="A12" s="7"/>
      <c r="B12" s="8" t="s">
        <v>137</v>
      </c>
      <c r="C12" s="9"/>
      <c r="D12" s="7"/>
      <c r="E12" s="10"/>
      <c r="F12" s="10"/>
      <c r="G12" s="10"/>
      <c r="H12" s="6"/>
    </row>
    <row r="13" spans="1:8" ht="86.25" x14ac:dyDescent="0.25">
      <c r="A13" s="11">
        <v>98</v>
      </c>
      <c r="B13" s="12" t="s">
        <v>168</v>
      </c>
      <c r="C13" s="13" t="s">
        <v>62</v>
      </c>
      <c r="D13" s="11">
        <v>106</v>
      </c>
      <c r="E13" s="17">
        <v>0</v>
      </c>
      <c r="F13" s="14">
        <f t="shared" ref="F13:F19" si="0">IF(ISNUMBER(E13),IF(E13&gt;0,ROUND(E13,2),0),0)</f>
        <v>0</v>
      </c>
      <c r="G13" s="14">
        <f t="shared" ref="G13:G19" si="1">ROUND(D13*F13,2)</f>
        <v>0</v>
      </c>
      <c r="H13" s="6"/>
    </row>
    <row r="14" spans="1:8" ht="85.5" x14ac:dyDescent="0.25">
      <c r="A14" s="11">
        <v>99</v>
      </c>
      <c r="B14" s="12" t="s">
        <v>169</v>
      </c>
      <c r="C14" s="13" t="s">
        <v>77</v>
      </c>
      <c r="D14" s="11">
        <v>46</v>
      </c>
      <c r="E14" s="17">
        <v>0</v>
      </c>
      <c r="F14" s="14">
        <f t="shared" si="0"/>
        <v>0</v>
      </c>
      <c r="G14" s="14">
        <f t="shared" si="1"/>
        <v>0</v>
      </c>
      <c r="H14" s="6"/>
    </row>
    <row r="15" spans="1:8" ht="71.25" x14ac:dyDescent="0.25">
      <c r="A15" s="11">
        <v>100</v>
      </c>
      <c r="B15" s="12" t="s">
        <v>170</v>
      </c>
      <c r="C15" s="13" t="s">
        <v>77</v>
      </c>
      <c r="D15" s="11">
        <v>20</v>
      </c>
      <c r="E15" s="17">
        <v>0</v>
      </c>
      <c r="F15" s="14">
        <f t="shared" si="0"/>
        <v>0</v>
      </c>
      <c r="G15" s="14">
        <f t="shared" si="1"/>
        <v>0</v>
      </c>
      <c r="H15" s="6"/>
    </row>
    <row r="16" spans="1:8" ht="85.5" x14ac:dyDescent="0.25">
      <c r="A16" s="11">
        <v>101</v>
      </c>
      <c r="B16" s="12" t="s">
        <v>171</v>
      </c>
      <c r="C16" s="13" t="s">
        <v>77</v>
      </c>
      <c r="D16" s="11">
        <v>44</v>
      </c>
      <c r="E16" s="17">
        <v>0</v>
      </c>
      <c r="F16" s="14">
        <f t="shared" si="0"/>
        <v>0</v>
      </c>
      <c r="G16" s="14">
        <f t="shared" si="1"/>
        <v>0</v>
      </c>
      <c r="H16" s="6"/>
    </row>
    <row r="17" spans="1:8" ht="99.75" x14ac:dyDescent="0.25">
      <c r="A17" s="11">
        <v>102</v>
      </c>
      <c r="B17" s="12" t="s">
        <v>172</v>
      </c>
      <c r="C17" s="13" t="s">
        <v>92</v>
      </c>
      <c r="D17" s="11">
        <v>1</v>
      </c>
      <c r="E17" s="17">
        <v>0</v>
      </c>
      <c r="F17" s="14">
        <f t="shared" si="0"/>
        <v>0</v>
      </c>
      <c r="G17" s="14">
        <f t="shared" si="1"/>
        <v>0</v>
      </c>
      <c r="H17" s="6"/>
    </row>
    <row r="18" spans="1:8" ht="57" x14ac:dyDescent="0.25">
      <c r="A18" s="11">
        <v>103</v>
      </c>
      <c r="B18" s="12" t="s">
        <v>173</v>
      </c>
      <c r="C18" s="13" t="s">
        <v>67</v>
      </c>
      <c r="D18" s="11">
        <v>50</v>
      </c>
      <c r="E18" s="17">
        <v>0</v>
      </c>
      <c r="F18" s="14">
        <f t="shared" si="0"/>
        <v>0</v>
      </c>
      <c r="G18" s="14">
        <f t="shared" si="1"/>
        <v>0</v>
      </c>
      <c r="H18" s="6"/>
    </row>
    <row r="19" spans="1:8" ht="57" x14ac:dyDescent="0.25">
      <c r="A19" s="11">
        <v>104</v>
      </c>
      <c r="B19" s="12" t="s">
        <v>174</v>
      </c>
      <c r="C19" s="13" t="s">
        <v>67</v>
      </c>
      <c r="D19" s="11">
        <v>50</v>
      </c>
      <c r="E19" s="17">
        <v>0</v>
      </c>
      <c r="F19" s="14">
        <f t="shared" si="0"/>
        <v>0</v>
      </c>
      <c r="G19" s="14">
        <f t="shared" si="1"/>
        <v>0</v>
      </c>
      <c r="H19" s="6"/>
    </row>
    <row r="20" spans="1:8" ht="15" x14ac:dyDescent="0.25">
      <c r="A20" s="7"/>
      <c r="B20" s="8" t="s">
        <v>175</v>
      </c>
      <c r="C20" s="9"/>
      <c r="D20" s="7"/>
      <c r="E20" s="10"/>
      <c r="F20" s="10"/>
      <c r="G20" s="10"/>
      <c r="H20" s="6"/>
    </row>
    <row r="21" spans="1:8" ht="28.5" x14ac:dyDescent="0.25">
      <c r="A21" s="11"/>
      <c r="B21" s="12" t="s">
        <v>176</v>
      </c>
      <c r="C21" s="13"/>
      <c r="D21" s="11"/>
      <c r="E21" s="14"/>
      <c r="F21" s="14"/>
      <c r="G21" s="14"/>
      <c r="H21" s="6"/>
    </row>
    <row r="22" spans="1:8" ht="28.5" x14ac:dyDescent="0.25">
      <c r="A22" s="11">
        <v>105</v>
      </c>
      <c r="B22" s="12" t="s">
        <v>177</v>
      </c>
      <c r="C22" s="13" t="s">
        <v>77</v>
      </c>
      <c r="D22" s="11">
        <v>60</v>
      </c>
      <c r="E22" s="17">
        <v>0</v>
      </c>
      <c r="F22" s="14">
        <f>IF(ISNUMBER(E22),IF(E22&gt;0,ROUND(E22,2),0),0)</f>
        <v>0</v>
      </c>
      <c r="G22" s="14">
        <f>ROUND(D22*F22,2)</f>
        <v>0</v>
      </c>
      <c r="H22" s="6"/>
    </row>
    <row r="23" spans="1:8" ht="57" x14ac:dyDescent="0.25">
      <c r="A23" s="11">
        <v>106</v>
      </c>
      <c r="B23" s="12" t="s">
        <v>178</v>
      </c>
      <c r="C23" s="13" t="s">
        <v>62</v>
      </c>
      <c r="D23" s="11">
        <v>15</v>
      </c>
      <c r="E23" s="17">
        <v>0</v>
      </c>
      <c r="F23" s="14">
        <f>IF(ISNUMBER(E23),IF(E23&gt;0,ROUND(E23,2),0),0)</f>
        <v>0</v>
      </c>
      <c r="G23" s="14">
        <f>ROUND(D23*F23,2)</f>
        <v>0</v>
      </c>
      <c r="H23" s="6"/>
    </row>
    <row r="24" spans="1:8" ht="42.75" x14ac:dyDescent="0.25">
      <c r="A24" s="11">
        <v>107</v>
      </c>
      <c r="B24" s="12" t="s">
        <v>179</v>
      </c>
      <c r="C24" s="13" t="s">
        <v>62</v>
      </c>
      <c r="D24" s="11">
        <v>1</v>
      </c>
      <c r="E24" s="17">
        <v>0</v>
      </c>
      <c r="F24" s="14">
        <f>IF(ISNUMBER(E24),IF(E24&gt;0,ROUND(E24,2),0),0)</f>
        <v>0</v>
      </c>
      <c r="G24" s="14">
        <f>ROUND(D24*F24,2)</f>
        <v>0</v>
      </c>
      <c r="H24" s="6"/>
    </row>
    <row r="25" spans="1:8" ht="57" x14ac:dyDescent="0.25">
      <c r="A25" s="11">
        <v>108</v>
      </c>
      <c r="B25" s="12" t="s">
        <v>180</v>
      </c>
      <c r="C25" s="13" t="s">
        <v>77</v>
      </c>
      <c r="D25" s="11">
        <v>59</v>
      </c>
      <c r="E25" s="17">
        <v>0</v>
      </c>
      <c r="F25" s="14">
        <f>IF(ISNUMBER(E25),IF(E25&gt;0,ROUND(E25,2),0),0)</f>
        <v>0</v>
      </c>
      <c r="G25" s="14">
        <f>ROUND(D25*F25,2)</f>
        <v>0</v>
      </c>
      <c r="H25" s="6"/>
    </row>
    <row r="26" spans="1:8" ht="15" x14ac:dyDescent="0.25">
      <c r="A26" s="18"/>
      <c r="B26" s="19"/>
      <c r="C26" s="20"/>
      <c r="D26" s="18"/>
      <c r="E26" s="23" t="s">
        <v>86</v>
      </c>
      <c r="F26" s="21"/>
      <c r="G26" s="22">
        <f>SUM(G$2:G25)</f>
        <v>0</v>
      </c>
      <c r="H26" s="16"/>
    </row>
  </sheetData>
  <sheetProtection algorithmName="SHA-512" hashValue="9qvjDBfmyrqka/rzH6TNbD8RMGeKzN1bXKC+7C+WgWE5oYY+vAsYB/w2buloA6zvrN2GnsnNaVmIBZetO0fsJQ==" saltValue="YqV1qZR3pOimQiQuFpkjlg==" spinCount="100000" sheet="1" sort="0"/>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22:E25 E13:E19 E9:E11" xr:uid="{0B2AB4C4-07DF-4D5C-B9E3-190F8F8FE9FD}">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H24"/>
  <sheetViews>
    <sheetView topLeftCell="A7" workbookViewId="0">
      <selection activeCell="B11" sqref="B11"/>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181</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15" x14ac:dyDescent="0.25">
      <c r="A5" s="7"/>
      <c r="B5" s="8" t="s">
        <v>161</v>
      </c>
      <c r="C5" s="9"/>
      <c r="D5" s="7"/>
      <c r="E5" s="10"/>
      <c r="F5" s="10"/>
      <c r="G5" s="10"/>
      <c r="H5" s="6"/>
    </row>
    <row r="6" spans="1:8" ht="28.5" x14ac:dyDescent="0.25">
      <c r="A6" s="11"/>
      <c r="B6" s="12" t="s">
        <v>182</v>
      </c>
      <c r="C6" s="13"/>
      <c r="D6" s="11"/>
      <c r="E6" s="14"/>
      <c r="F6" s="14"/>
      <c r="G6" s="14"/>
      <c r="H6" s="6"/>
    </row>
    <row r="7" spans="1:8" ht="272.25" x14ac:dyDescent="0.25">
      <c r="A7" s="11"/>
      <c r="B7" s="12" t="s">
        <v>183</v>
      </c>
      <c r="C7" s="13"/>
      <c r="D7" s="11"/>
      <c r="E7" s="14"/>
      <c r="F7" s="14"/>
      <c r="G7" s="14"/>
      <c r="H7" s="6"/>
    </row>
    <row r="8" spans="1:8" ht="57" x14ac:dyDescent="0.25">
      <c r="A8" s="11"/>
      <c r="B8" s="12" t="s">
        <v>184</v>
      </c>
      <c r="C8" s="13"/>
      <c r="D8" s="11"/>
      <c r="E8" s="14"/>
      <c r="F8" s="14"/>
      <c r="G8" s="14"/>
      <c r="H8" s="6"/>
    </row>
    <row r="9" spans="1:8" ht="71.25" x14ac:dyDescent="0.25">
      <c r="A9" s="11">
        <v>109</v>
      </c>
      <c r="B9" s="12" t="s">
        <v>165</v>
      </c>
      <c r="C9" s="13" t="s">
        <v>83</v>
      </c>
      <c r="D9" s="11">
        <v>2880</v>
      </c>
      <c r="E9" s="17">
        <v>0</v>
      </c>
      <c r="F9" s="14">
        <f>IF(ISNUMBER(E9),IF(E9&gt;0,ROUND(E9,2),0),0)</f>
        <v>0</v>
      </c>
      <c r="G9" s="14">
        <f>ROUND(D9*F9,2)</f>
        <v>0</v>
      </c>
      <c r="H9" s="6"/>
    </row>
    <row r="10" spans="1:8" ht="57.75" x14ac:dyDescent="0.25">
      <c r="A10" s="11">
        <v>110</v>
      </c>
      <c r="B10" s="12" t="s">
        <v>185</v>
      </c>
      <c r="C10" s="13" t="s">
        <v>72</v>
      </c>
      <c r="D10" s="11">
        <v>10</v>
      </c>
      <c r="E10" s="17">
        <v>0</v>
      </c>
      <c r="F10" s="14">
        <f>IF(ISNUMBER(E10),IF(E10&gt;0,ROUND(E10,2),0),0)</f>
        <v>0</v>
      </c>
      <c r="G10" s="14">
        <f>ROUND(D10*F10,2)</f>
        <v>0</v>
      </c>
      <c r="H10" s="6"/>
    </row>
    <row r="11" spans="1:8" ht="144.75" x14ac:dyDescent="0.25">
      <c r="A11" s="11">
        <v>111</v>
      </c>
      <c r="B11" s="12" t="s">
        <v>186</v>
      </c>
      <c r="C11" s="13" t="s">
        <v>72</v>
      </c>
      <c r="D11" s="11">
        <v>23</v>
      </c>
      <c r="E11" s="17">
        <v>0</v>
      </c>
      <c r="F11" s="14">
        <f>IF(ISNUMBER(E11),IF(E11&gt;0,ROUND(E11,2),0),0)</f>
        <v>0</v>
      </c>
      <c r="G11" s="14">
        <f>ROUND(D11*F11,2)</f>
        <v>0</v>
      </c>
      <c r="H11" s="6"/>
    </row>
    <row r="12" spans="1:8" ht="15" x14ac:dyDescent="0.25">
      <c r="A12" s="7"/>
      <c r="B12" s="8" t="s">
        <v>137</v>
      </c>
      <c r="C12" s="9"/>
      <c r="D12" s="7"/>
      <c r="E12" s="10"/>
      <c r="F12" s="10"/>
      <c r="G12" s="10"/>
      <c r="H12" s="6"/>
    </row>
    <row r="13" spans="1:8" ht="114.75" x14ac:dyDescent="0.25">
      <c r="A13" s="11">
        <v>112</v>
      </c>
      <c r="B13" s="12" t="s">
        <v>187</v>
      </c>
      <c r="C13" s="13" t="s">
        <v>62</v>
      </c>
      <c r="D13" s="11">
        <v>92</v>
      </c>
      <c r="E13" s="17">
        <v>0</v>
      </c>
      <c r="F13" s="14">
        <f t="shared" ref="F13:F18" si="0">IF(ISNUMBER(E13),IF(E13&gt;0,ROUND(E13,2),0),0)</f>
        <v>0</v>
      </c>
      <c r="G13" s="14">
        <f t="shared" ref="G13:G18" si="1">ROUND(D13*F13,2)</f>
        <v>0</v>
      </c>
      <c r="H13" s="6"/>
    </row>
    <row r="14" spans="1:8" ht="71.25" x14ac:dyDescent="0.25">
      <c r="A14" s="11">
        <v>113</v>
      </c>
      <c r="B14" s="12" t="s">
        <v>188</v>
      </c>
      <c r="C14" s="13" t="s">
        <v>77</v>
      </c>
      <c r="D14" s="11">
        <v>28</v>
      </c>
      <c r="E14" s="17">
        <v>0</v>
      </c>
      <c r="F14" s="14">
        <f t="shared" si="0"/>
        <v>0</v>
      </c>
      <c r="G14" s="14">
        <f t="shared" si="1"/>
        <v>0</v>
      </c>
      <c r="H14" s="6"/>
    </row>
    <row r="15" spans="1:8" ht="85.5" x14ac:dyDescent="0.25">
      <c r="A15" s="11">
        <v>114</v>
      </c>
      <c r="B15" s="12" t="s">
        <v>189</v>
      </c>
      <c r="C15" s="13" t="s">
        <v>77</v>
      </c>
      <c r="D15" s="11">
        <v>63</v>
      </c>
      <c r="E15" s="17">
        <v>0</v>
      </c>
      <c r="F15" s="14">
        <f t="shared" si="0"/>
        <v>0</v>
      </c>
      <c r="G15" s="14">
        <f t="shared" si="1"/>
        <v>0</v>
      </c>
      <c r="H15" s="6"/>
    </row>
    <row r="16" spans="1:8" ht="71.25" x14ac:dyDescent="0.25">
      <c r="A16" s="11">
        <v>115</v>
      </c>
      <c r="B16" s="12" t="s">
        <v>190</v>
      </c>
      <c r="C16" s="13" t="s">
        <v>77</v>
      </c>
      <c r="D16" s="11">
        <v>14</v>
      </c>
      <c r="E16" s="17">
        <v>0</v>
      </c>
      <c r="F16" s="14">
        <f t="shared" si="0"/>
        <v>0</v>
      </c>
      <c r="G16" s="14">
        <f t="shared" si="1"/>
        <v>0</v>
      </c>
      <c r="H16" s="6"/>
    </row>
    <row r="17" spans="1:8" ht="57" x14ac:dyDescent="0.25">
      <c r="A17" s="11">
        <v>116</v>
      </c>
      <c r="B17" s="12" t="s">
        <v>191</v>
      </c>
      <c r="C17" s="13" t="s">
        <v>67</v>
      </c>
      <c r="D17" s="11">
        <v>100</v>
      </c>
      <c r="E17" s="17">
        <v>0</v>
      </c>
      <c r="F17" s="14">
        <f t="shared" si="0"/>
        <v>0</v>
      </c>
      <c r="G17" s="14">
        <f t="shared" si="1"/>
        <v>0</v>
      </c>
      <c r="H17" s="6"/>
    </row>
    <row r="18" spans="1:8" ht="57" x14ac:dyDescent="0.25">
      <c r="A18" s="11">
        <v>117</v>
      </c>
      <c r="B18" s="12" t="s">
        <v>192</v>
      </c>
      <c r="C18" s="13" t="s">
        <v>67</v>
      </c>
      <c r="D18" s="11">
        <v>100</v>
      </c>
      <c r="E18" s="17">
        <v>0</v>
      </c>
      <c r="F18" s="14">
        <f t="shared" si="0"/>
        <v>0</v>
      </c>
      <c r="G18" s="14">
        <f t="shared" si="1"/>
        <v>0</v>
      </c>
      <c r="H18" s="6"/>
    </row>
    <row r="19" spans="1:8" ht="15" x14ac:dyDescent="0.25">
      <c r="A19" s="7"/>
      <c r="B19" s="8" t="s">
        <v>175</v>
      </c>
      <c r="C19" s="9"/>
      <c r="D19" s="7"/>
      <c r="E19" s="10"/>
      <c r="F19" s="10"/>
      <c r="G19" s="10"/>
      <c r="H19" s="6"/>
    </row>
    <row r="20" spans="1:8" ht="28.5" x14ac:dyDescent="0.25">
      <c r="A20" s="11"/>
      <c r="B20" s="12" t="s">
        <v>176</v>
      </c>
      <c r="C20" s="13"/>
      <c r="D20" s="11"/>
      <c r="E20" s="14"/>
      <c r="F20" s="14"/>
      <c r="G20" s="14"/>
      <c r="H20" s="6"/>
    </row>
    <row r="21" spans="1:8" ht="28.5" x14ac:dyDescent="0.25">
      <c r="A21" s="11">
        <v>118</v>
      </c>
      <c r="B21" s="12" t="s">
        <v>193</v>
      </c>
      <c r="C21" s="13" t="s">
        <v>77</v>
      </c>
      <c r="D21" s="11">
        <v>56</v>
      </c>
      <c r="E21" s="17">
        <v>0</v>
      </c>
      <c r="F21" s="14">
        <f>IF(ISNUMBER(E21),IF(E21&gt;0,ROUND(E21,2),0),0)</f>
        <v>0</v>
      </c>
      <c r="G21" s="14">
        <f>ROUND(D21*F21,2)</f>
        <v>0</v>
      </c>
      <c r="H21" s="6"/>
    </row>
    <row r="22" spans="1:8" ht="57" x14ac:dyDescent="0.25">
      <c r="A22" s="11">
        <v>119</v>
      </c>
      <c r="B22" s="12" t="s">
        <v>194</v>
      </c>
      <c r="C22" s="13" t="s">
        <v>62</v>
      </c>
      <c r="D22" s="11">
        <v>17</v>
      </c>
      <c r="E22" s="17">
        <v>0</v>
      </c>
      <c r="F22" s="14">
        <f>IF(ISNUMBER(E22),IF(E22&gt;0,ROUND(E22,2),0),0)</f>
        <v>0</v>
      </c>
      <c r="G22" s="14">
        <f>ROUND(D22*F22,2)</f>
        <v>0</v>
      </c>
      <c r="H22" s="6"/>
    </row>
    <row r="23" spans="1:8" ht="57" x14ac:dyDescent="0.25">
      <c r="A23" s="11">
        <v>120</v>
      </c>
      <c r="B23" s="12" t="s">
        <v>195</v>
      </c>
      <c r="C23" s="13" t="s">
        <v>77</v>
      </c>
      <c r="D23" s="11">
        <v>105</v>
      </c>
      <c r="E23" s="17">
        <v>0</v>
      </c>
      <c r="F23" s="14">
        <f>IF(ISNUMBER(E23),IF(E23&gt;0,ROUND(E23,2),0),0)</f>
        <v>0</v>
      </c>
      <c r="G23" s="14">
        <f>ROUND(D23*F23,2)</f>
        <v>0</v>
      </c>
      <c r="H23" s="6"/>
    </row>
    <row r="24" spans="1:8" ht="15" x14ac:dyDescent="0.25">
      <c r="A24" s="18"/>
      <c r="B24" s="19"/>
      <c r="C24" s="20"/>
      <c r="D24" s="18"/>
      <c r="E24" s="23" t="s">
        <v>86</v>
      </c>
      <c r="F24" s="21"/>
      <c r="G24" s="22">
        <f>SUM(G$2:G23)</f>
        <v>0</v>
      </c>
      <c r="H24" s="16"/>
    </row>
  </sheetData>
  <sheetProtection algorithmName="SHA-512" hashValue="sc3Vzbtd+NQf/9dKi7xiBnM2DwmNeCxcoQ7DTt6MHnrIcAWiC/YQLgrxjuh65LmrpL027z4JxQMF54jynQBQXw==" saltValue="WsQnn7Tt/kgUv77T9paVqg==" spinCount="100000" sheet="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21:E23 E13:E18 E9:E11" xr:uid="{94E15B63-4035-4978-920D-F62DAD93BE68}">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H17"/>
  <sheetViews>
    <sheetView workbookViewId="0">
      <selection activeCell="E10" sqref="E10"/>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196</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85.5" x14ac:dyDescent="0.25">
      <c r="A5" s="11"/>
      <c r="B5" s="12" t="s">
        <v>197</v>
      </c>
      <c r="C5" s="13"/>
      <c r="D5" s="11"/>
      <c r="E5" s="14"/>
      <c r="F5" s="14"/>
      <c r="G5" s="14"/>
      <c r="H5" s="6"/>
    </row>
    <row r="6" spans="1:8" ht="28.5" x14ac:dyDescent="0.25">
      <c r="A6" s="11"/>
      <c r="B6" s="12" t="s">
        <v>198</v>
      </c>
      <c r="C6" s="13"/>
      <c r="D6" s="11"/>
      <c r="E6" s="14"/>
      <c r="F6" s="14"/>
      <c r="G6" s="14"/>
      <c r="H6" s="6"/>
    </row>
    <row r="7" spans="1:8" x14ac:dyDescent="0.25">
      <c r="A7" s="11">
        <v>121</v>
      </c>
      <c r="B7" s="12" t="s">
        <v>199</v>
      </c>
      <c r="C7" s="13" t="s">
        <v>62</v>
      </c>
      <c r="D7" s="11">
        <v>18</v>
      </c>
      <c r="E7" s="17">
        <v>0</v>
      </c>
      <c r="F7" s="14">
        <f t="shared" ref="F7:F16" si="0">IF(ISNUMBER(E7),IF(E7&gt;0,ROUND(E7,2),0),0)</f>
        <v>0</v>
      </c>
      <c r="G7" s="14">
        <f t="shared" ref="G7:G16" si="1">ROUND(D7*F7,2)</f>
        <v>0</v>
      </c>
      <c r="H7" s="6"/>
    </row>
    <row r="8" spans="1:8" ht="100.5" x14ac:dyDescent="0.25">
      <c r="A8" s="11">
        <v>122</v>
      </c>
      <c r="B8" s="12" t="s">
        <v>200</v>
      </c>
      <c r="C8" s="13" t="s">
        <v>77</v>
      </c>
      <c r="D8" s="11">
        <v>20</v>
      </c>
      <c r="E8" s="17">
        <v>0</v>
      </c>
      <c r="F8" s="14">
        <f t="shared" si="0"/>
        <v>0</v>
      </c>
      <c r="G8" s="14">
        <f t="shared" si="1"/>
        <v>0</v>
      </c>
      <c r="H8" s="6"/>
    </row>
    <row r="9" spans="1:8" ht="156.75" x14ac:dyDescent="0.25">
      <c r="A9" s="11">
        <v>123</v>
      </c>
      <c r="B9" s="12" t="s">
        <v>201</v>
      </c>
      <c r="C9" s="13" t="s">
        <v>92</v>
      </c>
      <c r="D9" s="11">
        <v>1</v>
      </c>
      <c r="E9" s="17">
        <v>0</v>
      </c>
      <c r="F9" s="14">
        <f t="shared" si="0"/>
        <v>0</v>
      </c>
      <c r="G9" s="14">
        <f t="shared" si="1"/>
        <v>0</v>
      </c>
      <c r="H9" s="6"/>
    </row>
    <row r="10" spans="1:8" ht="156.75" x14ac:dyDescent="0.25">
      <c r="A10" s="11">
        <v>124</v>
      </c>
      <c r="B10" s="12" t="s">
        <v>202</v>
      </c>
      <c r="C10" s="13" t="s">
        <v>92</v>
      </c>
      <c r="D10" s="11">
        <v>1</v>
      </c>
      <c r="E10" s="17">
        <v>0</v>
      </c>
      <c r="F10" s="14">
        <f t="shared" si="0"/>
        <v>0</v>
      </c>
      <c r="G10" s="14">
        <f t="shared" si="1"/>
        <v>0</v>
      </c>
      <c r="H10" s="6"/>
    </row>
    <row r="11" spans="1:8" ht="42.75" x14ac:dyDescent="0.25">
      <c r="A11" s="11">
        <v>125</v>
      </c>
      <c r="B11" s="12" t="s">
        <v>203</v>
      </c>
      <c r="C11" s="13" t="s">
        <v>92</v>
      </c>
      <c r="D11" s="11">
        <v>2</v>
      </c>
      <c r="E11" s="17">
        <v>0</v>
      </c>
      <c r="F11" s="14">
        <f t="shared" si="0"/>
        <v>0</v>
      </c>
      <c r="G11" s="14">
        <f t="shared" si="1"/>
        <v>0</v>
      </c>
      <c r="H11" s="6"/>
    </row>
    <row r="12" spans="1:8" ht="128.25" x14ac:dyDescent="0.25">
      <c r="A12" s="11">
        <v>126</v>
      </c>
      <c r="B12" s="12" t="s">
        <v>204</v>
      </c>
      <c r="C12" s="13" t="s">
        <v>60</v>
      </c>
      <c r="D12" s="11">
        <v>1</v>
      </c>
      <c r="E12" s="17">
        <v>0</v>
      </c>
      <c r="F12" s="14">
        <f t="shared" si="0"/>
        <v>0</v>
      </c>
      <c r="G12" s="14">
        <f t="shared" si="1"/>
        <v>0</v>
      </c>
      <c r="H12" s="6"/>
    </row>
    <row r="13" spans="1:8" ht="42.75" x14ac:dyDescent="0.25">
      <c r="A13" s="11">
        <v>127</v>
      </c>
      <c r="B13" s="12" t="s">
        <v>205</v>
      </c>
      <c r="C13" s="13" t="s">
        <v>92</v>
      </c>
      <c r="D13" s="11">
        <v>1</v>
      </c>
      <c r="E13" s="17">
        <v>0</v>
      </c>
      <c r="F13" s="14">
        <f t="shared" si="0"/>
        <v>0</v>
      </c>
      <c r="G13" s="14">
        <f t="shared" si="1"/>
        <v>0</v>
      </c>
      <c r="H13" s="6"/>
    </row>
    <row r="14" spans="1:8" ht="28.5" x14ac:dyDescent="0.25">
      <c r="A14" s="11">
        <v>128</v>
      </c>
      <c r="B14" s="12" t="s">
        <v>206</v>
      </c>
      <c r="C14" s="13" t="s">
        <v>77</v>
      </c>
      <c r="D14" s="11">
        <v>20</v>
      </c>
      <c r="E14" s="17">
        <v>0</v>
      </c>
      <c r="F14" s="14">
        <f t="shared" si="0"/>
        <v>0</v>
      </c>
      <c r="G14" s="14">
        <f t="shared" si="1"/>
        <v>0</v>
      </c>
      <c r="H14" s="6"/>
    </row>
    <row r="15" spans="1:8" ht="114" x14ac:dyDescent="0.25">
      <c r="A15" s="11">
        <v>129</v>
      </c>
      <c r="B15" s="12" t="s">
        <v>207</v>
      </c>
      <c r="C15" s="13" t="s">
        <v>67</v>
      </c>
      <c r="D15" s="11">
        <v>20</v>
      </c>
      <c r="E15" s="17">
        <v>0</v>
      </c>
      <c r="F15" s="14">
        <f t="shared" si="0"/>
        <v>0</v>
      </c>
      <c r="G15" s="14">
        <f t="shared" si="1"/>
        <v>0</v>
      </c>
      <c r="H15" s="6"/>
    </row>
    <row r="16" spans="1:8" ht="128.25" x14ac:dyDescent="0.25">
      <c r="A16" s="11">
        <v>130</v>
      </c>
      <c r="B16" s="12" t="s">
        <v>208</v>
      </c>
      <c r="C16" s="13" t="s">
        <v>92</v>
      </c>
      <c r="D16" s="11">
        <v>1</v>
      </c>
      <c r="E16" s="17">
        <v>0</v>
      </c>
      <c r="F16" s="14">
        <f t="shared" si="0"/>
        <v>0</v>
      </c>
      <c r="G16" s="14">
        <f t="shared" si="1"/>
        <v>0</v>
      </c>
      <c r="H16" s="6"/>
    </row>
    <row r="17" spans="1:8" ht="15" x14ac:dyDescent="0.25">
      <c r="A17" s="18"/>
      <c r="B17" s="19"/>
      <c r="C17" s="20"/>
      <c r="D17" s="18"/>
      <c r="E17" s="23" t="s">
        <v>86</v>
      </c>
      <c r="F17" s="21"/>
      <c r="G17" s="272">
        <f>SUM(G$2:G16)</f>
        <v>0</v>
      </c>
      <c r="H17" s="16"/>
    </row>
  </sheetData>
  <sheetProtection algorithmName="SHA-512" hashValue="eR+gsPDAXsOIs6EToBjMXDTfTdc1PnRZxiYV8/RVFcQkQGPyaDRZDyQBwe1TAnHU+3VTOtGLyuEeTByC/pHQ0Q==" saltValue="RrQdwZnzeKH6ceoNXutmOA==" spinCount="100000" sheet="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7:E16" xr:uid="{DDD65D6D-CF9E-4590-A022-BC142A8E7BE1}">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H46"/>
  <sheetViews>
    <sheetView topLeftCell="A31" workbookViewId="0">
      <selection activeCell="E41" sqref="E41"/>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209</v>
      </c>
      <c r="C2" s="9"/>
      <c r="D2" s="7"/>
      <c r="E2" s="10"/>
      <c r="F2" s="10"/>
      <c r="G2" s="10"/>
      <c r="H2" s="6"/>
    </row>
    <row r="3" spans="1:8" x14ac:dyDescent="0.25">
      <c r="A3" s="11"/>
      <c r="B3" s="12" t="s">
        <v>54</v>
      </c>
      <c r="C3" s="13"/>
      <c r="D3" s="11"/>
      <c r="E3" s="14"/>
      <c r="F3" s="14"/>
      <c r="G3" s="14"/>
      <c r="H3" s="6"/>
    </row>
    <row r="4" spans="1:8" ht="15" x14ac:dyDescent="0.25">
      <c r="A4" s="7"/>
      <c r="B4" s="8" t="s">
        <v>136</v>
      </c>
      <c r="C4" s="9"/>
      <c r="D4" s="7"/>
      <c r="E4" s="10"/>
      <c r="F4" s="10"/>
      <c r="G4" s="10"/>
      <c r="H4" s="6"/>
    </row>
    <row r="5" spans="1:8" ht="15" x14ac:dyDescent="0.25">
      <c r="A5" s="7"/>
      <c r="B5" s="8" t="s">
        <v>55</v>
      </c>
      <c r="C5" s="9"/>
      <c r="D5" s="7"/>
      <c r="E5" s="10"/>
      <c r="F5" s="10"/>
      <c r="G5" s="10"/>
      <c r="H5" s="6"/>
    </row>
    <row r="6" spans="1:8" ht="114" x14ac:dyDescent="0.25">
      <c r="A6" s="11"/>
      <c r="B6" s="12" t="s">
        <v>210</v>
      </c>
      <c r="C6" s="13"/>
      <c r="D6" s="11"/>
      <c r="E6" s="14"/>
      <c r="F6" s="14"/>
      <c r="G6" s="14"/>
      <c r="H6" s="6"/>
    </row>
    <row r="7" spans="1:8" x14ac:dyDescent="0.25">
      <c r="A7" s="11"/>
      <c r="B7" s="12" t="s">
        <v>211</v>
      </c>
      <c r="C7" s="13"/>
      <c r="D7" s="11"/>
      <c r="E7" s="14"/>
      <c r="F7" s="14"/>
      <c r="G7" s="14"/>
      <c r="H7" s="6"/>
    </row>
    <row r="8" spans="1:8" x14ac:dyDescent="0.25">
      <c r="A8" s="11"/>
      <c r="B8" s="12" t="s">
        <v>212</v>
      </c>
      <c r="C8" s="13"/>
      <c r="D8" s="11"/>
      <c r="E8" s="14"/>
      <c r="F8" s="14"/>
      <c r="G8" s="14"/>
      <c r="H8" s="6"/>
    </row>
    <row r="9" spans="1:8" x14ac:dyDescent="0.25">
      <c r="A9" s="11"/>
      <c r="B9" s="12" t="s">
        <v>213</v>
      </c>
      <c r="C9" s="13"/>
      <c r="D9" s="11"/>
      <c r="E9" s="14"/>
      <c r="F9" s="14"/>
      <c r="G9" s="14"/>
      <c r="H9" s="6"/>
    </row>
    <row r="10" spans="1:8" x14ac:dyDescent="0.25">
      <c r="A10" s="11"/>
      <c r="B10" s="12" t="s">
        <v>214</v>
      </c>
      <c r="C10" s="13"/>
      <c r="D10" s="11"/>
      <c r="E10" s="14"/>
      <c r="F10" s="14"/>
      <c r="G10" s="14"/>
      <c r="H10" s="6"/>
    </row>
    <row r="11" spans="1:8" x14ac:dyDescent="0.25">
      <c r="A11" s="11"/>
      <c r="B11" s="12" t="s">
        <v>215</v>
      </c>
      <c r="C11" s="13"/>
      <c r="D11" s="11"/>
      <c r="E11" s="14"/>
      <c r="F11" s="14"/>
      <c r="G11" s="14"/>
      <c r="H11" s="6"/>
    </row>
    <row r="12" spans="1:8" x14ac:dyDescent="0.25">
      <c r="A12" s="11"/>
      <c r="B12" s="12" t="s">
        <v>216</v>
      </c>
      <c r="C12" s="13"/>
      <c r="D12" s="11"/>
      <c r="E12" s="14"/>
      <c r="F12" s="14"/>
      <c r="G12" s="14"/>
      <c r="H12" s="6"/>
    </row>
    <row r="13" spans="1:8" x14ac:dyDescent="0.25">
      <c r="A13" s="11"/>
      <c r="B13" s="12" t="s">
        <v>217</v>
      </c>
      <c r="C13" s="13"/>
      <c r="D13" s="11"/>
      <c r="E13" s="14"/>
      <c r="F13" s="14"/>
      <c r="G13" s="14"/>
      <c r="H13" s="6"/>
    </row>
    <row r="14" spans="1:8" x14ac:dyDescent="0.25">
      <c r="A14" s="11"/>
      <c r="B14" s="12" t="s">
        <v>218</v>
      </c>
      <c r="C14" s="13"/>
      <c r="D14" s="11"/>
      <c r="E14" s="14"/>
      <c r="F14" s="14"/>
      <c r="G14" s="14"/>
      <c r="H14" s="6"/>
    </row>
    <row r="15" spans="1:8" x14ac:dyDescent="0.25">
      <c r="A15" s="11"/>
      <c r="B15" s="12" t="s">
        <v>219</v>
      </c>
      <c r="C15" s="13"/>
      <c r="D15" s="11"/>
      <c r="E15" s="14"/>
      <c r="F15" s="14"/>
      <c r="G15" s="14"/>
      <c r="H15" s="6"/>
    </row>
    <row r="16" spans="1:8" x14ac:dyDescent="0.25">
      <c r="A16" s="11"/>
      <c r="B16" s="12" t="s">
        <v>220</v>
      </c>
      <c r="C16" s="13"/>
      <c r="D16" s="11"/>
      <c r="E16" s="14"/>
      <c r="F16" s="14"/>
      <c r="G16" s="14"/>
      <c r="H16" s="6"/>
    </row>
    <row r="17" spans="1:8" x14ac:dyDescent="0.25">
      <c r="A17" s="11"/>
      <c r="B17" s="12" t="s">
        <v>221</v>
      </c>
      <c r="C17" s="13"/>
      <c r="D17" s="11"/>
      <c r="E17" s="14"/>
      <c r="F17" s="14"/>
      <c r="G17" s="14"/>
      <c r="H17" s="6"/>
    </row>
    <row r="18" spans="1:8" x14ac:dyDescent="0.25">
      <c r="A18" s="11"/>
      <c r="B18" s="12" t="s">
        <v>222</v>
      </c>
      <c r="C18" s="13"/>
      <c r="D18" s="11"/>
      <c r="E18" s="14"/>
      <c r="F18" s="14"/>
      <c r="G18" s="14"/>
      <c r="H18" s="6"/>
    </row>
    <row r="19" spans="1:8" x14ac:dyDescent="0.25">
      <c r="A19" s="11"/>
      <c r="B19" s="12" t="s">
        <v>223</v>
      </c>
      <c r="C19" s="13"/>
      <c r="D19" s="11"/>
      <c r="E19" s="14"/>
      <c r="F19" s="14"/>
      <c r="G19" s="14"/>
      <c r="H19" s="6"/>
    </row>
    <row r="20" spans="1:8" x14ac:dyDescent="0.25">
      <c r="A20" s="11"/>
      <c r="B20" s="12" t="s">
        <v>224</v>
      </c>
      <c r="C20" s="13"/>
      <c r="D20" s="11"/>
      <c r="E20" s="14"/>
      <c r="F20" s="14"/>
      <c r="G20" s="14"/>
      <c r="H20" s="6"/>
    </row>
    <row r="21" spans="1:8" x14ac:dyDescent="0.25">
      <c r="A21" s="11"/>
      <c r="B21" s="12" t="s">
        <v>225</v>
      </c>
      <c r="C21" s="13"/>
      <c r="D21" s="11"/>
      <c r="E21" s="14"/>
      <c r="F21" s="14"/>
      <c r="G21" s="14"/>
      <c r="H21" s="6"/>
    </row>
    <row r="22" spans="1:8" x14ac:dyDescent="0.25">
      <c r="A22" s="11"/>
      <c r="B22" s="12" t="s">
        <v>226</v>
      </c>
      <c r="C22" s="13"/>
      <c r="D22" s="11"/>
      <c r="E22" s="14"/>
      <c r="F22" s="14"/>
      <c r="G22" s="14"/>
      <c r="H22" s="6"/>
    </row>
    <row r="23" spans="1:8" ht="15" x14ac:dyDescent="0.25">
      <c r="A23" s="7"/>
      <c r="B23" s="8" t="s">
        <v>161</v>
      </c>
      <c r="C23" s="9"/>
      <c r="D23" s="7"/>
      <c r="E23" s="10"/>
      <c r="F23" s="10"/>
      <c r="G23" s="10"/>
      <c r="H23" s="6"/>
    </row>
    <row r="24" spans="1:8" ht="28.5" x14ac:dyDescent="0.25">
      <c r="A24" s="11"/>
      <c r="B24" s="12" t="s">
        <v>182</v>
      </c>
      <c r="C24" s="13"/>
      <c r="D24" s="11"/>
      <c r="E24" s="14"/>
      <c r="F24" s="14"/>
      <c r="G24" s="14"/>
      <c r="H24" s="6"/>
    </row>
    <row r="25" spans="1:8" ht="272.25" x14ac:dyDescent="0.25">
      <c r="A25" s="11"/>
      <c r="B25" s="12" t="s">
        <v>227</v>
      </c>
      <c r="C25" s="13"/>
      <c r="D25" s="11"/>
      <c r="E25" s="14"/>
      <c r="F25" s="14"/>
      <c r="G25" s="14"/>
      <c r="H25" s="6"/>
    </row>
    <row r="26" spans="1:8" ht="57" x14ac:dyDescent="0.25">
      <c r="A26" s="11"/>
      <c r="B26" s="12" t="s">
        <v>164</v>
      </c>
      <c r="C26" s="13"/>
      <c r="D26" s="11"/>
      <c r="E26" s="14"/>
      <c r="F26" s="14"/>
      <c r="G26" s="14"/>
      <c r="H26" s="6"/>
    </row>
    <row r="27" spans="1:8" x14ac:dyDescent="0.25">
      <c r="A27" s="11"/>
      <c r="B27" s="12" t="s">
        <v>228</v>
      </c>
      <c r="C27" s="13"/>
      <c r="D27" s="11"/>
      <c r="E27" s="14"/>
      <c r="F27" s="14"/>
      <c r="G27" s="14"/>
      <c r="H27" s="6"/>
    </row>
    <row r="28" spans="1:8" ht="71.25" x14ac:dyDescent="0.25">
      <c r="A28" s="11">
        <v>131</v>
      </c>
      <c r="B28" s="12" t="s">
        <v>229</v>
      </c>
      <c r="C28" s="13" t="s">
        <v>83</v>
      </c>
      <c r="D28" s="11">
        <v>12250</v>
      </c>
      <c r="E28" s="17">
        <v>0</v>
      </c>
      <c r="F28" s="14">
        <f t="shared" ref="F28:F33" si="0">IF(ISNUMBER(E28),IF(E28&gt;0,ROUND(E28,2),0),0)</f>
        <v>0</v>
      </c>
      <c r="G28" s="14">
        <f t="shared" ref="G28:G33" si="1">ROUND(D28*F28,2)</f>
        <v>0</v>
      </c>
      <c r="H28" s="6"/>
    </row>
    <row r="29" spans="1:8" ht="57.75" x14ac:dyDescent="0.25">
      <c r="A29" s="11">
        <v>132</v>
      </c>
      <c r="B29" s="12" t="s">
        <v>230</v>
      </c>
      <c r="C29" s="13" t="s">
        <v>72</v>
      </c>
      <c r="D29" s="11">
        <v>16</v>
      </c>
      <c r="E29" s="17">
        <v>0</v>
      </c>
      <c r="F29" s="14">
        <f t="shared" si="0"/>
        <v>0</v>
      </c>
      <c r="G29" s="14">
        <f t="shared" si="1"/>
        <v>0</v>
      </c>
      <c r="H29" s="6"/>
    </row>
    <row r="30" spans="1:8" ht="72.75" x14ac:dyDescent="0.25">
      <c r="A30" s="11">
        <v>133</v>
      </c>
      <c r="B30" s="12" t="s">
        <v>231</v>
      </c>
      <c r="C30" s="13" t="s">
        <v>72</v>
      </c>
      <c r="D30" s="11">
        <v>65</v>
      </c>
      <c r="E30" s="17">
        <v>0</v>
      </c>
      <c r="F30" s="14">
        <f t="shared" si="0"/>
        <v>0</v>
      </c>
      <c r="G30" s="14">
        <f t="shared" si="1"/>
        <v>0</v>
      </c>
      <c r="H30" s="6"/>
    </row>
    <row r="31" spans="1:8" ht="72.75" x14ac:dyDescent="0.25">
      <c r="A31" s="11">
        <v>134</v>
      </c>
      <c r="B31" s="12" t="s">
        <v>232</v>
      </c>
      <c r="C31" s="13" t="s">
        <v>72</v>
      </c>
      <c r="D31" s="11">
        <v>8</v>
      </c>
      <c r="E31" s="17">
        <v>0</v>
      </c>
      <c r="F31" s="14">
        <f t="shared" si="0"/>
        <v>0</v>
      </c>
      <c r="G31" s="14">
        <f t="shared" si="1"/>
        <v>0</v>
      </c>
      <c r="H31" s="6"/>
    </row>
    <row r="32" spans="1:8" ht="72.75" x14ac:dyDescent="0.25">
      <c r="A32" s="11">
        <v>135</v>
      </c>
      <c r="B32" s="12" t="s">
        <v>233</v>
      </c>
      <c r="C32" s="13" t="s">
        <v>72</v>
      </c>
      <c r="D32" s="11">
        <v>5</v>
      </c>
      <c r="E32" s="17">
        <v>0</v>
      </c>
      <c r="F32" s="14">
        <f t="shared" si="0"/>
        <v>0</v>
      </c>
      <c r="G32" s="14">
        <f t="shared" si="1"/>
        <v>0</v>
      </c>
      <c r="H32" s="6"/>
    </row>
    <row r="33" spans="1:8" ht="72.75" x14ac:dyDescent="0.25">
      <c r="A33" s="11">
        <v>136</v>
      </c>
      <c r="B33" s="12" t="s">
        <v>234</v>
      </c>
      <c r="C33" s="13" t="s">
        <v>72</v>
      </c>
      <c r="D33" s="11">
        <v>3</v>
      </c>
      <c r="E33" s="17">
        <v>0</v>
      </c>
      <c r="F33" s="14">
        <f t="shared" si="0"/>
        <v>0</v>
      </c>
      <c r="G33" s="14">
        <f t="shared" si="1"/>
        <v>0</v>
      </c>
      <c r="H33" s="6"/>
    </row>
    <row r="34" spans="1:8" ht="15" x14ac:dyDescent="0.25">
      <c r="A34" s="7"/>
      <c r="B34" s="8" t="s">
        <v>137</v>
      </c>
      <c r="C34" s="9"/>
      <c r="D34" s="7"/>
      <c r="E34" s="10"/>
      <c r="F34" s="10"/>
      <c r="G34" s="10"/>
      <c r="H34" s="6"/>
    </row>
    <row r="35" spans="1:8" ht="85.5" x14ac:dyDescent="0.25">
      <c r="A35" s="11">
        <v>137</v>
      </c>
      <c r="B35" s="12" t="s">
        <v>235</v>
      </c>
      <c r="C35" s="13" t="s">
        <v>60</v>
      </c>
      <c r="D35" s="11">
        <v>39</v>
      </c>
      <c r="E35" s="17">
        <v>0</v>
      </c>
      <c r="F35" s="14">
        <f>IF(ISNUMBER(E35),IF(E35&gt;0,ROUND(E35,2),0),0)</f>
        <v>0</v>
      </c>
      <c r="G35" s="14">
        <f>ROUND(D35*F35,2)</f>
        <v>0</v>
      </c>
      <c r="H35" s="6"/>
    </row>
    <row r="36" spans="1:8" ht="114" x14ac:dyDescent="0.25">
      <c r="A36" s="11">
        <v>138</v>
      </c>
      <c r="B36" s="12" t="s">
        <v>207</v>
      </c>
      <c r="C36" s="13" t="s">
        <v>67</v>
      </c>
      <c r="D36" s="11">
        <v>20</v>
      </c>
      <c r="E36" s="17">
        <v>0</v>
      </c>
      <c r="F36" s="14">
        <f>IF(ISNUMBER(E36),IF(E36&gt;0,ROUND(E36,2),0),0)</f>
        <v>0</v>
      </c>
      <c r="G36" s="14">
        <f>ROUND(D36*F36,2)</f>
        <v>0</v>
      </c>
      <c r="H36" s="6"/>
    </row>
    <row r="37" spans="1:8" ht="57" x14ac:dyDescent="0.25">
      <c r="A37" s="11">
        <v>139</v>
      </c>
      <c r="B37" s="12" t="s">
        <v>173</v>
      </c>
      <c r="C37" s="13" t="s">
        <v>67</v>
      </c>
      <c r="D37" s="11">
        <v>100</v>
      </c>
      <c r="E37" s="17">
        <v>0</v>
      </c>
      <c r="F37" s="14">
        <f>IF(ISNUMBER(E37),IF(E37&gt;0,ROUND(E37,2),0),0)</f>
        <v>0</v>
      </c>
      <c r="G37" s="14">
        <f>ROUND(D37*F37,2)</f>
        <v>0</v>
      </c>
      <c r="H37" s="6"/>
    </row>
    <row r="38" spans="1:8" ht="57" x14ac:dyDescent="0.25">
      <c r="A38" s="11">
        <v>140</v>
      </c>
      <c r="B38" s="12" t="s">
        <v>192</v>
      </c>
      <c r="C38" s="13" t="s">
        <v>67</v>
      </c>
      <c r="D38" s="11">
        <v>100</v>
      </c>
      <c r="E38" s="17">
        <v>0</v>
      </c>
      <c r="F38" s="14">
        <f>IF(ISNUMBER(E38),IF(E38&gt;0,ROUND(E38,2),0),0)</f>
        <v>0</v>
      </c>
      <c r="G38" s="14">
        <f>ROUND(D38*F38,2)</f>
        <v>0</v>
      </c>
      <c r="H38" s="6"/>
    </row>
    <row r="39" spans="1:8" ht="15" x14ac:dyDescent="0.25">
      <c r="A39" s="7"/>
      <c r="B39" s="8" t="s">
        <v>175</v>
      </c>
      <c r="C39" s="9"/>
      <c r="D39" s="7"/>
      <c r="E39" s="10"/>
      <c r="F39" s="10"/>
      <c r="G39" s="10"/>
      <c r="H39" s="6"/>
    </row>
    <row r="40" spans="1:8" ht="28.5" x14ac:dyDescent="0.25">
      <c r="A40" s="11"/>
      <c r="B40" s="12" t="s">
        <v>236</v>
      </c>
      <c r="C40" s="13"/>
      <c r="D40" s="11"/>
      <c r="E40" s="14"/>
      <c r="F40" s="14"/>
      <c r="G40" s="14"/>
      <c r="H40" s="6"/>
    </row>
    <row r="41" spans="1:8" ht="42.75" x14ac:dyDescent="0.25">
      <c r="A41" s="11">
        <v>141</v>
      </c>
      <c r="B41" s="12" t="s">
        <v>237</v>
      </c>
      <c r="C41" s="13" t="s">
        <v>77</v>
      </c>
      <c r="D41" s="11">
        <v>236</v>
      </c>
      <c r="E41" s="17">
        <v>0</v>
      </c>
      <c r="F41" s="14">
        <f>IF(ISNUMBER(E41),IF(E41&gt;0,ROUND(E41,2),0),0)</f>
        <v>0</v>
      </c>
      <c r="G41" s="14">
        <f>ROUND(D41*F41,2)</f>
        <v>0</v>
      </c>
      <c r="H41" s="6"/>
    </row>
    <row r="42" spans="1:8" ht="42.75" x14ac:dyDescent="0.25">
      <c r="A42" s="11">
        <v>142</v>
      </c>
      <c r="B42" s="12" t="s">
        <v>238</v>
      </c>
      <c r="C42" s="13" t="s">
        <v>62</v>
      </c>
      <c r="D42" s="11">
        <v>110</v>
      </c>
      <c r="E42" s="17">
        <v>0</v>
      </c>
      <c r="F42" s="14">
        <f>IF(ISNUMBER(E42),IF(E42&gt;0,ROUND(E42,2),0),0)</f>
        <v>0</v>
      </c>
      <c r="G42" s="14">
        <f>ROUND(D42*F42,2)</f>
        <v>0</v>
      </c>
      <c r="H42" s="6"/>
    </row>
    <row r="43" spans="1:8" ht="114" x14ac:dyDescent="0.25">
      <c r="A43" s="11">
        <v>143</v>
      </c>
      <c r="B43" s="12" t="s">
        <v>239</v>
      </c>
      <c r="C43" s="13" t="s">
        <v>62</v>
      </c>
      <c r="D43" s="11">
        <v>86</v>
      </c>
      <c r="E43" s="17">
        <v>0</v>
      </c>
      <c r="F43" s="14">
        <f>IF(ISNUMBER(E43),IF(E43&gt;0,ROUND(E43,2),0),0)</f>
        <v>0</v>
      </c>
      <c r="G43" s="14">
        <f>ROUND(D43*F43,2)</f>
        <v>0</v>
      </c>
      <c r="H43" s="6"/>
    </row>
    <row r="44" spans="1:8" ht="57" x14ac:dyDescent="0.25">
      <c r="A44" s="11">
        <v>144</v>
      </c>
      <c r="B44" s="12" t="s">
        <v>240</v>
      </c>
      <c r="C44" s="13" t="s">
        <v>77</v>
      </c>
      <c r="D44" s="11">
        <v>98</v>
      </c>
      <c r="E44" s="17">
        <v>0</v>
      </c>
      <c r="F44" s="14">
        <f>IF(ISNUMBER(E44),IF(E44&gt;0,ROUND(E44,2),0),0)</f>
        <v>0</v>
      </c>
      <c r="G44" s="14">
        <f>ROUND(D44*F44,2)</f>
        <v>0</v>
      </c>
      <c r="H44" s="6"/>
    </row>
    <row r="45" spans="1:8" ht="114" x14ac:dyDescent="0.25">
      <c r="A45" s="11">
        <v>145</v>
      </c>
      <c r="B45" s="12" t="s">
        <v>241</v>
      </c>
      <c r="C45" s="13" t="s">
        <v>60</v>
      </c>
      <c r="D45" s="11">
        <v>20</v>
      </c>
      <c r="E45" s="17">
        <v>0</v>
      </c>
      <c r="F45" s="14">
        <f>IF(ISNUMBER(E45),IF(E45&gt;0,ROUND(E45,2),0),0)</f>
        <v>0</v>
      </c>
      <c r="G45" s="14">
        <f>ROUND(D45*F45,2)</f>
        <v>0</v>
      </c>
      <c r="H45" s="6"/>
    </row>
    <row r="46" spans="1:8" ht="15" x14ac:dyDescent="0.25">
      <c r="A46" s="18"/>
      <c r="B46" s="19"/>
      <c r="C46" s="20"/>
      <c r="D46" s="18"/>
      <c r="E46" s="23" t="s">
        <v>86</v>
      </c>
      <c r="F46" s="21"/>
      <c r="G46" s="22">
        <f>SUM(G$2:G45)</f>
        <v>0</v>
      </c>
      <c r="H46" s="16"/>
    </row>
  </sheetData>
  <sheetProtection algorithmName="SHA-512" hashValue="ZAzBV2f/JWeB+dMiZjTVO0zk3XLV06vScSo8QZ4s3/VMvDAvd+6JFjzWvjl1j80z+dAj6YlyOcHXthp/7HNgLQ==" saltValue="SgwFxuifghpu3BUJcvM0DQ=="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41:E45 E35:E38 E28:E33" xr:uid="{F353967C-0F39-4C02-8CC3-50CE3C44B73B}">
      <formula1>AND(ISNUMBER(E28),E28&gt;=0,ROUND(E28*100,6)-INT(E28*100)=0,NOT(ISBLANK(E28)))</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H27"/>
  <sheetViews>
    <sheetView topLeftCell="A9" workbookViewId="0">
      <selection activeCell="G27" sqref="G27"/>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209</v>
      </c>
      <c r="C2" s="9"/>
      <c r="D2" s="7"/>
      <c r="E2" s="10"/>
      <c r="F2" s="10"/>
      <c r="G2" s="10"/>
      <c r="H2" s="6"/>
    </row>
    <row r="3" spans="1:8" x14ac:dyDescent="0.25">
      <c r="A3" s="11"/>
      <c r="B3" s="12" t="s">
        <v>54</v>
      </c>
      <c r="C3" s="13"/>
      <c r="D3" s="11"/>
      <c r="E3" s="14"/>
      <c r="F3" s="14"/>
      <c r="G3" s="14"/>
      <c r="H3" s="6"/>
    </row>
    <row r="4" spans="1:8" ht="15" x14ac:dyDescent="0.25">
      <c r="A4" s="7"/>
      <c r="B4" s="8" t="s">
        <v>136</v>
      </c>
      <c r="C4" s="9"/>
      <c r="D4" s="7"/>
      <c r="E4" s="10"/>
      <c r="F4" s="10"/>
      <c r="G4" s="10"/>
      <c r="H4" s="6"/>
    </row>
    <row r="5" spans="1:8" ht="15" x14ac:dyDescent="0.25">
      <c r="A5" s="7"/>
      <c r="B5" s="8" t="s">
        <v>55</v>
      </c>
      <c r="C5" s="9"/>
      <c r="D5" s="7"/>
      <c r="E5" s="10"/>
      <c r="F5" s="10"/>
      <c r="G5" s="10"/>
      <c r="H5" s="6"/>
    </row>
    <row r="6" spans="1:8" x14ac:dyDescent="0.25">
      <c r="A6" s="11"/>
      <c r="B6" s="12" t="s">
        <v>242</v>
      </c>
      <c r="C6" s="13"/>
      <c r="D6" s="11"/>
      <c r="E6" s="14"/>
      <c r="F6" s="14"/>
      <c r="G6" s="14"/>
      <c r="H6" s="6"/>
    </row>
    <row r="7" spans="1:8" ht="15" x14ac:dyDescent="0.25">
      <c r="A7" s="7"/>
      <c r="B7" s="8" t="s">
        <v>161</v>
      </c>
      <c r="C7" s="9"/>
      <c r="D7" s="7"/>
      <c r="E7" s="10"/>
      <c r="F7" s="10"/>
      <c r="G7" s="10"/>
      <c r="H7" s="6"/>
    </row>
    <row r="8" spans="1:8" ht="28.5" x14ac:dyDescent="0.25">
      <c r="A8" s="11"/>
      <c r="B8" s="12" t="s">
        <v>182</v>
      </c>
      <c r="C8" s="13"/>
      <c r="D8" s="11"/>
      <c r="E8" s="14"/>
      <c r="F8" s="14"/>
      <c r="G8" s="14"/>
      <c r="H8" s="6"/>
    </row>
    <row r="9" spans="1:8" ht="272.25" x14ac:dyDescent="0.25">
      <c r="A9" s="11"/>
      <c r="B9" s="12" t="s">
        <v>227</v>
      </c>
      <c r="C9" s="13"/>
      <c r="D9" s="11"/>
      <c r="E9" s="14"/>
      <c r="F9" s="14"/>
      <c r="G9" s="14"/>
      <c r="H9" s="6"/>
    </row>
    <row r="10" spans="1:8" ht="57" x14ac:dyDescent="0.25">
      <c r="A10" s="11"/>
      <c r="B10" s="12" t="s">
        <v>164</v>
      </c>
      <c r="C10" s="13"/>
      <c r="D10" s="11"/>
      <c r="E10" s="14"/>
      <c r="F10" s="14"/>
      <c r="G10" s="14"/>
      <c r="H10" s="6"/>
    </row>
    <row r="11" spans="1:8" ht="71.25" x14ac:dyDescent="0.25">
      <c r="A11" s="11">
        <v>146</v>
      </c>
      <c r="B11" s="12" t="s">
        <v>229</v>
      </c>
      <c r="C11" s="13" t="s">
        <v>83</v>
      </c>
      <c r="D11" s="11">
        <v>500</v>
      </c>
      <c r="E11" s="17">
        <v>0</v>
      </c>
      <c r="F11" s="14">
        <f>IF(ISNUMBER(E11),IF(E11&gt;0,ROUND(E11,2),0),0)</f>
        <v>0</v>
      </c>
      <c r="G11" s="14">
        <f>ROUND(D11*F11,2)</f>
        <v>0</v>
      </c>
      <c r="H11" s="6"/>
    </row>
    <row r="12" spans="1:8" ht="101.25" x14ac:dyDescent="0.25">
      <c r="A12" s="11">
        <v>147</v>
      </c>
      <c r="B12" s="12" t="s">
        <v>243</v>
      </c>
      <c r="C12" s="13" t="s">
        <v>72</v>
      </c>
      <c r="D12" s="11">
        <v>30</v>
      </c>
      <c r="E12" s="17">
        <v>0</v>
      </c>
      <c r="F12" s="14">
        <f>IF(ISNUMBER(E12),IF(E12&gt;0,ROUND(E12,2),0),0)</f>
        <v>0</v>
      </c>
      <c r="G12" s="14">
        <f>ROUND(D12*F12,2)</f>
        <v>0</v>
      </c>
      <c r="H12" s="6"/>
    </row>
    <row r="13" spans="1:8" ht="15" x14ac:dyDescent="0.25">
      <c r="A13" s="7"/>
      <c r="B13" s="8" t="s">
        <v>137</v>
      </c>
      <c r="C13" s="9"/>
      <c r="D13" s="7"/>
      <c r="E13" s="10"/>
      <c r="F13" s="10"/>
      <c r="G13" s="10"/>
      <c r="H13" s="6"/>
    </row>
    <row r="14" spans="1:8" ht="42.75" x14ac:dyDescent="0.25">
      <c r="A14" s="11">
        <v>148</v>
      </c>
      <c r="B14" s="12" t="s">
        <v>244</v>
      </c>
      <c r="C14" s="13" t="s">
        <v>62</v>
      </c>
      <c r="D14" s="11">
        <v>120</v>
      </c>
      <c r="E14" s="17">
        <v>0</v>
      </c>
      <c r="F14" s="14">
        <f t="shared" ref="F14:F22" si="0">IF(ISNUMBER(E14),IF(E14&gt;0,ROUND(E14,2),0),0)</f>
        <v>0</v>
      </c>
      <c r="G14" s="14">
        <f t="shared" ref="G14:G22" si="1">ROUND(D14*F14,2)</f>
        <v>0</v>
      </c>
      <c r="H14" s="6"/>
    </row>
    <row r="15" spans="1:8" ht="28.5" x14ac:dyDescent="0.25">
      <c r="A15" s="11">
        <v>149</v>
      </c>
      <c r="B15" s="12" t="s">
        <v>245</v>
      </c>
      <c r="C15" s="13" t="s">
        <v>62</v>
      </c>
      <c r="D15" s="11">
        <v>140</v>
      </c>
      <c r="E15" s="17">
        <v>0</v>
      </c>
      <c r="F15" s="14">
        <f t="shared" si="0"/>
        <v>0</v>
      </c>
      <c r="G15" s="14">
        <f t="shared" si="1"/>
        <v>0</v>
      </c>
      <c r="H15" s="6"/>
    </row>
    <row r="16" spans="1:8" ht="28.5" x14ac:dyDescent="0.25">
      <c r="A16" s="11">
        <v>150</v>
      </c>
      <c r="B16" s="12" t="s">
        <v>246</v>
      </c>
      <c r="C16" s="13" t="s">
        <v>62</v>
      </c>
      <c r="D16" s="11">
        <v>120</v>
      </c>
      <c r="E16" s="17">
        <v>0</v>
      </c>
      <c r="F16" s="14">
        <f t="shared" si="0"/>
        <v>0</v>
      </c>
      <c r="G16" s="14">
        <f t="shared" si="1"/>
        <v>0</v>
      </c>
      <c r="H16" s="6"/>
    </row>
    <row r="17" spans="1:8" ht="99.75" x14ac:dyDescent="0.25">
      <c r="A17" s="11">
        <v>151</v>
      </c>
      <c r="B17" s="12" t="s">
        <v>247</v>
      </c>
      <c r="C17" s="13" t="s">
        <v>60</v>
      </c>
      <c r="D17" s="11">
        <v>300</v>
      </c>
      <c r="E17" s="17">
        <v>0</v>
      </c>
      <c r="F17" s="14">
        <f t="shared" si="0"/>
        <v>0</v>
      </c>
      <c r="G17" s="14">
        <f t="shared" si="1"/>
        <v>0</v>
      </c>
      <c r="H17" s="6"/>
    </row>
    <row r="18" spans="1:8" ht="42.75" x14ac:dyDescent="0.25">
      <c r="A18" s="11">
        <v>152</v>
      </c>
      <c r="B18" s="12" t="s">
        <v>248</v>
      </c>
      <c r="C18" s="13" t="s">
        <v>62</v>
      </c>
      <c r="D18" s="11">
        <v>120</v>
      </c>
      <c r="E18" s="17">
        <v>0</v>
      </c>
      <c r="F18" s="14">
        <f t="shared" si="0"/>
        <v>0</v>
      </c>
      <c r="G18" s="14">
        <f t="shared" si="1"/>
        <v>0</v>
      </c>
      <c r="H18" s="6"/>
    </row>
    <row r="19" spans="1:8" ht="57" x14ac:dyDescent="0.25">
      <c r="A19" s="11">
        <v>153</v>
      </c>
      <c r="B19" s="12" t="s">
        <v>249</v>
      </c>
      <c r="C19" s="13" t="s">
        <v>62</v>
      </c>
      <c r="D19" s="11">
        <v>140</v>
      </c>
      <c r="E19" s="17">
        <v>0</v>
      </c>
      <c r="F19" s="14">
        <f t="shared" si="0"/>
        <v>0</v>
      </c>
      <c r="G19" s="14">
        <f t="shared" si="1"/>
        <v>0</v>
      </c>
      <c r="H19" s="6"/>
    </row>
    <row r="20" spans="1:8" ht="85.5" x14ac:dyDescent="0.25">
      <c r="A20" s="11">
        <v>154</v>
      </c>
      <c r="B20" s="12" t="s">
        <v>250</v>
      </c>
      <c r="C20" s="13" t="s">
        <v>77</v>
      </c>
      <c r="D20" s="11">
        <v>20</v>
      </c>
      <c r="E20" s="17">
        <v>0</v>
      </c>
      <c r="F20" s="14">
        <f t="shared" si="0"/>
        <v>0</v>
      </c>
      <c r="G20" s="14">
        <f t="shared" si="1"/>
        <v>0</v>
      </c>
      <c r="H20" s="6"/>
    </row>
    <row r="21" spans="1:8" ht="57" x14ac:dyDescent="0.25">
      <c r="A21" s="11">
        <v>155</v>
      </c>
      <c r="B21" s="12" t="s">
        <v>173</v>
      </c>
      <c r="C21" s="13" t="s">
        <v>67</v>
      </c>
      <c r="D21" s="11">
        <v>100</v>
      </c>
      <c r="E21" s="17">
        <v>0</v>
      </c>
      <c r="F21" s="14">
        <f t="shared" si="0"/>
        <v>0</v>
      </c>
      <c r="G21" s="14">
        <f t="shared" si="1"/>
        <v>0</v>
      </c>
      <c r="H21" s="6"/>
    </row>
    <row r="22" spans="1:8" ht="57" x14ac:dyDescent="0.25">
      <c r="A22" s="11">
        <v>156</v>
      </c>
      <c r="B22" s="12" t="s">
        <v>192</v>
      </c>
      <c r="C22" s="13" t="s">
        <v>67</v>
      </c>
      <c r="D22" s="11">
        <v>100</v>
      </c>
      <c r="E22" s="17">
        <v>0</v>
      </c>
      <c r="F22" s="14">
        <f t="shared" si="0"/>
        <v>0</v>
      </c>
      <c r="G22" s="14">
        <f t="shared" si="1"/>
        <v>0</v>
      </c>
      <c r="H22" s="6"/>
    </row>
    <row r="23" spans="1:8" ht="15" x14ac:dyDescent="0.25">
      <c r="A23" s="7"/>
      <c r="B23" s="8" t="s">
        <v>175</v>
      </c>
      <c r="C23" s="9"/>
      <c r="D23" s="7"/>
      <c r="E23" s="10"/>
      <c r="F23" s="10"/>
      <c r="G23" s="10"/>
      <c r="H23" s="6"/>
    </row>
    <row r="24" spans="1:8" ht="28.5" x14ac:dyDescent="0.25">
      <c r="A24" s="11"/>
      <c r="B24" s="12" t="s">
        <v>236</v>
      </c>
      <c r="C24" s="13"/>
      <c r="D24" s="11"/>
      <c r="E24" s="14"/>
      <c r="F24" s="14"/>
      <c r="G24" s="14"/>
      <c r="H24" s="6"/>
    </row>
    <row r="25" spans="1:8" ht="85.5" x14ac:dyDescent="0.25">
      <c r="A25" s="11">
        <v>157</v>
      </c>
      <c r="B25" s="12" t="s">
        <v>251</v>
      </c>
      <c r="C25" s="13" t="s">
        <v>62</v>
      </c>
      <c r="D25" s="11">
        <v>35</v>
      </c>
      <c r="E25" s="17">
        <v>0</v>
      </c>
      <c r="F25" s="14">
        <f>IF(ISNUMBER(E25),IF(E25&gt;0,ROUND(E25,2),0),0)</f>
        <v>0</v>
      </c>
      <c r="G25" s="14">
        <f>ROUND(D25*F25,2)</f>
        <v>0</v>
      </c>
      <c r="H25" s="6"/>
    </row>
    <row r="26" spans="1:8" ht="57" x14ac:dyDescent="0.25">
      <c r="A26" s="11">
        <v>158</v>
      </c>
      <c r="B26" s="12" t="s">
        <v>240</v>
      </c>
      <c r="C26" s="13" t="s">
        <v>77</v>
      </c>
      <c r="D26" s="11">
        <v>152</v>
      </c>
      <c r="E26" s="17">
        <v>0</v>
      </c>
      <c r="F26" s="14">
        <f>IF(ISNUMBER(E26),IF(E26&gt;0,ROUND(E26,2),0),0)</f>
        <v>0</v>
      </c>
      <c r="G26" s="14">
        <f>ROUND(D26*F26,2)</f>
        <v>0</v>
      </c>
      <c r="H26" s="6"/>
    </row>
    <row r="27" spans="1:8" ht="15" x14ac:dyDescent="0.25">
      <c r="A27" s="18"/>
      <c r="B27" s="19"/>
      <c r="C27" s="20"/>
      <c r="D27" s="18"/>
      <c r="E27" s="23" t="s">
        <v>86</v>
      </c>
      <c r="F27" s="21"/>
      <c r="G27" s="22">
        <f>SUM(G$2:G26)</f>
        <v>0</v>
      </c>
      <c r="H27" s="16"/>
    </row>
  </sheetData>
  <sheetProtection algorithmName="SHA-512" hashValue="PfQ9nWk4XWpA7PQt6fenfw3NW/AvohXTRhl3m2XE5h/KKb/gARt2kinFH9brN1epevfJPOFLRjsFnC3sXUtTYg==" saltValue="ebbVpcntUW5Va78XafN83Q==" spinCount="100000" sheet="1" sort="0"/>
  <conditionalFormatting sqref="E1:E1048576">
    <cfRule type="expression" dxfId="3" priority="1">
      <formula>CELL("protect",E1)=0</formula>
    </cfRule>
  </conditionalFormatting>
  <dataValidations disablePrompts="1" count="1">
    <dataValidation type="custom" showErrorMessage="1" errorTitle="Nepravilen vnos cene" error="Cena mora biti nenegativno število z največ dvema decimalkama!" sqref="E25:E26 E14:E22 E11:E12" xr:uid="{C1B22BAB-5DFC-42C7-8257-959ED4C8405A}">
      <formula1>AND(ISNUMBER(E11),E11&gt;=0,ROUND(E11*100,6)-INT(E11*100)=0,NOT(ISBLANK(E11)))</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H81"/>
  <sheetViews>
    <sheetView topLeftCell="A25" zoomScaleNormal="100" workbookViewId="0">
      <selection activeCell="E34" sqref="E34"/>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252</v>
      </c>
      <c r="C2" s="9"/>
      <c r="D2" s="7"/>
      <c r="E2" s="10"/>
      <c r="F2" s="10"/>
      <c r="G2" s="10"/>
      <c r="H2" s="6"/>
    </row>
    <row r="3" spans="1:8" x14ac:dyDescent="0.25">
      <c r="A3" s="11"/>
      <c r="B3" s="12" t="s">
        <v>54</v>
      </c>
      <c r="C3" s="13"/>
      <c r="D3" s="11"/>
      <c r="E3" s="14"/>
      <c r="F3" s="14"/>
      <c r="G3" s="14"/>
      <c r="H3" s="6"/>
    </row>
    <row r="4" spans="1:8" ht="15" x14ac:dyDescent="0.25">
      <c r="A4" s="7"/>
      <c r="B4" s="8" t="s">
        <v>136</v>
      </c>
      <c r="C4" s="9"/>
      <c r="D4" s="7"/>
      <c r="E4" s="10"/>
      <c r="F4" s="10"/>
      <c r="G4" s="10"/>
      <c r="H4" s="6"/>
    </row>
    <row r="5" spans="1:8" ht="15" x14ac:dyDescent="0.25">
      <c r="A5" s="7"/>
      <c r="B5" s="8" t="s">
        <v>253</v>
      </c>
      <c r="C5" s="9"/>
      <c r="D5" s="7"/>
      <c r="E5" s="10"/>
      <c r="F5" s="10"/>
      <c r="G5" s="10"/>
      <c r="H5" s="6"/>
    </row>
    <row r="6" spans="1:8" ht="15" x14ac:dyDescent="0.25">
      <c r="A6" s="7"/>
      <c r="B6" s="8" t="s">
        <v>254</v>
      </c>
      <c r="C6" s="9"/>
      <c r="D6" s="7"/>
      <c r="E6" s="10"/>
      <c r="F6" s="10"/>
      <c r="G6" s="10"/>
      <c r="H6" s="6"/>
    </row>
    <row r="7" spans="1:8" x14ac:dyDescent="0.25">
      <c r="A7" s="11"/>
      <c r="B7" s="12" t="s">
        <v>255</v>
      </c>
      <c r="C7" s="13"/>
      <c r="D7" s="11"/>
      <c r="E7" s="14"/>
      <c r="F7" s="14"/>
      <c r="G7" s="14"/>
      <c r="H7" s="6"/>
    </row>
    <row r="8" spans="1:8" x14ac:dyDescent="0.25">
      <c r="A8" s="11"/>
      <c r="B8" s="12" t="s">
        <v>256</v>
      </c>
      <c r="C8" s="13"/>
      <c r="D8" s="11"/>
      <c r="E8" s="14"/>
      <c r="F8" s="14"/>
      <c r="G8" s="14"/>
      <c r="H8" s="6"/>
    </row>
    <row r="9" spans="1:8" x14ac:dyDescent="0.25">
      <c r="A9" s="11"/>
      <c r="B9" s="12" t="s">
        <v>257</v>
      </c>
      <c r="C9" s="13"/>
      <c r="D9" s="11"/>
      <c r="E9" s="14"/>
      <c r="F9" s="14"/>
      <c r="G9" s="14"/>
      <c r="H9" s="6"/>
    </row>
    <row r="10" spans="1:8" ht="15" x14ac:dyDescent="0.25">
      <c r="A10" s="7"/>
      <c r="B10" s="8" t="s">
        <v>161</v>
      </c>
      <c r="C10" s="9"/>
      <c r="D10" s="7"/>
      <c r="E10" s="10"/>
      <c r="F10" s="10"/>
      <c r="G10" s="10"/>
      <c r="H10" s="6"/>
    </row>
    <row r="11" spans="1:8" ht="28.5" x14ac:dyDescent="0.25">
      <c r="A11" s="11"/>
      <c r="B11" s="12" t="s">
        <v>258</v>
      </c>
      <c r="C11" s="13"/>
      <c r="D11" s="11"/>
      <c r="E11" s="14"/>
      <c r="F11" s="14"/>
      <c r="G11" s="14"/>
      <c r="H11" s="6"/>
    </row>
    <row r="12" spans="1:8" ht="243.75" x14ac:dyDescent="0.25">
      <c r="A12" s="11"/>
      <c r="B12" s="12" t="s">
        <v>259</v>
      </c>
      <c r="C12" s="13"/>
      <c r="D12" s="11"/>
      <c r="E12" s="14"/>
      <c r="F12" s="14"/>
      <c r="G12" s="14"/>
      <c r="H12" s="6"/>
    </row>
    <row r="13" spans="1:8" ht="57" x14ac:dyDescent="0.25">
      <c r="A13" s="11"/>
      <c r="B13" s="12" t="s">
        <v>184</v>
      </c>
      <c r="C13" s="13"/>
      <c r="D13" s="11"/>
      <c r="E13" s="14"/>
      <c r="F13" s="14"/>
      <c r="G13" s="14"/>
      <c r="H13" s="6"/>
    </row>
    <row r="14" spans="1:8" ht="28.5" x14ac:dyDescent="0.25">
      <c r="A14" s="11"/>
      <c r="B14" s="12" t="s">
        <v>182</v>
      </c>
      <c r="C14" s="13"/>
      <c r="D14" s="11"/>
      <c r="E14" s="14"/>
      <c r="F14" s="14"/>
      <c r="G14" s="14"/>
      <c r="H14" s="6"/>
    </row>
    <row r="15" spans="1:8" ht="28.5" x14ac:dyDescent="0.25">
      <c r="A15" s="11"/>
      <c r="B15" s="12" t="s">
        <v>260</v>
      </c>
      <c r="C15" s="13"/>
      <c r="D15" s="11"/>
      <c r="E15" s="14"/>
      <c r="F15" s="14"/>
      <c r="G15" s="14"/>
      <c r="H15" s="6"/>
    </row>
    <row r="16" spans="1:8" ht="57" x14ac:dyDescent="0.25">
      <c r="A16" s="11">
        <v>159</v>
      </c>
      <c r="B16" s="12" t="s">
        <v>261</v>
      </c>
      <c r="C16" s="13" t="s">
        <v>83</v>
      </c>
      <c r="D16" s="11">
        <v>220</v>
      </c>
      <c r="E16" s="17">
        <v>0</v>
      </c>
      <c r="F16" s="14">
        <f>IF(ISNUMBER(E16),IF(E16&gt;0,ROUND(E16,2),0),0)</f>
        <v>0</v>
      </c>
      <c r="G16" s="14">
        <f>ROUND(D16*F16,2)</f>
        <v>0</v>
      </c>
      <c r="H16" s="6"/>
    </row>
    <row r="17" spans="1:8" ht="57.75" x14ac:dyDescent="0.25">
      <c r="A17" s="11">
        <v>160</v>
      </c>
      <c r="B17" s="12" t="s">
        <v>185</v>
      </c>
      <c r="C17" s="13" t="s">
        <v>72</v>
      </c>
      <c r="D17" s="11">
        <v>1</v>
      </c>
      <c r="E17" s="17">
        <v>0</v>
      </c>
      <c r="F17" s="14">
        <f>IF(ISNUMBER(E17),IF(E17&gt;0,ROUND(E17,2),0),0)</f>
        <v>0</v>
      </c>
      <c r="G17" s="14">
        <f>ROUND(D17*F17,2)</f>
        <v>0</v>
      </c>
      <c r="H17" s="6"/>
    </row>
    <row r="18" spans="1:8" ht="72.75" x14ac:dyDescent="0.25">
      <c r="A18" s="11">
        <v>161</v>
      </c>
      <c r="B18" s="12" t="s">
        <v>262</v>
      </c>
      <c r="C18" s="13" t="s">
        <v>72</v>
      </c>
      <c r="D18" s="11">
        <v>1</v>
      </c>
      <c r="E18" s="17">
        <v>0</v>
      </c>
      <c r="F18" s="14">
        <f>IF(ISNUMBER(E18),IF(E18&gt;0,ROUND(E18,2),0),0)</f>
        <v>0</v>
      </c>
      <c r="G18" s="14">
        <f>ROUND(D18*F18,2)</f>
        <v>0</v>
      </c>
      <c r="H18" s="6"/>
    </row>
    <row r="19" spans="1:8" ht="72.75" x14ac:dyDescent="0.25">
      <c r="A19" s="11">
        <v>162</v>
      </c>
      <c r="B19" s="12" t="s">
        <v>263</v>
      </c>
      <c r="C19" s="13" t="s">
        <v>72</v>
      </c>
      <c r="D19" s="11">
        <v>1</v>
      </c>
      <c r="E19" s="17">
        <v>0</v>
      </c>
      <c r="F19" s="14">
        <f>IF(ISNUMBER(E19),IF(E19&gt;0,ROUND(E19,2),0),0)</f>
        <v>0</v>
      </c>
      <c r="G19" s="14">
        <f>ROUND(D19*F19,2)</f>
        <v>0</v>
      </c>
      <c r="H19" s="6"/>
    </row>
    <row r="20" spans="1:8" ht="15" x14ac:dyDescent="0.25">
      <c r="A20" s="7"/>
      <c r="B20" s="8" t="s">
        <v>137</v>
      </c>
      <c r="C20" s="9"/>
      <c r="D20" s="7"/>
      <c r="E20" s="10"/>
      <c r="F20" s="10"/>
      <c r="G20" s="10"/>
      <c r="H20" s="6"/>
    </row>
    <row r="21" spans="1:8" ht="99.75" x14ac:dyDescent="0.25">
      <c r="A21" s="11">
        <v>163</v>
      </c>
      <c r="B21" s="12" t="s">
        <v>264</v>
      </c>
      <c r="C21" s="13" t="s">
        <v>60</v>
      </c>
      <c r="D21" s="11">
        <v>5</v>
      </c>
      <c r="E21" s="17">
        <v>0</v>
      </c>
      <c r="F21" s="14">
        <f t="shared" ref="F21:F27" si="0">IF(ISNUMBER(E21),IF(E21&gt;0,ROUND(E21,2),0),0)</f>
        <v>0</v>
      </c>
      <c r="G21" s="14">
        <f t="shared" ref="G21:G27" si="1">ROUND(D21*F21,2)</f>
        <v>0</v>
      </c>
      <c r="H21" s="6"/>
    </row>
    <row r="22" spans="1:8" ht="28.5" x14ac:dyDescent="0.25">
      <c r="A22" s="11">
        <v>164</v>
      </c>
      <c r="B22" s="12" t="s">
        <v>265</v>
      </c>
      <c r="C22" s="13" t="s">
        <v>62</v>
      </c>
      <c r="D22" s="11">
        <v>4</v>
      </c>
      <c r="E22" s="17">
        <v>0</v>
      </c>
      <c r="F22" s="14">
        <f t="shared" si="0"/>
        <v>0</v>
      </c>
      <c r="G22" s="14">
        <f t="shared" si="1"/>
        <v>0</v>
      </c>
      <c r="H22" s="6"/>
    </row>
    <row r="23" spans="1:8" ht="42.75" x14ac:dyDescent="0.25">
      <c r="A23" s="11">
        <v>165</v>
      </c>
      <c r="B23" s="12" t="s">
        <v>266</v>
      </c>
      <c r="C23" s="13" t="s">
        <v>62</v>
      </c>
      <c r="D23" s="11">
        <v>2</v>
      </c>
      <c r="E23" s="17">
        <v>0</v>
      </c>
      <c r="F23" s="14">
        <f t="shared" si="0"/>
        <v>0</v>
      </c>
      <c r="G23" s="14">
        <f t="shared" si="1"/>
        <v>0</v>
      </c>
      <c r="H23" s="6"/>
    </row>
    <row r="24" spans="1:8" ht="71.25" x14ac:dyDescent="0.25">
      <c r="A24" s="11">
        <v>166</v>
      </c>
      <c r="B24" s="12" t="s">
        <v>267</v>
      </c>
      <c r="C24" s="13" t="s">
        <v>77</v>
      </c>
      <c r="D24" s="11">
        <v>20</v>
      </c>
      <c r="E24" s="17">
        <v>0</v>
      </c>
      <c r="F24" s="14">
        <f t="shared" si="0"/>
        <v>0</v>
      </c>
      <c r="G24" s="14">
        <f t="shared" si="1"/>
        <v>0</v>
      </c>
      <c r="H24" s="6"/>
    </row>
    <row r="25" spans="1:8" ht="100.5" x14ac:dyDescent="0.25">
      <c r="A25" s="11">
        <v>167</v>
      </c>
      <c r="B25" s="12" t="s">
        <v>268</v>
      </c>
      <c r="C25" s="13" t="s">
        <v>72</v>
      </c>
      <c r="D25" s="11">
        <v>1</v>
      </c>
      <c r="E25" s="17">
        <v>0</v>
      </c>
      <c r="F25" s="14">
        <f t="shared" si="0"/>
        <v>0</v>
      </c>
      <c r="G25" s="14">
        <f t="shared" si="1"/>
        <v>0</v>
      </c>
      <c r="H25" s="6"/>
    </row>
    <row r="26" spans="1:8" ht="71.25" x14ac:dyDescent="0.25">
      <c r="A26" s="11">
        <v>168</v>
      </c>
      <c r="B26" s="12" t="s">
        <v>269</v>
      </c>
      <c r="C26" s="13" t="s">
        <v>67</v>
      </c>
      <c r="D26" s="11">
        <v>75</v>
      </c>
      <c r="E26" s="17">
        <v>0</v>
      </c>
      <c r="F26" s="14">
        <f t="shared" si="0"/>
        <v>0</v>
      </c>
      <c r="G26" s="14">
        <f t="shared" si="1"/>
        <v>0</v>
      </c>
      <c r="H26" s="6"/>
    </row>
    <row r="27" spans="1:8" ht="71.25" x14ac:dyDescent="0.25">
      <c r="A27" s="11">
        <v>169</v>
      </c>
      <c r="B27" s="12" t="s">
        <v>270</v>
      </c>
      <c r="C27" s="13" t="s">
        <v>67</v>
      </c>
      <c r="D27" s="11">
        <v>75</v>
      </c>
      <c r="E27" s="17">
        <v>0</v>
      </c>
      <c r="F27" s="14">
        <f t="shared" si="0"/>
        <v>0</v>
      </c>
      <c r="G27" s="14">
        <f t="shared" si="1"/>
        <v>0</v>
      </c>
      <c r="H27" s="6"/>
    </row>
    <row r="28" spans="1:8" ht="15" x14ac:dyDescent="0.25">
      <c r="A28" s="7"/>
      <c r="B28" s="8" t="s">
        <v>175</v>
      </c>
      <c r="C28" s="9"/>
      <c r="D28" s="7"/>
      <c r="E28" s="10"/>
      <c r="F28" s="10"/>
      <c r="G28" s="10"/>
      <c r="H28" s="6"/>
    </row>
    <row r="29" spans="1:8" ht="28.5" x14ac:dyDescent="0.25">
      <c r="A29" s="11"/>
      <c r="B29" s="12" t="s">
        <v>236</v>
      </c>
      <c r="C29" s="13"/>
      <c r="D29" s="11"/>
      <c r="E29" s="14"/>
      <c r="F29" s="14"/>
      <c r="G29" s="14"/>
      <c r="H29" s="6"/>
    </row>
    <row r="30" spans="1:8" ht="28.5" x14ac:dyDescent="0.25">
      <c r="A30" s="11">
        <v>170</v>
      </c>
      <c r="B30" s="12" t="s">
        <v>177</v>
      </c>
      <c r="C30" s="13" t="s">
        <v>77</v>
      </c>
      <c r="D30" s="11">
        <v>15</v>
      </c>
      <c r="E30" s="17">
        <v>0</v>
      </c>
      <c r="F30" s="14">
        <f t="shared" ref="F30:F35" si="2">IF(ISNUMBER(E30),IF(E30&gt;0,ROUND(E30,2),0),0)</f>
        <v>0</v>
      </c>
      <c r="G30" s="14">
        <f t="shared" ref="G30:G35" si="3">ROUND(D30*F30,2)</f>
        <v>0</v>
      </c>
      <c r="H30" s="6"/>
    </row>
    <row r="31" spans="1:8" ht="42.75" x14ac:dyDescent="0.25">
      <c r="A31" s="11">
        <v>171</v>
      </c>
      <c r="B31" s="12" t="s">
        <v>271</v>
      </c>
      <c r="C31" s="13" t="s">
        <v>62</v>
      </c>
      <c r="D31" s="11">
        <v>2</v>
      </c>
      <c r="E31" s="17">
        <v>0</v>
      </c>
      <c r="F31" s="14">
        <f t="shared" si="2"/>
        <v>0</v>
      </c>
      <c r="G31" s="14">
        <f t="shared" si="3"/>
        <v>0</v>
      </c>
      <c r="H31" s="6"/>
    </row>
    <row r="32" spans="1:8" ht="71.25" x14ac:dyDescent="0.25">
      <c r="A32" s="11">
        <v>172</v>
      </c>
      <c r="B32" s="12" t="s">
        <v>272</v>
      </c>
      <c r="C32" s="13" t="s">
        <v>62</v>
      </c>
      <c r="D32" s="11">
        <v>17</v>
      </c>
      <c r="E32" s="17">
        <v>0</v>
      </c>
      <c r="F32" s="14">
        <f t="shared" si="2"/>
        <v>0</v>
      </c>
      <c r="G32" s="14">
        <f t="shared" si="3"/>
        <v>0</v>
      </c>
      <c r="H32" s="6"/>
    </row>
    <row r="33" spans="1:8" ht="42.75" x14ac:dyDescent="0.25">
      <c r="A33" s="11">
        <v>173</v>
      </c>
      <c r="B33" s="12" t="s">
        <v>273</v>
      </c>
      <c r="C33" s="13" t="s">
        <v>62</v>
      </c>
      <c r="D33" s="11">
        <v>1</v>
      </c>
      <c r="E33" s="17">
        <v>0</v>
      </c>
      <c r="F33" s="14">
        <f t="shared" si="2"/>
        <v>0</v>
      </c>
      <c r="G33" s="14">
        <f t="shared" si="3"/>
        <v>0</v>
      </c>
      <c r="H33" s="6"/>
    </row>
    <row r="34" spans="1:8" ht="57" x14ac:dyDescent="0.25">
      <c r="A34" s="11">
        <v>174</v>
      </c>
      <c r="B34" s="12" t="s">
        <v>274</v>
      </c>
      <c r="C34" s="13" t="s">
        <v>77</v>
      </c>
      <c r="D34" s="11">
        <v>16</v>
      </c>
      <c r="E34" s="17">
        <v>0</v>
      </c>
      <c r="F34" s="14">
        <f t="shared" si="2"/>
        <v>0</v>
      </c>
      <c r="G34" s="14">
        <f t="shared" si="3"/>
        <v>0</v>
      </c>
      <c r="H34" s="6"/>
    </row>
    <row r="35" spans="1:8" ht="44.25" x14ac:dyDescent="0.25">
      <c r="A35" s="11">
        <v>175</v>
      </c>
      <c r="B35" s="12" t="s">
        <v>275</v>
      </c>
      <c r="C35" s="13" t="s">
        <v>62</v>
      </c>
      <c r="D35" s="11">
        <v>2</v>
      </c>
      <c r="E35" s="17">
        <v>0</v>
      </c>
      <c r="F35" s="14">
        <f t="shared" si="2"/>
        <v>0</v>
      </c>
      <c r="G35" s="14">
        <f t="shared" si="3"/>
        <v>0</v>
      </c>
      <c r="H35" s="6"/>
    </row>
    <row r="36" spans="1:8" ht="15" x14ac:dyDescent="0.25">
      <c r="A36" s="7"/>
      <c r="B36" s="8" t="s">
        <v>276</v>
      </c>
      <c r="C36" s="9"/>
      <c r="D36" s="7"/>
      <c r="E36" s="10"/>
      <c r="F36" s="10"/>
      <c r="G36" s="10"/>
      <c r="H36" s="6"/>
    </row>
    <row r="37" spans="1:8" ht="214.5" x14ac:dyDescent="0.25">
      <c r="A37" s="11">
        <v>176</v>
      </c>
      <c r="B37" s="12" t="s">
        <v>277</v>
      </c>
      <c r="C37" s="13" t="s">
        <v>60</v>
      </c>
      <c r="D37" s="11">
        <v>2</v>
      </c>
      <c r="E37" s="17">
        <v>0</v>
      </c>
      <c r="F37" s="14">
        <f>IF(ISNUMBER(E37),IF(E37&gt;0,ROUND(E37,2),0),0)</f>
        <v>0</v>
      </c>
      <c r="G37" s="14">
        <f>ROUND(D37*F37,2)</f>
        <v>0</v>
      </c>
      <c r="H37" s="6"/>
    </row>
    <row r="38" spans="1:8" ht="214.5" x14ac:dyDescent="0.25">
      <c r="A38" s="11">
        <v>177</v>
      </c>
      <c r="B38" s="12" t="s">
        <v>278</v>
      </c>
      <c r="C38" s="13" t="s">
        <v>60</v>
      </c>
      <c r="D38" s="11">
        <v>2</v>
      </c>
      <c r="E38" s="17">
        <v>0</v>
      </c>
      <c r="F38" s="14">
        <f>IF(ISNUMBER(E38),IF(E38&gt;0,ROUND(E38,2),0),0)</f>
        <v>0</v>
      </c>
      <c r="G38" s="14">
        <f>ROUND(D38*F38,2)</f>
        <v>0</v>
      </c>
      <c r="H38" s="6"/>
    </row>
    <row r="39" spans="1:8" ht="15" x14ac:dyDescent="0.25">
      <c r="A39" s="7"/>
      <c r="B39" s="8" t="s">
        <v>279</v>
      </c>
      <c r="C39" s="9"/>
      <c r="D39" s="7"/>
      <c r="E39" s="10"/>
      <c r="F39" s="10"/>
      <c r="G39" s="10"/>
      <c r="H39" s="6"/>
    </row>
    <row r="40" spans="1:8" ht="15" x14ac:dyDescent="0.25">
      <c r="A40" s="7"/>
      <c r="B40" s="8" t="s">
        <v>161</v>
      </c>
      <c r="C40" s="9"/>
      <c r="D40" s="7"/>
      <c r="E40" s="10"/>
      <c r="F40" s="10"/>
      <c r="G40" s="10"/>
      <c r="H40" s="6"/>
    </row>
    <row r="41" spans="1:8" ht="28.5" x14ac:dyDescent="0.25">
      <c r="A41" s="11"/>
      <c r="B41" s="12" t="s">
        <v>258</v>
      </c>
      <c r="C41" s="13"/>
      <c r="D41" s="11"/>
      <c r="E41" s="14"/>
      <c r="F41" s="14"/>
      <c r="G41" s="14"/>
      <c r="H41" s="6"/>
    </row>
    <row r="42" spans="1:8" ht="244.5" x14ac:dyDescent="0.25">
      <c r="A42" s="11"/>
      <c r="B42" s="12" t="s">
        <v>280</v>
      </c>
      <c r="C42" s="13"/>
      <c r="D42" s="11"/>
      <c r="E42" s="14"/>
      <c r="F42" s="14"/>
      <c r="G42" s="14"/>
      <c r="H42" s="6"/>
    </row>
    <row r="43" spans="1:8" ht="57" x14ac:dyDescent="0.25">
      <c r="A43" s="11"/>
      <c r="B43" s="12" t="s">
        <v>184</v>
      </c>
      <c r="C43" s="13"/>
      <c r="D43" s="11"/>
      <c r="E43" s="14"/>
      <c r="F43" s="14"/>
      <c r="G43" s="14"/>
      <c r="H43" s="6"/>
    </row>
    <row r="44" spans="1:8" ht="28.5" x14ac:dyDescent="0.25">
      <c r="A44" s="11"/>
      <c r="B44" s="12" t="s">
        <v>182</v>
      </c>
      <c r="C44" s="13"/>
      <c r="D44" s="11"/>
      <c r="E44" s="14"/>
      <c r="F44" s="14"/>
      <c r="G44" s="14"/>
      <c r="H44" s="6"/>
    </row>
    <row r="45" spans="1:8" ht="71.25" x14ac:dyDescent="0.25">
      <c r="A45" s="11">
        <v>178</v>
      </c>
      <c r="B45" s="12" t="s">
        <v>165</v>
      </c>
      <c r="C45" s="13" t="s">
        <v>83</v>
      </c>
      <c r="D45" s="11">
        <v>1700</v>
      </c>
      <c r="E45" s="17">
        <v>0</v>
      </c>
      <c r="F45" s="14">
        <f t="shared" ref="F45:F50" si="4">IF(ISNUMBER(E45),IF(E45&gt;0,ROUND(E45,2),0),0)</f>
        <v>0</v>
      </c>
      <c r="G45" s="14">
        <f t="shared" ref="G45:G50" si="5">ROUND(D45*F45,2)</f>
        <v>0</v>
      </c>
      <c r="H45" s="6"/>
    </row>
    <row r="46" spans="1:8" ht="58.5" x14ac:dyDescent="0.25">
      <c r="A46" s="11">
        <v>179</v>
      </c>
      <c r="B46" s="12" t="s">
        <v>281</v>
      </c>
      <c r="C46" s="13" t="s">
        <v>72</v>
      </c>
      <c r="D46" s="11">
        <v>3</v>
      </c>
      <c r="E46" s="17">
        <v>0</v>
      </c>
      <c r="F46" s="14">
        <f t="shared" si="4"/>
        <v>0</v>
      </c>
      <c r="G46" s="14">
        <f t="shared" si="5"/>
        <v>0</v>
      </c>
      <c r="H46" s="6"/>
    </row>
    <row r="47" spans="1:8" ht="58.5" x14ac:dyDescent="0.25">
      <c r="A47" s="11">
        <v>180</v>
      </c>
      <c r="B47" s="12" t="s">
        <v>282</v>
      </c>
      <c r="C47" s="13" t="s">
        <v>72</v>
      </c>
      <c r="D47" s="11">
        <v>1</v>
      </c>
      <c r="E47" s="17">
        <v>0</v>
      </c>
      <c r="F47" s="14">
        <f t="shared" si="4"/>
        <v>0</v>
      </c>
      <c r="G47" s="14">
        <f t="shared" si="5"/>
        <v>0</v>
      </c>
      <c r="H47" s="6"/>
    </row>
    <row r="48" spans="1:8" ht="58.5" x14ac:dyDescent="0.25">
      <c r="A48" s="11">
        <v>181</v>
      </c>
      <c r="B48" s="12" t="s">
        <v>283</v>
      </c>
      <c r="C48" s="13" t="s">
        <v>72</v>
      </c>
      <c r="D48" s="11">
        <v>4</v>
      </c>
      <c r="E48" s="17">
        <v>0</v>
      </c>
      <c r="F48" s="14">
        <f t="shared" si="4"/>
        <v>0</v>
      </c>
      <c r="G48" s="14">
        <f t="shared" si="5"/>
        <v>0</v>
      </c>
      <c r="H48" s="6"/>
    </row>
    <row r="49" spans="1:8" ht="58.5" x14ac:dyDescent="0.25">
      <c r="A49" s="11">
        <v>182</v>
      </c>
      <c r="B49" s="12" t="s">
        <v>284</v>
      </c>
      <c r="C49" s="13" t="s">
        <v>72</v>
      </c>
      <c r="D49" s="11">
        <v>1</v>
      </c>
      <c r="E49" s="17">
        <v>0</v>
      </c>
      <c r="F49" s="14">
        <f t="shared" si="4"/>
        <v>0</v>
      </c>
      <c r="G49" s="14">
        <f t="shared" si="5"/>
        <v>0</v>
      </c>
      <c r="H49" s="6"/>
    </row>
    <row r="50" spans="1:8" ht="58.5" x14ac:dyDescent="0.25">
      <c r="A50" s="11">
        <v>183</v>
      </c>
      <c r="B50" s="12" t="s">
        <v>285</v>
      </c>
      <c r="C50" s="13" t="s">
        <v>72</v>
      </c>
      <c r="D50" s="11">
        <v>7</v>
      </c>
      <c r="E50" s="17">
        <v>0</v>
      </c>
      <c r="F50" s="14">
        <f t="shared" si="4"/>
        <v>0</v>
      </c>
      <c r="G50" s="14">
        <f t="shared" si="5"/>
        <v>0</v>
      </c>
      <c r="H50" s="6"/>
    </row>
    <row r="51" spans="1:8" ht="15" x14ac:dyDescent="0.25">
      <c r="A51" s="7"/>
      <c r="B51" s="8" t="s">
        <v>137</v>
      </c>
      <c r="C51" s="9"/>
      <c r="D51" s="7"/>
      <c r="E51" s="10"/>
      <c r="F51" s="10"/>
      <c r="G51" s="10"/>
      <c r="H51" s="6"/>
    </row>
    <row r="52" spans="1:8" ht="28.5" x14ac:dyDescent="0.25">
      <c r="A52" s="11">
        <v>184</v>
      </c>
      <c r="B52" s="12" t="s">
        <v>265</v>
      </c>
      <c r="C52" s="13" t="s">
        <v>62</v>
      </c>
      <c r="D52" s="11">
        <v>12</v>
      </c>
      <c r="E52" s="17">
        <v>0</v>
      </c>
      <c r="F52" s="14">
        <f t="shared" ref="F52:F60" si="6">IF(ISNUMBER(E52),IF(E52&gt;0,ROUND(E52,2),0),0)</f>
        <v>0</v>
      </c>
      <c r="G52" s="14">
        <f t="shared" ref="G52:G60" si="7">ROUND(D52*F52,2)</f>
        <v>0</v>
      </c>
      <c r="H52" s="6"/>
    </row>
    <row r="53" spans="1:8" ht="85.5" x14ac:dyDescent="0.25">
      <c r="A53" s="11">
        <v>185</v>
      </c>
      <c r="B53" s="12" t="s">
        <v>286</v>
      </c>
      <c r="C53" s="13" t="s">
        <v>60</v>
      </c>
      <c r="D53" s="11">
        <v>4</v>
      </c>
      <c r="E53" s="17">
        <v>0</v>
      </c>
      <c r="F53" s="14">
        <f t="shared" si="6"/>
        <v>0</v>
      </c>
      <c r="G53" s="14">
        <f t="shared" si="7"/>
        <v>0</v>
      </c>
      <c r="H53" s="6"/>
    </row>
    <row r="54" spans="1:8" ht="85.5" x14ac:dyDescent="0.25">
      <c r="A54" s="11">
        <v>186</v>
      </c>
      <c r="B54" s="12" t="s">
        <v>287</v>
      </c>
      <c r="C54" s="13" t="s">
        <v>77</v>
      </c>
      <c r="D54" s="11">
        <v>5</v>
      </c>
      <c r="E54" s="17">
        <v>0</v>
      </c>
      <c r="F54" s="14">
        <f t="shared" si="6"/>
        <v>0</v>
      </c>
      <c r="G54" s="14">
        <f t="shared" si="7"/>
        <v>0</v>
      </c>
      <c r="H54" s="6"/>
    </row>
    <row r="55" spans="1:8" ht="99.75" x14ac:dyDescent="0.25">
      <c r="A55" s="11">
        <v>187</v>
      </c>
      <c r="B55" s="12" t="s">
        <v>288</v>
      </c>
      <c r="C55" s="13" t="s">
        <v>60</v>
      </c>
      <c r="D55" s="11">
        <v>10</v>
      </c>
      <c r="E55" s="17">
        <v>0</v>
      </c>
      <c r="F55" s="14">
        <f t="shared" si="6"/>
        <v>0</v>
      </c>
      <c r="G55" s="14">
        <f t="shared" si="7"/>
        <v>0</v>
      </c>
      <c r="H55" s="6"/>
    </row>
    <row r="56" spans="1:8" ht="85.5" x14ac:dyDescent="0.25">
      <c r="A56" s="11">
        <v>188</v>
      </c>
      <c r="B56" s="12" t="s">
        <v>289</v>
      </c>
      <c r="C56" s="13" t="s">
        <v>72</v>
      </c>
      <c r="D56" s="11">
        <v>1</v>
      </c>
      <c r="E56" s="17">
        <v>0</v>
      </c>
      <c r="F56" s="14">
        <f t="shared" si="6"/>
        <v>0</v>
      </c>
      <c r="G56" s="14">
        <f t="shared" si="7"/>
        <v>0</v>
      </c>
      <c r="H56" s="6"/>
    </row>
    <row r="57" spans="1:8" ht="171" x14ac:dyDescent="0.25">
      <c r="A57" s="11">
        <v>189</v>
      </c>
      <c r="B57" s="12" t="s">
        <v>290</v>
      </c>
      <c r="C57" s="13" t="s">
        <v>62</v>
      </c>
      <c r="D57" s="11">
        <v>4</v>
      </c>
      <c r="E57" s="17">
        <v>0</v>
      </c>
      <c r="F57" s="14">
        <f t="shared" si="6"/>
        <v>0</v>
      </c>
      <c r="G57" s="14">
        <f t="shared" si="7"/>
        <v>0</v>
      </c>
      <c r="H57" s="6"/>
    </row>
    <row r="58" spans="1:8" ht="114" x14ac:dyDescent="0.25">
      <c r="A58" s="11">
        <v>190</v>
      </c>
      <c r="B58" s="12" t="s">
        <v>207</v>
      </c>
      <c r="C58" s="13" t="s">
        <v>67</v>
      </c>
      <c r="D58" s="11">
        <v>120</v>
      </c>
      <c r="E58" s="17">
        <v>0</v>
      </c>
      <c r="F58" s="14">
        <f t="shared" si="6"/>
        <v>0</v>
      </c>
      <c r="G58" s="14">
        <f t="shared" si="7"/>
        <v>0</v>
      </c>
      <c r="H58" s="6"/>
    </row>
    <row r="59" spans="1:8" ht="71.25" x14ac:dyDescent="0.25">
      <c r="A59" s="11">
        <v>191</v>
      </c>
      <c r="B59" s="12" t="s">
        <v>291</v>
      </c>
      <c r="C59" s="13" t="s">
        <v>67</v>
      </c>
      <c r="D59" s="11">
        <v>100</v>
      </c>
      <c r="E59" s="17">
        <v>0</v>
      </c>
      <c r="F59" s="14">
        <f t="shared" si="6"/>
        <v>0</v>
      </c>
      <c r="G59" s="14">
        <f t="shared" si="7"/>
        <v>0</v>
      </c>
      <c r="H59" s="6"/>
    </row>
    <row r="60" spans="1:8" ht="71.25" x14ac:dyDescent="0.25">
      <c r="A60" s="11">
        <v>192</v>
      </c>
      <c r="B60" s="12" t="s">
        <v>292</v>
      </c>
      <c r="C60" s="13" t="s">
        <v>67</v>
      </c>
      <c r="D60" s="11">
        <v>100</v>
      </c>
      <c r="E60" s="17">
        <v>0</v>
      </c>
      <c r="F60" s="14">
        <f t="shared" si="6"/>
        <v>0</v>
      </c>
      <c r="G60" s="14">
        <f t="shared" si="7"/>
        <v>0</v>
      </c>
      <c r="H60" s="6"/>
    </row>
    <row r="61" spans="1:8" ht="15" x14ac:dyDescent="0.25">
      <c r="A61" s="7"/>
      <c r="B61" s="8" t="s">
        <v>175</v>
      </c>
      <c r="C61" s="9"/>
      <c r="D61" s="7"/>
      <c r="E61" s="10"/>
      <c r="F61" s="10"/>
      <c r="G61" s="10"/>
      <c r="H61" s="6"/>
    </row>
    <row r="62" spans="1:8" ht="28.5" x14ac:dyDescent="0.25">
      <c r="A62" s="11"/>
      <c r="B62" s="12" t="s">
        <v>236</v>
      </c>
      <c r="C62" s="13"/>
      <c r="D62" s="11"/>
      <c r="E62" s="14"/>
      <c r="F62" s="14"/>
      <c r="G62" s="14"/>
      <c r="H62" s="6"/>
    </row>
    <row r="63" spans="1:8" ht="28.5" x14ac:dyDescent="0.25">
      <c r="A63" s="11">
        <v>193</v>
      </c>
      <c r="B63" s="12" t="s">
        <v>293</v>
      </c>
      <c r="C63" s="13" t="s">
        <v>77</v>
      </c>
      <c r="D63" s="11">
        <v>54</v>
      </c>
      <c r="E63" s="17">
        <v>0</v>
      </c>
      <c r="F63" s="14">
        <f>IF(ISNUMBER(E63),IF(E63&gt;0,ROUND(E63,2),0),0)</f>
        <v>0</v>
      </c>
      <c r="G63" s="14">
        <f>ROUND(D63*F63,2)</f>
        <v>0</v>
      </c>
      <c r="H63" s="6"/>
    </row>
    <row r="64" spans="1:8" ht="42.75" x14ac:dyDescent="0.25">
      <c r="A64" s="11">
        <v>194</v>
      </c>
      <c r="B64" s="12" t="s">
        <v>294</v>
      </c>
      <c r="C64" s="13" t="s">
        <v>62</v>
      </c>
      <c r="D64" s="11">
        <v>11</v>
      </c>
      <c r="E64" s="17">
        <v>0</v>
      </c>
      <c r="F64" s="14">
        <f>IF(ISNUMBER(E64),IF(E64&gt;0,ROUND(E64,2),0),0)</f>
        <v>0</v>
      </c>
      <c r="G64" s="14">
        <f>ROUND(D64*F64,2)</f>
        <v>0</v>
      </c>
      <c r="H64" s="6"/>
    </row>
    <row r="65" spans="1:8" ht="42.75" x14ac:dyDescent="0.25">
      <c r="A65" s="11">
        <v>195</v>
      </c>
      <c r="B65" s="12" t="s">
        <v>295</v>
      </c>
      <c r="C65" s="13" t="s">
        <v>62</v>
      </c>
      <c r="D65" s="11">
        <v>70</v>
      </c>
      <c r="E65" s="17">
        <v>0</v>
      </c>
      <c r="F65" s="14">
        <f>IF(ISNUMBER(E65),IF(E65&gt;0,ROUND(E65,2),0),0)</f>
        <v>0</v>
      </c>
      <c r="G65" s="14">
        <f>ROUND(D65*F65,2)</f>
        <v>0</v>
      </c>
      <c r="H65" s="6"/>
    </row>
    <row r="66" spans="1:8" ht="42.75" x14ac:dyDescent="0.25">
      <c r="A66" s="11">
        <v>196</v>
      </c>
      <c r="B66" s="12" t="s">
        <v>296</v>
      </c>
      <c r="C66" s="13" t="s">
        <v>62</v>
      </c>
      <c r="D66" s="11">
        <v>3</v>
      </c>
      <c r="E66" s="17">
        <v>0</v>
      </c>
      <c r="F66" s="14">
        <f>IF(ISNUMBER(E66),IF(E66&gt;0,ROUND(E66,2),0),0)</f>
        <v>0</v>
      </c>
      <c r="G66" s="14">
        <f>ROUND(D66*F66,2)</f>
        <v>0</v>
      </c>
      <c r="H66" s="6"/>
    </row>
    <row r="67" spans="1:8" ht="15" x14ac:dyDescent="0.25">
      <c r="A67" s="7"/>
      <c r="B67" s="8" t="s">
        <v>297</v>
      </c>
      <c r="C67" s="9"/>
      <c r="D67" s="7"/>
      <c r="E67" s="10"/>
      <c r="F67" s="10"/>
      <c r="G67" s="10"/>
      <c r="H67" s="6"/>
    </row>
    <row r="68" spans="1:8" ht="228" x14ac:dyDescent="0.25">
      <c r="A68" s="11">
        <v>197</v>
      </c>
      <c r="B68" s="12" t="s">
        <v>298</v>
      </c>
      <c r="C68" s="13" t="s">
        <v>62</v>
      </c>
      <c r="D68" s="11">
        <v>60</v>
      </c>
      <c r="E68" s="17">
        <v>0</v>
      </c>
      <c r="F68" s="14">
        <f>IF(ISNUMBER(E68),IF(E68&gt;0,ROUND(E68,2),0),0)</f>
        <v>0</v>
      </c>
      <c r="G68" s="14">
        <f>ROUND(D68*F68,2)</f>
        <v>0</v>
      </c>
      <c r="H68" s="6"/>
    </row>
    <row r="69" spans="1:8" ht="42.75" x14ac:dyDescent="0.25">
      <c r="A69" s="11">
        <v>198</v>
      </c>
      <c r="B69" s="12" t="s">
        <v>299</v>
      </c>
      <c r="C69" s="13" t="s">
        <v>77</v>
      </c>
      <c r="D69" s="11">
        <v>74</v>
      </c>
      <c r="E69" s="17">
        <v>0</v>
      </c>
      <c r="F69" s="14">
        <f>IF(ISNUMBER(E69),IF(E69&gt;0,ROUND(E69,2),0),0)</f>
        <v>0</v>
      </c>
      <c r="G69" s="14">
        <f>ROUND(D69*F69,2)</f>
        <v>0</v>
      </c>
      <c r="H69" s="6"/>
    </row>
    <row r="70" spans="1:8" ht="15" x14ac:dyDescent="0.25">
      <c r="A70" s="7"/>
      <c r="B70" s="8" t="s">
        <v>300</v>
      </c>
      <c r="C70" s="9"/>
      <c r="D70" s="7"/>
      <c r="E70" s="10"/>
      <c r="F70" s="10"/>
      <c r="G70" s="10"/>
      <c r="H70" s="6"/>
    </row>
    <row r="71" spans="1:8" ht="171" x14ac:dyDescent="0.25">
      <c r="A71" s="11"/>
      <c r="B71" s="12" t="s">
        <v>301</v>
      </c>
      <c r="C71" s="13"/>
      <c r="D71" s="11"/>
      <c r="E71" s="14"/>
      <c r="F71" s="14"/>
      <c r="G71" s="14"/>
      <c r="H71" s="6"/>
    </row>
    <row r="72" spans="1:8" ht="99.75" x14ac:dyDescent="0.25">
      <c r="A72" s="11">
        <v>199</v>
      </c>
      <c r="B72" s="12" t="s">
        <v>302</v>
      </c>
      <c r="C72" s="13" t="s">
        <v>83</v>
      </c>
      <c r="D72" s="11">
        <v>200</v>
      </c>
      <c r="E72" s="17">
        <v>0</v>
      </c>
      <c r="F72" s="14">
        <f t="shared" ref="F72:F80" si="8">IF(ISNUMBER(E72),IF(E72&gt;0,ROUND(E72,2),0),0)</f>
        <v>0</v>
      </c>
      <c r="G72" s="14">
        <f t="shared" ref="G72:G80" si="9">ROUND(D72*F72,2)</f>
        <v>0</v>
      </c>
      <c r="H72" s="6"/>
    </row>
    <row r="73" spans="1:8" ht="71.25" x14ac:dyDescent="0.25">
      <c r="A73" s="11">
        <v>200</v>
      </c>
      <c r="B73" s="12" t="s">
        <v>303</v>
      </c>
      <c r="C73" s="13" t="s">
        <v>72</v>
      </c>
      <c r="D73" s="11">
        <v>2</v>
      </c>
      <c r="E73" s="17">
        <v>0</v>
      </c>
      <c r="F73" s="14">
        <f t="shared" si="8"/>
        <v>0</v>
      </c>
      <c r="G73" s="14">
        <f t="shared" si="9"/>
        <v>0</v>
      </c>
      <c r="H73" s="6"/>
    </row>
    <row r="74" spans="1:8" ht="85.5" x14ac:dyDescent="0.25">
      <c r="A74" s="11">
        <v>201</v>
      </c>
      <c r="B74" s="12" t="s">
        <v>304</v>
      </c>
      <c r="C74" s="13" t="s">
        <v>72</v>
      </c>
      <c r="D74" s="11">
        <v>9</v>
      </c>
      <c r="E74" s="17">
        <v>0</v>
      </c>
      <c r="F74" s="14">
        <f t="shared" si="8"/>
        <v>0</v>
      </c>
      <c r="G74" s="14">
        <f t="shared" si="9"/>
        <v>0</v>
      </c>
      <c r="H74" s="6"/>
    </row>
    <row r="75" spans="1:8" ht="71.25" x14ac:dyDescent="0.25">
      <c r="A75" s="11">
        <v>202</v>
      </c>
      <c r="B75" s="12" t="s">
        <v>305</v>
      </c>
      <c r="C75" s="13" t="s">
        <v>72</v>
      </c>
      <c r="D75" s="11">
        <v>4</v>
      </c>
      <c r="E75" s="17">
        <v>0</v>
      </c>
      <c r="F75" s="14">
        <f t="shared" si="8"/>
        <v>0</v>
      </c>
      <c r="G75" s="14">
        <f t="shared" si="9"/>
        <v>0</v>
      </c>
      <c r="H75" s="6"/>
    </row>
    <row r="76" spans="1:8" ht="28.5" x14ac:dyDescent="0.25">
      <c r="A76" s="11">
        <v>203</v>
      </c>
      <c r="B76" s="12" t="s">
        <v>193</v>
      </c>
      <c r="C76" s="13" t="s">
        <v>77</v>
      </c>
      <c r="D76" s="11">
        <v>33</v>
      </c>
      <c r="E76" s="17">
        <v>0</v>
      </c>
      <c r="F76" s="14">
        <f t="shared" si="8"/>
        <v>0</v>
      </c>
      <c r="G76" s="14">
        <f t="shared" si="9"/>
        <v>0</v>
      </c>
      <c r="H76" s="6"/>
    </row>
    <row r="77" spans="1:8" ht="42.75" x14ac:dyDescent="0.25">
      <c r="A77" s="11">
        <v>204</v>
      </c>
      <c r="B77" s="12" t="s">
        <v>306</v>
      </c>
      <c r="C77" s="13" t="s">
        <v>62</v>
      </c>
      <c r="D77" s="11">
        <v>11</v>
      </c>
      <c r="E77" s="17">
        <v>0</v>
      </c>
      <c r="F77" s="14">
        <f t="shared" si="8"/>
        <v>0</v>
      </c>
      <c r="G77" s="14">
        <f t="shared" si="9"/>
        <v>0</v>
      </c>
      <c r="H77" s="6"/>
    </row>
    <row r="78" spans="1:8" ht="57" x14ac:dyDescent="0.25">
      <c r="A78" s="11">
        <v>205</v>
      </c>
      <c r="B78" s="12" t="s">
        <v>307</v>
      </c>
      <c r="C78" s="13" t="s">
        <v>77</v>
      </c>
      <c r="D78" s="11">
        <v>164</v>
      </c>
      <c r="E78" s="17">
        <v>0</v>
      </c>
      <c r="F78" s="14">
        <f t="shared" si="8"/>
        <v>0</v>
      </c>
      <c r="G78" s="14">
        <f t="shared" si="9"/>
        <v>0</v>
      </c>
      <c r="H78" s="6"/>
    </row>
    <row r="79" spans="1:8" ht="28.5" x14ac:dyDescent="0.25">
      <c r="A79" s="11">
        <v>206</v>
      </c>
      <c r="B79" s="12" t="s">
        <v>206</v>
      </c>
      <c r="C79" s="13" t="s">
        <v>77</v>
      </c>
      <c r="D79" s="11">
        <v>95</v>
      </c>
      <c r="E79" s="17">
        <v>0</v>
      </c>
      <c r="F79" s="14">
        <f t="shared" si="8"/>
        <v>0</v>
      </c>
      <c r="G79" s="14">
        <f t="shared" si="9"/>
        <v>0</v>
      </c>
      <c r="H79" s="6"/>
    </row>
    <row r="80" spans="1:8" ht="114" x14ac:dyDescent="0.25">
      <c r="A80" s="11">
        <v>207</v>
      </c>
      <c r="B80" s="12" t="s">
        <v>207</v>
      </c>
      <c r="C80" s="13" t="s">
        <v>67</v>
      </c>
      <c r="D80" s="11">
        <v>95</v>
      </c>
      <c r="E80" s="17">
        <v>0</v>
      </c>
      <c r="F80" s="14">
        <f t="shared" si="8"/>
        <v>0</v>
      </c>
      <c r="G80" s="14">
        <f t="shared" si="9"/>
        <v>0</v>
      </c>
      <c r="H80" s="6"/>
    </row>
    <row r="81" spans="1:8" ht="15" x14ac:dyDescent="0.25">
      <c r="A81" s="18"/>
      <c r="B81" s="19"/>
      <c r="C81" s="20"/>
      <c r="D81" s="18"/>
      <c r="E81" s="23" t="s">
        <v>86</v>
      </c>
      <c r="F81" s="21"/>
      <c r="G81" s="22">
        <f>SUM(G$2:G80)</f>
        <v>0</v>
      </c>
      <c r="H81" s="16"/>
    </row>
  </sheetData>
  <sheetProtection algorithmName="SHA-512" hashValue="FCgwwxhpLJdKtAuxkefc+s8IsUP0kP1yLG1LvvbLzBE8LaRmklxd5aYHxNiOaarXNp3vyhh3InOH+u73oa+dcw==" saltValue="hgOkd7qt/X6U9oY1NtZ/rw=="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72:E80 E68:E69 E63:E66 E52:E60 E45:E50 E37:E38 E30:E35 E21:E27 E16:E19" xr:uid="{38A8A408-DB0F-4D95-B123-9B405C3CF7A4}">
      <formula1>AND(ISNUMBER(E16),E16&gt;=0,ROUND(E16*100,6)-INT(E16*100)=0,NOT(ISBLANK(E16)))</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H14"/>
  <sheetViews>
    <sheetView zoomScaleNormal="100" workbookViewId="0">
      <selection activeCell="E6" sqref="E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308</v>
      </c>
      <c r="C2" s="9"/>
      <c r="D2" s="7"/>
      <c r="E2" s="10"/>
      <c r="F2" s="10"/>
      <c r="G2" s="10"/>
      <c r="H2" s="6"/>
    </row>
    <row r="3" spans="1:8" x14ac:dyDescent="0.25">
      <c r="A3" s="11"/>
      <c r="B3" s="12" t="s">
        <v>54</v>
      </c>
      <c r="C3" s="13"/>
      <c r="D3" s="11"/>
      <c r="E3" s="14"/>
      <c r="F3" s="14"/>
      <c r="G3" s="14"/>
      <c r="H3" s="6"/>
    </row>
    <row r="4" spans="1:8" ht="15" x14ac:dyDescent="0.25">
      <c r="A4" s="7"/>
      <c r="B4" s="8" t="s">
        <v>309</v>
      </c>
      <c r="C4" s="9"/>
      <c r="D4" s="7"/>
      <c r="E4" s="10"/>
      <c r="F4" s="10"/>
      <c r="G4" s="10"/>
      <c r="H4" s="6"/>
    </row>
    <row r="5" spans="1:8" ht="57" x14ac:dyDescent="0.25">
      <c r="A5" s="11">
        <v>208</v>
      </c>
      <c r="B5" s="12" t="s">
        <v>310</v>
      </c>
      <c r="C5" s="13" t="s">
        <v>77</v>
      </c>
      <c r="D5" s="11">
        <v>59</v>
      </c>
      <c r="E5" s="17">
        <v>0</v>
      </c>
      <c r="F5" s="14">
        <f>IF(ISNUMBER(E5),IF(E5&gt;0,ROUND(E5,2),0),0)</f>
        <v>0</v>
      </c>
      <c r="G5" s="14">
        <f>ROUND(D5*F5,2)</f>
        <v>0</v>
      </c>
      <c r="H5" s="6"/>
    </row>
    <row r="6" spans="1:8" ht="85.5" x14ac:dyDescent="0.25">
      <c r="A6" s="11">
        <v>209</v>
      </c>
      <c r="B6" s="12" t="s">
        <v>311</v>
      </c>
      <c r="C6" s="13" t="s">
        <v>62</v>
      </c>
      <c r="D6" s="11">
        <v>106</v>
      </c>
      <c r="E6" s="17">
        <v>0</v>
      </c>
      <c r="F6" s="14">
        <f>IF(ISNUMBER(E6),IF(E6&gt;0,ROUND(E6,2),0),0)</f>
        <v>0</v>
      </c>
      <c r="G6" s="14">
        <f>ROUND(D6*F6,2)</f>
        <v>0</v>
      </c>
      <c r="H6" s="6"/>
    </row>
    <row r="7" spans="1:8" ht="15" x14ac:dyDescent="0.25">
      <c r="A7" s="18"/>
      <c r="B7" s="19"/>
      <c r="C7" s="20"/>
      <c r="D7" s="18"/>
      <c r="E7" s="23" t="s">
        <v>86</v>
      </c>
      <c r="F7" s="21"/>
      <c r="G7" s="22">
        <f>SUM(G$2:G6)</f>
        <v>0</v>
      </c>
      <c r="H7" s="16"/>
    </row>
    <row r="14" spans="1:8" x14ac:dyDescent="0.25">
      <c r="F14" s="270"/>
    </row>
  </sheetData>
  <sheetProtection algorithmName="SHA-512" hashValue="J3E8fEWkoZZuT26eG37q+rMFtECNlZoBvydXBRlJgywzjDk92cMwDrGFkJcZO+HvQUTVHGnCXWqW5tUqdsv9OA==" saltValue="hbr3Hk8F2nuhReeH9EZWIQ=="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5:E6" xr:uid="{B9D17CB0-92DA-4428-8A78-1F31557C492A}">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5B196-C33A-4C50-BD10-D806B5B7B5F9}">
  <sheetPr>
    <tabColor theme="5" tint="0.59999389629810485"/>
  </sheetPr>
  <dimension ref="A1:B2944"/>
  <sheetViews>
    <sheetView view="pageBreakPreview" topLeftCell="A508" zoomScaleNormal="100" zoomScaleSheetLayoutView="100" zoomScalePageLayoutView="85" workbookViewId="0">
      <selection activeCell="B409" sqref="B409"/>
    </sheetView>
  </sheetViews>
  <sheetFormatPr defaultColWidth="9.140625" defaultRowHeight="12.75" x14ac:dyDescent="0.2"/>
  <cols>
    <col min="1" max="1" width="10.42578125" style="151" customWidth="1"/>
    <col min="2" max="2" width="131.42578125" style="31" customWidth="1"/>
    <col min="3" max="16384" width="9.140625" style="31"/>
  </cols>
  <sheetData>
    <row r="1" spans="1:2" x14ac:dyDescent="0.2">
      <c r="A1" s="30"/>
    </row>
    <row r="2" spans="1:2" s="34" customFormat="1" ht="15" x14ac:dyDescent="0.2">
      <c r="A2" s="32"/>
      <c r="B2" s="33" t="s">
        <v>317</v>
      </c>
    </row>
    <row r="3" spans="1:2" s="34" customFormat="1" ht="15" x14ac:dyDescent="0.2">
      <c r="A3" s="32"/>
      <c r="B3" s="33"/>
    </row>
    <row r="4" spans="1:2" s="34" customFormat="1" ht="15" x14ac:dyDescent="0.2">
      <c r="A4" s="32"/>
      <c r="B4" s="33"/>
    </row>
    <row r="5" spans="1:2" s="37" customFormat="1" ht="28.5" x14ac:dyDescent="0.2">
      <c r="A5" s="35" t="s">
        <v>318</v>
      </c>
      <c r="B5" s="36" t="s">
        <v>319</v>
      </c>
    </row>
    <row r="6" spans="1:2" s="37" customFormat="1" ht="45" customHeight="1" x14ac:dyDescent="0.2">
      <c r="A6" s="35" t="s">
        <v>318</v>
      </c>
      <c r="B6" s="38" t="s">
        <v>320</v>
      </c>
    </row>
    <row r="7" spans="1:2" s="37" customFormat="1" ht="48.6" customHeight="1" x14ac:dyDescent="0.2">
      <c r="A7" s="35" t="s">
        <v>318</v>
      </c>
      <c r="B7" s="38" t="s">
        <v>321</v>
      </c>
    </row>
    <row r="8" spans="1:2" s="37" customFormat="1" ht="31.15" customHeight="1" x14ac:dyDescent="0.2">
      <c r="A8" s="35" t="s">
        <v>318</v>
      </c>
      <c r="B8" s="38" t="s">
        <v>322</v>
      </c>
    </row>
    <row r="9" spans="1:2" s="37" customFormat="1" ht="45" customHeight="1" x14ac:dyDescent="0.2">
      <c r="A9" s="35" t="s">
        <v>318</v>
      </c>
      <c r="B9" s="38" t="s">
        <v>323</v>
      </c>
    </row>
    <row r="10" spans="1:2" s="40" customFormat="1" ht="42.75" x14ac:dyDescent="0.2">
      <c r="A10" s="35" t="s">
        <v>318</v>
      </c>
      <c r="B10" s="39" t="s">
        <v>324</v>
      </c>
    </row>
    <row r="11" spans="1:2" s="37" customFormat="1" ht="19.149999999999999" customHeight="1" x14ac:dyDescent="0.2">
      <c r="A11" s="35" t="s">
        <v>318</v>
      </c>
      <c r="B11" s="38" t="s">
        <v>325</v>
      </c>
    </row>
    <row r="12" spans="1:2" s="34" customFormat="1" ht="374.45" customHeight="1" x14ac:dyDescent="0.2">
      <c r="A12" s="35" t="s">
        <v>318</v>
      </c>
      <c r="B12" s="38" t="s">
        <v>326</v>
      </c>
    </row>
    <row r="13" spans="1:2" s="37" customFormat="1" ht="88.15" customHeight="1" x14ac:dyDescent="0.2">
      <c r="A13" s="35"/>
      <c r="B13" s="38" t="s">
        <v>327</v>
      </c>
    </row>
    <row r="14" spans="1:2" s="43" customFormat="1" ht="30" customHeight="1" x14ac:dyDescent="0.2">
      <c r="A14" s="41" t="s">
        <v>328</v>
      </c>
      <c r="B14" s="42" t="s">
        <v>329</v>
      </c>
    </row>
    <row r="15" spans="1:2" s="43" customFormat="1" ht="105.6" customHeight="1" x14ac:dyDescent="0.2">
      <c r="A15" s="41" t="s">
        <v>330</v>
      </c>
      <c r="B15" s="42" t="s">
        <v>331</v>
      </c>
    </row>
    <row r="16" spans="1:2" s="43" customFormat="1" ht="75" customHeight="1" x14ac:dyDescent="0.2">
      <c r="A16" s="41" t="s">
        <v>332</v>
      </c>
      <c r="B16" s="42" t="s">
        <v>333</v>
      </c>
    </row>
    <row r="17" spans="1:2" s="43" customFormat="1" ht="45" customHeight="1" x14ac:dyDescent="0.2">
      <c r="A17" s="41" t="s">
        <v>334</v>
      </c>
      <c r="B17" s="44" t="s">
        <v>335</v>
      </c>
    </row>
    <row r="18" spans="1:2" s="43" customFormat="1" ht="52.9" customHeight="1" x14ac:dyDescent="0.2">
      <c r="A18" s="41" t="s">
        <v>336</v>
      </c>
      <c r="B18" s="44" t="s">
        <v>337</v>
      </c>
    </row>
    <row r="19" spans="1:2" s="43" customFormat="1" ht="79.150000000000006" customHeight="1" x14ac:dyDescent="0.2">
      <c r="A19" s="41" t="s">
        <v>338</v>
      </c>
      <c r="B19" s="44" t="s">
        <v>339</v>
      </c>
    </row>
    <row r="20" spans="1:2" s="43" customFormat="1" ht="63" customHeight="1" x14ac:dyDescent="0.2">
      <c r="A20" s="41" t="s">
        <v>340</v>
      </c>
      <c r="B20" s="44" t="s">
        <v>341</v>
      </c>
    </row>
    <row r="21" spans="1:2" s="43" customFormat="1" ht="63.6" customHeight="1" x14ac:dyDescent="0.2">
      <c r="A21" s="41" t="s">
        <v>342</v>
      </c>
      <c r="B21" s="42" t="s">
        <v>343</v>
      </c>
    </row>
    <row r="22" spans="1:2" s="43" customFormat="1" ht="90.6" customHeight="1" x14ac:dyDescent="0.2">
      <c r="A22" s="41" t="s">
        <v>344</v>
      </c>
      <c r="B22" s="42" t="s">
        <v>345</v>
      </c>
    </row>
    <row r="23" spans="1:2" s="43" customFormat="1" ht="59.45" customHeight="1" x14ac:dyDescent="0.2">
      <c r="A23" s="41" t="s">
        <v>346</v>
      </c>
      <c r="B23" s="42" t="s">
        <v>347</v>
      </c>
    </row>
    <row r="24" spans="1:2" s="43" customFormat="1" ht="60" customHeight="1" x14ac:dyDescent="0.2">
      <c r="A24" s="41" t="s">
        <v>348</v>
      </c>
      <c r="B24" s="42" t="s">
        <v>349</v>
      </c>
    </row>
    <row r="25" spans="1:2" s="43" customFormat="1" ht="93" customHeight="1" x14ac:dyDescent="0.2">
      <c r="A25" s="41" t="s">
        <v>350</v>
      </c>
      <c r="B25" s="45" t="s">
        <v>351</v>
      </c>
    </row>
    <row r="26" spans="1:2" s="43" customFormat="1" ht="16.149999999999999" customHeight="1" x14ac:dyDescent="0.2">
      <c r="A26" s="41" t="s">
        <v>352</v>
      </c>
      <c r="B26" s="46" t="s">
        <v>353</v>
      </c>
    </row>
    <row r="27" spans="1:2" s="43" customFormat="1" ht="16.899999999999999" customHeight="1" x14ac:dyDescent="0.2">
      <c r="A27" s="41" t="s">
        <v>354</v>
      </c>
      <c r="B27" s="42" t="s">
        <v>355</v>
      </c>
    </row>
    <row r="28" spans="1:2" s="43" customFormat="1" ht="49.15" customHeight="1" x14ac:dyDescent="0.2">
      <c r="A28" s="47" t="s">
        <v>356</v>
      </c>
      <c r="B28" s="44" t="s">
        <v>357</v>
      </c>
    </row>
    <row r="29" spans="1:2" s="43" customFormat="1" ht="50.45" customHeight="1" x14ac:dyDescent="0.2">
      <c r="A29" s="47" t="s">
        <v>358</v>
      </c>
      <c r="B29" s="44" t="s">
        <v>359</v>
      </c>
    </row>
    <row r="30" spans="1:2" s="43" customFormat="1" ht="18" customHeight="1" x14ac:dyDescent="0.2">
      <c r="A30" s="47" t="s">
        <v>360</v>
      </c>
      <c r="B30" s="44" t="s">
        <v>361</v>
      </c>
    </row>
    <row r="31" spans="1:2" s="43" customFormat="1" ht="34.15" customHeight="1" x14ac:dyDescent="0.2">
      <c r="A31" s="47" t="s">
        <v>362</v>
      </c>
      <c r="B31" s="44" t="s">
        <v>363</v>
      </c>
    </row>
    <row r="32" spans="1:2" s="43" customFormat="1" ht="34.9" customHeight="1" x14ac:dyDescent="0.2">
      <c r="A32" s="47" t="s">
        <v>364</v>
      </c>
      <c r="B32" s="44" t="s">
        <v>365</v>
      </c>
    </row>
    <row r="33" spans="1:2" s="43" customFormat="1" ht="37.15" customHeight="1" x14ac:dyDescent="0.2">
      <c r="A33" s="41" t="s">
        <v>366</v>
      </c>
      <c r="B33" s="42" t="s">
        <v>367</v>
      </c>
    </row>
    <row r="34" spans="1:2" s="50" customFormat="1" x14ac:dyDescent="0.2">
      <c r="A34" s="48"/>
      <c r="B34" s="49"/>
    </row>
    <row r="35" spans="1:2" s="52" customFormat="1" ht="15" x14ac:dyDescent="0.2">
      <c r="A35" s="41" t="s">
        <v>368</v>
      </c>
      <c r="B35" s="51" t="s">
        <v>369</v>
      </c>
    </row>
    <row r="36" spans="1:2" s="52" customFormat="1" ht="42.75" x14ac:dyDescent="0.2">
      <c r="A36" s="41" t="s">
        <v>370</v>
      </c>
      <c r="B36" s="53" t="s">
        <v>371</v>
      </c>
    </row>
    <row r="37" spans="1:2" s="52" customFormat="1" ht="28.5" x14ac:dyDescent="0.2">
      <c r="A37" s="41" t="s">
        <v>372</v>
      </c>
      <c r="B37" s="53" t="s">
        <v>373</v>
      </c>
    </row>
    <row r="38" spans="1:2" s="52" customFormat="1" ht="58.5" x14ac:dyDescent="0.2">
      <c r="A38" s="41" t="s">
        <v>374</v>
      </c>
      <c r="B38" s="53" t="s">
        <v>375</v>
      </c>
    </row>
    <row r="39" spans="1:2" s="52" customFormat="1" ht="15" x14ac:dyDescent="0.2">
      <c r="A39" s="54" t="s">
        <v>376</v>
      </c>
      <c r="B39" s="53" t="s">
        <v>377</v>
      </c>
    </row>
    <row r="40" spans="1:2" s="52" customFormat="1" ht="15" x14ac:dyDescent="0.2">
      <c r="A40" s="54" t="s">
        <v>378</v>
      </c>
      <c r="B40" s="53" t="s">
        <v>379</v>
      </c>
    </row>
    <row r="41" spans="1:2" s="52" customFormat="1" ht="42.75" x14ac:dyDescent="0.2">
      <c r="A41" s="54" t="s">
        <v>380</v>
      </c>
      <c r="B41" s="53" t="s">
        <v>381</v>
      </c>
    </row>
    <row r="42" spans="1:2" s="52" customFormat="1" ht="15" x14ac:dyDescent="0.2">
      <c r="A42" s="54" t="s">
        <v>382</v>
      </c>
      <c r="B42" s="53" t="s">
        <v>383</v>
      </c>
    </row>
    <row r="43" spans="1:2" s="52" customFormat="1" ht="15" x14ac:dyDescent="0.2">
      <c r="A43" s="54" t="s">
        <v>384</v>
      </c>
      <c r="B43" s="53" t="s">
        <v>385</v>
      </c>
    </row>
    <row r="44" spans="1:2" s="52" customFormat="1" ht="15" x14ac:dyDescent="0.2">
      <c r="A44" s="54" t="s">
        <v>386</v>
      </c>
      <c r="B44" s="53" t="s">
        <v>387</v>
      </c>
    </row>
    <row r="45" spans="1:2" s="52" customFormat="1" ht="15" x14ac:dyDescent="0.2">
      <c r="A45" s="54" t="s">
        <v>388</v>
      </c>
      <c r="B45" s="53" t="s">
        <v>389</v>
      </c>
    </row>
    <row r="46" spans="1:2" s="52" customFormat="1" ht="15" x14ac:dyDescent="0.2">
      <c r="A46" s="41" t="s">
        <v>390</v>
      </c>
      <c r="B46" s="53" t="s">
        <v>391</v>
      </c>
    </row>
    <row r="47" spans="1:2" s="52" customFormat="1" ht="28.5" x14ac:dyDescent="0.2">
      <c r="A47" s="54" t="s">
        <v>392</v>
      </c>
      <c r="B47" s="53" t="s">
        <v>393</v>
      </c>
    </row>
    <row r="48" spans="1:2" s="52" customFormat="1" ht="15" x14ac:dyDescent="0.2">
      <c r="A48" s="54" t="s">
        <v>394</v>
      </c>
      <c r="B48" s="53" t="s">
        <v>395</v>
      </c>
    </row>
    <row r="49" spans="1:2" s="52" customFormat="1" ht="15" x14ac:dyDescent="0.2">
      <c r="A49" s="54" t="s">
        <v>396</v>
      </c>
      <c r="B49" s="53" t="s">
        <v>397</v>
      </c>
    </row>
    <row r="50" spans="1:2" s="52" customFormat="1" ht="42.75" x14ac:dyDescent="0.2">
      <c r="A50" s="54" t="s">
        <v>398</v>
      </c>
      <c r="B50" s="53" t="s">
        <v>399</v>
      </c>
    </row>
    <row r="51" spans="1:2" s="52" customFormat="1" ht="15" x14ac:dyDescent="0.2">
      <c r="A51" s="54" t="s">
        <v>400</v>
      </c>
      <c r="B51" s="53" t="s">
        <v>401</v>
      </c>
    </row>
    <row r="52" spans="1:2" s="52" customFormat="1" ht="57" x14ac:dyDescent="0.2">
      <c r="A52" s="54" t="s">
        <v>402</v>
      </c>
      <c r="B52" s="53" t="s">
        <v>403</v>
      </c>
    </row>
    <row r="53" spans="1:2" s="52" customFormat="1" ht="57" x14ac:dyDescent="0.2">
      <c r="A53" s="54" t="s">
        <v>404</v>
      </c>
      <c r="B53" s="53" t="s">
        <v>405</v>
      </c>
    </row>
    <row r="54" spans="1:2" s="52" customFormat="1" ht="28.5" x14ac:dyDescent="0.2">
      <c r="A54" s="54" t="s">
        <v>406</v>
      </c>
      <c r="B54" s="53" t="s">
        <v>407</v>
      </c>
    </row>
    <row r="55" spans="1:2" s="52" customFormat="1" ht="28.5" x14ac:dyDescent="0.2">
      <c r="A55" s="54" t="s">
        <v>408</v>
      </c>
      <c r="B55" s="53" t="s">
        <v>409</v>
      </c>
    </row>
    <row r="56" spans="1:2" s="52" customFormat="1" ht="28.5" x14ac:dyDescent="0.2">
      <c r="A56" s="54" t="s">
        <v>410</v>
      </c>
      <c r="B56" s="53" t="s">
        <v>411</v>
      </c>
    </row>
    <row r="57" spans="1:2" s="52" customFormat="1" ht="28.5" x14ac:dyDescent="0.2">
      <c r="A57" s="54" t="s">
        <v>412</v>
      </c>
      <c r="B57" s="53" t="s">
        <v>413</v>
      </c>
    </row>
    <row r="58" spans="1:2" s="52" customFormat="1" ht="15" x14ac:dyDescent="0.2">
      <c r="A58" s="54" t="s">
        <v>414</v>
      </c>
      <c r="B58" s="51" t="s">
        <v>415</v>
      </c>
    </row>
    <row r="59" spans="1:2" s="52" customFormat="1" ht="42.75" x14ac:dyDescent="0.2">
      <c r="A59" s="54" t="s">
        <v>416</v>
      </c>
      <c r="B59" s="53" t="s">
        <v>417</v>
      </c>
    </row>
    <row r="60" spans="1:2" s="52" customFormat="1" ht="42.75" x14ac:dyDescent="0.2">
      <c r="A60" s="54" t="s">
        <v>418</v>
      </c>
      <c r="B60" s="53" t="s">
        <v>419</v>
      </c>
    </row>
    <row r="61" spans="1:2" s="52" customFormat="1" ht="28.5" x14ac:dyDescent="0.2">
      <c r="A61" s="54" t="s">
        <v>420</v>
      </c>
      <c r="B61" s="53" t="s">
        <v>421</v>
      </c>
    </row>
    <row r="62" spans="1:2" s="52" customFormat="1" ht="28.5" x14ac:dyDescent="0.2">
      <c r="A62" s="54" t="s">
        <v>422</v>
      </c>
      <c r="B62" s="53" t="s">
        <v>423</v>
      </c>
    </row>
    <row r="63" spans="1:2" s="52" customFormat="1" ht="42.75" x14ac:dyDescent="0.2">
      <c r="A63" s="54" t="s">
        <v>424</v>
      </c>
      <c r="B63" s="53" t="s">
        <v>425</v>
      </c>
    </row>
    <row r="64" spans="1:2" s="52" customFormat="1" ht="15" x14ac:dyDescent="0.2">
      <c r="A64" s="54" t="s">
        <v>426</v>
      </c>
      <c r="B64" s="51" t="s">
        <v>427</v>
      </c>
    </row>
    <row r="65" spans="1:2" s="52" customFormat="1" ht="57" x14ac:dyDescent="0.2">
      <c r="A65" s="54" t="s">
        <v>428</v>
      </c>
      <c r="B65" s="53" t="s">
        <v>429</v>
      </c>
    </row>
    <row r="66" spans="1:2" s="52" customFormat="1" ht="57" x14ac:dyDescent="0.2">
      <c r="A66" s="54" t="s">
        <v>430</v>
      </c>
      <c r="B66" s="53" t="s">
        <v>431</v>
      </c>
    </row>
    <row r="67" spans="1:2" s="52" customFormat="1" ht="28.5" x14ac:dyDescent="0.2">
      <c r="A67" s="54" t="s">
        <v>432</v>
      </c>
      <c r="B67" s="53" t="s">
        <v>433</v>
      </c>
    </row>
    <row r="68" spans="1:2" s="52" customFormat="1" ht="42.75" x14ac:dyDescent="0.2">
      <c r="A68" s="54" t="s">
        <v>434</v>
      </c>
      <c r="B68" s="53" t="s">
        <v>435</v>
      </c>
    </row>
    <row r="69" spans="1:2" s="52" customFormat="1" ht="28.5" x14ac:dyDescent="0.2">
      <c r="A69" s="54" t="s">
        <v>436</v>
      </c>
      <c r="B69" s="53" t="s">
        <v>437</v>
      </c>
    </row>
    <row r="70" spans="1:2" s="52" customFormat="1" ht="15" x14ac:dyDescent="0.2">
      <c r="A70" s="54" t="s">
        <v>438</v>
      </c>
      <c r="B70" s="51" t="s">
        <v>439</v>
      </c>
    </row>
    <row r="71" spans="1:2" s="52" customFormat="1" ht="28.5" x14ac:dyDescent="0.2">
      <c r="A71" s="54" t="s">
        <v>440</v>
      </c>
      <c r="B71" s="53" t="s">
        <v>441</v>
      </c>
    </row>
    <row r="72" spans="1:2" s="52" customFormat="1" ht="15" x14ac:dyDescent="0.2">
      <c r="A72" s="54" t="s">
        <v>442</v>
      </c>
      <c r="B72" s="53" t="s">
        <v>443</v>
      </c>
    </row>
    <row r="73" spans="1:2" s="52" customFormat="1" ht="15" x14ac:dyDescent="0.2">
      <c r="A73" s="54" t="s">
        <v>444</v>
      </c>
      <c r="B73" s="53" t="s">
        <v>445</v>
      </c>
    </row>
    <row r="74" spans="1:2" s="52" customFormat="1" ht="57" x14ac:dyDescent="0.2">
      <c r="A74" s="54" t="s">
        <v>446</v>
      </c>
      <c r="B74" s="53" t="s">
        <v>447</v>
      </c>
    </row>
    <row r="75" spans="1:2" s="52" customFormat="1" ht="15" x14ac:dyDescent="0.2">
      <c r="A75" s="54" t="s">
        <v>448</v>
      </c>
      <c r="B75" s="53" t="s">
        <v>449</v>
      </c>
    </row>
    <row r="76" spans="1:2" s="52" customFormat="1" ht="15" x14ac:dyDescent="0.2">
      <c r="A76" s="54"/>
      <c r="B76" s="53" t="s">
        <v>450</v>
      </c>
    </row>
    <row r="77" spans="1:2" s="52" customFormat="1" ht="15" x14ac:dyDescent="0.2">
      <c r="A77" s="54"/>
      <c r="B77" s="53" t="s">
        <v>451</v>
      </c>
    </row>
    <row r="78" spans="1:2" s="52" customFormat="1" ht="15" x14ac:dyDescent="0.2">
      <c r="A78" s="54"/>
      <c r="B78" s="53" t="s">
        <v>452</v>
      </c>
    </row>
    <row r="79" spans="1:2" s="52" customFormat="1" ht="28.5" x14ac:dyDescent="0.2">
      <c r="A79" s="54" t="s">
        <v>453</v>
      </c>
      <c r="B79" s="53" t="s">
        <v>454</v>
      </c>
    </row>
    <row r="80" spans="1:2" s="52" customFormat="1" ht="28.5" x14ac:dyDescent="0.2">
      <c r="A80" s="54" t="s">
        <v>455</v>
      </c>
      <c r="B80" s="53" t="s">
        <v>456</v>
      </c>
    </row>
    <row r="81" spans="1:2" s="52" customFormat="1" ht="15" x14ac:dyDescent="0.2">
      <c r="A81" s="54" t="s">
        <v>457</v>
      </c>
      <c r="B81" s="55" t="s">
        <v>458</v>
      </c>
    </row>
    <row r="82" spans="1:2" s="52" customFormat="1" ht="15" x14ac:dyDescent="0.2">
      <c r="A82" s="54" t="s">
        <v>459</v>
      </c>
      <c r="B82" s="55" t="s">
        <v>460</v>
      </c>
    </row>
    <row r="83" spans="1:2" s="52" customFormat="1" ht="28.5" x14ac:dyDescent="0.2">
      <c r="A83" s="54"/>
      <c r="B83" s="53" t="s">
        <v>461</v>
      </c>
    </row>
    <row r="84" spans="1:2" s="52" customFormat="1" ht="28.5" x14ac:dyDescent="0.2">
      <c r="A84" s="41" t="s">
        <v>462</v>
      </c>
      <c r="B84" s="53" t="s">
        <v>463</v>
      </c>
    </row>
    <row r="85" spans="1:2" s="52" customFormat="1" ht="28.5" x14ac:dyDescent="0.2">
      <c r="A85" s="41" t="s">
        <v>464</v>
      </c>
      <c r="B85" s="53" t="s">
        <v>465</v>
      </c>
    </row>
    <row r="86" spans="1:2" s="52" customFormat="1" ht="15" x14ac:dyDescent="0.2">
      <c r="A86" s="41" t="s">
        <v>466</v>
      </c>
      <c r="B86" s="53" t="s">
        <v>467</v>
      </c>
    </row>
    <row r="87" spans="1:2" s="52" customFormat="1" ht="15" x14ac:dyDescent="0.2">
      <c r="A87" s="41" t="s">
        <v>468</v>
      </c>
      <c r="B87" s="53" t="s">
        <v>469</v>
      </c>
    </row>
    <row r="88" spans="1:2" s="52" customFormat="1" ht="57.75" x14ac:dyDescent="0.2">
      <c r="A88" s="41" t="s">
        <v>470</v>
      </c>
      <c r="B88" s="53" t="s">
        <v>471</v>
      </c>
    </row>
    <row r="89" spans="1:2" s="52" customFormat="1" ht="271.5" x14ac:dyDescent="0.2">
      <c r="A89" s="41" t="s">
        <v>472</v>
      </c>
      <c r="B89" s="53" t="s">
        <v>473</v>
      </c>
    </row>
    <row r="90" spans="1:2" s="52" customFormat="1" ht="100.5" x14ac:dyDescent="0.2">
      <c r="A90" s="41" t="s">
        <v>474</v>
      </c>
      <c r="B90" s="56" t="s">
        <v>475</v>
      </c>
    </row>
    <row r="91" spans="1:2" s="52" customFormat="1" ht="71.25" x14ac:dyDescent="0.2">
      <c r="A91" s="41" t="s">
        <v>476</v>
      </c>
      <c r="B91" s="56" t="s">
        <v>477</v>
      </c>
    </row>
    <row r="92" spans="1:2" s="52" customFormat="1" ht="28.5" x14ac:dyDescent="0.2">
      <c r="A92" s="41" t="s">
        <v>478</v>
      </c>
      <c r="B92" s="56" t="s">
        <v>479</v>
      </c>
    </row>
    <row r="93" spans="1:2" s="58" customFormat="1" x14ac:dyDescent="0.2">
      <c r="A93" s="48"/>
      <c r="B93" s="57"/>
    </row>
    <row r="94" spans="1:2" s="52" customFormat="1" ht="15" x14ac:dyDescent="0.25">
      <c r="A94" s="59" t="s">
        <v>480</v>
      </c>
      <c r="B94" s="60" t="s">
        <v>481</v>
      </c>
    </row>
    <row r="95" spans="1:2" s="52" customFormat="1" ht="15" x14ac:dyDescent="0.25">
      <c r="A95" s="61"/>
      <c r="B95" s="62"/>
    </row>
    <row r="96" spans="1:2" s="52" customFormat="1" ht="72" x14ac:dyDescent="0.2">
      <c r="A96" s="41" t="s">
        <v>318</v>
      </c>
      <c r="B96" s="63" t="s">
        <v>482</v>
      </c>
    </row>
    <row r="97" spans="1:2" s="52" customFormat="1" ht="15" x14ac:dyDescent="0.2">
      <c r="A97" s="41" t="s">
        <v>318</v>
      </c>
      <c r="B97" s="64" t="s">
        <v>483</v>
      </c>
    </row>
    <row r="98" spans="1:2" s="52" customFormat="1" ht="28.5" x14ac:dyDescent="0.2">
      <c r="A98" s="65" t="s">
        <v>484</v>
      </c>
      <c r="B98" s="64" t="s">
        <v>485</v>
      </c>
    </row>
    <row r="99" spans="1:2" s="52" customFormat="1" ht="28.5" x14ac:dyDescent="0.2">
      <c r="A99" s="65" t="s">
        <v>486</v>
      </c>
      <c r="B99" s="64" t="s">
        <v>487</v>
      </c>
    </row>
    <row r="100" spans="1:2" s="52" customFormat="1" ht="42.75" x14ac:dyDescent="0.2">
      <c r="A100" s="65" t="s">
        <v>488</v>
      </c>
      <c r="B100" s="64" t="s">
        <v>489</v>
      </c>
    </row>
    <row r="101" spans="1:2" s="52" customFormat="1" ht="42.75" x14ac:dyDescent="0.2">
      <c r="A101" s="65" t="s">
        <v>490</v>
      </c>
      <c r="B101" s="64" t="s">
        <v>491</v>
      </c>
    </row>
    <row r="102" spans="1:2" s="52" customFormat="1" ht="57" x14ac:dyDescent="0.2">
      <c r="A102" s="65" t="s">
        <v>492</v>
      </c>
      <c r="B102" s="64" t="s">
        <v>493</v>
      </c>
    </row>
    <row r="103" spans="1:2" s="52" customFormat="1" ht="42.75" x14ac:dyDescent="0.2">
      <c r="A103" s="65" t="s">
        <v>494</v>
      </c>
      <c r="B103" s="64" t="s">
        <v>495</v>
      </c>
    </row>
    <row r="104" spans="1:2" s="52" customFormat="1" ht="42.75" x14ac:dyDescent="0.2">
      <c r="A104" s="65" t="s">
        <v>496</v>
      </c>
      <c r="B104" s="64" t="s">
        <v>497</v>
      </c>
    </row>
    <row r="105" spans="1:2" s="52" customFormat="1" ht="15" x14ac:dyDescent="0.25">
      <c r="A105" s="66"/>
      <c r="B105" s="67"/>
    </row>
    <row r="106" spans="1:2" s="52" customFormat="1" ht="15" x14ac:dyDescent="0.2">
      <c r="A106" s="68" t="s">
        <v>498</v>
      </c>
      <c r="B106" s="60" t="s">
        <v>499</v>
      </c>
    </row>
    <row r="107" spans="1:2" s="52" customFormat="1" ht="15" x14ac:dyDescent="0.25">
      <c r="A107" s="66"/>
      <c r="B107" s="67"/>
    </row>
    <row r="108" spans="1:2" s="52" customFormat="1" ht="42.75" x14ac:dyDescent="0.2">
      <c r="A108" s="69"/>
      <c r="B108" s="64" t="s">
        <v>500</v>
      </c>
    </row>
    <row r="109" spans="1:2" s="52" customFormat="1" ht="57" x14ac:dyDescent="0.2">
      <c r="A109" s="69" t="s">
        <v>501</v>
      </c>
      <c r="B109" s="64" t="s">
        <v>502</v>
      </c>
    </row>
    <row r="110" spans="1:2" s="52" customFormat="1" ht="71.25" x14ac:dyDescent="0.2">
      <c r="A110" s="69" t="s">
        <v>503</v>
      </c>
      <c r="B110" s="64" t="s">
        <v>504</v>
      </c>
    </row>
    <row r="111" spans="1:2" s="52" customFormat="1" ht="42.75" x14ac:dyDescent="0.2">
      <c r="A111" s="69" t="s">
        <v>505</v>
      </c>
      <c r="B111" s="64" t="s">
        <v>506</v>
      </c>
    </row>
    <row r="112" spans="1:2" s="52" customFormat="1" ht="28.5" x14ac:dyDescent="0.2">
      <c r="A112" s="69" t="s">
        <v>507</v>
      </c>
      <c r="B112" s="64" t="s">
        <v>508</v>
      </c>
    </row>
    <row r="113" spans="1:2" s="52" customFormat="1" ht="42.75" x14ac:dyDescent="0.2">
      <c r="A113" s="69" t="s">
        <v>509</v>
      </c>
      <c r="B113" s="64" t="s">
        <v>510</v>
      </c>
    </row>
    <row r="114" spans="1:2" s="52" customFormat="1" ht="28.5" x14ac:dyDescent="0.2">
      <c r="A114" s="69" t="s">
        <v>511</v>
      </c>
      <c r="B114" s="64" t="s">
        <v>512</v>
      </c>
    </row>
    <row r="115" spans="1:2" s="52" customFormat="1" ht="57" x14ac:dyDescent="0.2">
      <c r="A115" s="69" t="s">
        <v>513</v>
      </c>
      <c r="B115" s="56" t="s">
        <v>514</v>
      </c>
    </row>
    <row r="116" spans="1:2" s="52" customFormat="1" ht="15" x14ac:dyDescent="0.25">
      <c r="A116" s="66"/>
      <c r="B116" s="67"/>
    </row>
    <row r="117" spans="1:2" s="52" customFormat="1" ht="15" x14ac:dyDescent="0.2">
      <c r="A117" s="70" t="s">
        <v>515</v>
      </c>
      <c r="B117" s="71" t="s">
        <v>516</v>
      </c>
    </row>
    <row r="118" spans="1:2" s="52" customFormat="1" ht="15" x14ac:dyDescent="0.25">
      <c r="A118" s="66" t="s">
        <v>517</v>
      </c>
      <c r="B118" s="56" t="s">
        <v>518</v>
      </c>
    </row>
    <row r="119" spans="1:2" s="52" customFormat="1" ht="15" x14ac:dyDescent="0.25">
      <c r="A119" s="66"/>
      <c r="B119" s="56" t="s">
        <v>519</v>
      </c>
    </row>
    <row r="120" spans="1:2" s="52" customFormat="1" ht="15" x14ac:dyDescent="0.25">
      <c r="A120" s="66"/>
      <c r="B120" s="56" t="s">
        <v>520</v>
      </c>
    </row>
    <row r="121" spans="1:2" s="52" customFormat="1" ht="15" x14ac:dyDescent="0.25">
      <c r="A121" s="66" t="s">
        <v>521</v>
      </c>
      <c r="B121" s="56" t="s">
        <v>522</v>
      </c>
    </row>
    <row r="122" spans="1:2" s="52" customFormat="1" ht="15" x14ac:dyDescent="0.25">
      <c r="A122" s="66"/>
      <c r="B122" s="56" t="s">
        <v>523</v>
      </c>
    </row>
    <row r="123" spans="1:2" s="52" customFormat="1" ht="15" x14ac:dyDescent="0.25">
      <c r="A123" s="66"/>
      <c r="B123" s="56" t="s">
        <v>524</v>
      </c>
    </row>
    <row r="124" spans="1:2" s="52" customFormat="1" ht="15" x14ac:dyDescent="0.25">
      <c r="A124" s="66" t="s">
        <v>525</v>
      </c>
      <c r="B124" s="72" t="s">
        <v>526</v>
      </c>
    </row>
    <row r="125" spans="1:2" s="52" customFormat="1" ht="15" x14ac:dyDescent="0.25">
      <c r="A125" s="66"/>
      <c r="B125" s="72" t="s">
        <v>527</v>
      </c>
    </row>
    <row r="126" spans="1:2" s="52" customFormat="1" ht="15" x14ac:dyDescent="0.25">
      <c r="A126" s="66"/>
      <c r="B126" s="72" t="s">
        <v>528</v>
      </c>
    </row>
    <row r="127" spans="1:2" s="52" customFormat="1" ht="15" x14ac:dyDescent="0.25">
      <c r="A127" s="66"/>
      <c r="B127" s="67"/>
    </row>
    <row r="128" spans="1:2" s="52" customFormat="1" ht="15" x14ac:dyDescent="0.25">
      <c r="A128" s="73"/>
      <c r="B128" s="74" t="s">
        <v>529</v>
      </c>
    </row>
    <row r="129" spans="1:2" s="52" customFormat="1" ht="28.5" x14ac:dyDescent="0.2">
      <c r="A129" s="41" t="s">
        <v>318</v>
      </c>
      <c r="B129" s="75" t="s">
        <v>530</v>
      </c>
    </row>
    <row r="130" spans="1:2" s="52" customFormat="1" ht="15" x14ac:dyDescent="0.2">
      <c r="A130" s="76" t="s">
        <v>531</v>
      </c>
      <c r="B130" s="75" t="s">
        <v>532</v>
      </c>
    </row>
    <row r="131" spans="1:2" s="52" customFormat="1" ht="15" x14ac:dyDescent="0.2">
      <c r="A131" s="76" t="s">
        <v>531</v>
      </c>
      <c r="B131" s="75" t="s">
        <v>533</v>
      </c>
    </row>
    <row r="132" spans="1:2" s="52" customFormat="1" ht="15" x14ac:dyDescent="0.2">
      <c r="A132" s="76" t="s">
        <v>531</v>
      </c>
      <c r="B132" s="75" t="s">
        <v>534</v>
      </c>
    </row>
    <row r="133" spans="1:2" s="52" customFormat="1" ht="15" x14ac:dyDescent="0.2">
      <c r="A133" s="76" t="s">
        <v>531</v>
      </c>
      <c r="B133" s="75" t="s">
        <v>535</v>
      </c>
    </row>
    <row r="134" spans="1:2" s="52" customFormat="1" ht="15" x14ac:dyDescent="0.2">
      <c r="A134" s="41" t="s">
        <v>318</v>
      </c>
      <c r="B134" s="75" t="s">
        <v>536</v>
      </c>
    </row>
    <row r="135" spans="1:2" s="52" customFormat="1" ht="28.5" x14ac:dyDescent="0.2">
      <c r="A135" s="41" t="s">
        <v>318</v>
      </c>
      <c r="B135" s="75" t="s">
        <v>537</v>
      </c>
    </row>
    <row r="136" spans="1:2" s="52" customFormat="1" ht="28.5" x14ac:dyDescent="0.2">
      <c r="A136" s="41" t="s">
        <v>318</v>
      </c>
      <c r="B136" s="75" t="s">
        <v>538</v>
      </c>
    </row>
    <row r="137" spans="1:2" s="52" customFormat="1" ht="28.5" x14ac:dyDescent="0.2">
      <c r="A137" s="41" t="s">
        <v>318</v>
      </c>
      <c r="B137" s="75" t="s">
        <v>539</v>
      </c>
    </row>
    <row r="138" spans="1:2" s="52" customFormat="1" ht="15" x14ac:dyDescent="0.2">
      <c r="A138" s="76" t="s">
        <v>531</v>
      </c>
      <c r="B138" s="75" t="s">
        <v>540</v>
      </c>
    </row>
    <row r="139" spans="1:2" s="52" customFormat="1" ht="15" x14ac:dyDescent="0.2">
      <c r="A139" s="76" t="s">
        <v>531</v>
      </c>
      <c r="B139" s="75" t="s">
        <v>541</v>
      </c>
    </row>
    <row r="140" spans="1:2" s="52" customFormat="1" ht="15" x14ac:dyDescent="0.2">
      <c r="A140" s="76" t="s">
        <v>531</v>
      </c>
      <c r="B140" s="75" t="s">
        <v>542</v>
      </c>
    </row>
    <row r="141" spans="1:2" s="52" customFormat="1" ht="15" x14ac:dyDescent="0.2">
      <c r="A141" s="76" t="s">
        <v>531</v>
      </c>
      <c r="B141" s="75" t="s">
        <v>543</v>
      </c>
    </row>
    <row r="142" spans="1:2" s="52" customFormat="1" ht="15" x14ac:dyDescent="0.2">
      <c r="A142" s="76"/>
      <c r="B142" s="75"/>
    </row>
    <row r="143" spans="1:2" s="52" customFormat="1" ht="57" x14ac:dyDescent="0.2">
      <c r="A143" s="76" t="s">
        <v>318</v>
      </c>
      <c r="B143" s="77" t="s">
        <v>544</v>
      </c>
    </row>
    <row r="144" spans="1:2" s="52" customFormat="1" ht="15" x14ac:dyDescent="0.2">
      <c r="A144" s="76"/>
      <c r="B144" s="75" t="s">
        <v>545</v>
      </c>
    </row>
    <row r="145" spans="1:2" s="52" customFormat="1" ht="15" x14ac:dyDescent="0.2">
      <c r="A145" s="76" t="s">
        <v>531</v>
      </c>
      <c r="B145" s="75" t="s">
        <v>546</v>
      </c>
    </row>
    <row r="146" spans="1:2" s="52" customFormat="1" ht="15" x14ac:dyDescent="0.2">
      <c r="A146" s="76" t="s">
        <v>531</v>
      </c>
      <c r="B146" s="75" t="s">
        <v>547</v>
      </c>
    </row>
    <row r="147" spans="1:2" s="52" customFormat="1" ht="15" x14ac:dyDescent="0.2">
      <c r="A147" s="76" t="s">
        <v>531</v>
      </c>
      <c r="B147" s="75" t="s">
        <v>548</v>
      </c>
    </row>
    <row r="148" spans="1:2" s="52" customFormat="1" ht="15" x14ac:dyDescent="0.2">
      <c r="A148" s="76" t="s">
        <v>531</v>
      </c>
      <c r="B148" s="75" t="s">
        <v>549</v>
      </c>
    </row>
    <row r="149" spans="1:2" s="52" customFormat="1" ht="15" x14ac:dyDescent="0.2">
      <c r="A149" s="76" t="s">
        <v>531</v>
      </c>
      <c r="B149" s="75" t="s">
        <v>550</v>
      </c>
    </row>
    <row r="150" spans="1:2" s="52" customFormat="1" ht="15" x14ac:dyDescent="0.2">
      <c r="A150" s="76"/>
      <c r="B150" s="75"/>
    </row>
    <row r="151" spans="1:2" s="43" customFormat="1" ht="15" x14ac:dyDescent="0.2">
      <c r="A151" s="78" t="s">
        <v>551</v>
      </c>
      <c r="B151" s="79" t="s">
        <v>552</v>
      </c>
    </row>
    <row r="152" spans="1:2" s="43" customFormat="1" ht="15" x14ac:dyDescent="0.2">
      <c r="A152" s="54"/>
      <c r="B152" s="80"/>
    </row>
    <row r="153" spans="1:2" s="43" customFormat="1" ht="63" customHeight="1" x14ac:dyDescent="0.2">
      <c r="A153" s="41" t="s">
        <v>318</v>
      </c>
      <c r="B153" s="81" t="s">
        <v>553</v>
      </c>
    </row>
    <row r="154" spans="1:2" s="43" customFormat="1" ht="33" customHeight="1" x14ac:dyDescent="0.2">
      <c r="A154" s="41" t="s">
        <v>554</v>
      </c>
      <c r="B154" s="42" t="s">
        <v>555</v>
      </c>
    </row>
    <row r="155" spans="1:2" s="43" customFormat="1" ht="19.899999999999999" customHeight="1" x14ac:dyDescent="0.2">
      <c r="A155" s="41" t="s">
        <v>556</v>
      </c>
      <c r="B155" s="42" t="s">
        <v>557</v>
      </c>
    </row>
    <row r="156" spans="1:2" s="43" customFormat="1" ht="30" customHeight="1" x14ac:dyDescent="0.2">
      <c r="A156" s="41" t="s">
        <v>558</v>
      </c>
      <c r="B156" s="42" t="s">
        <v>559</v>
      </c>
    </row>
    <row r="157" spans="1:2" s="43" customFormat="1" ht="31.9" customHeight="1" x14ac:dyDescent="0.2">
      <c r="A157" s="41" t="s">
        <v>560</v>
      </c>
      <c r="B157" s="42" t="s">
        <v>561</v>
      </c>
    </row>
    <row r="158" spans="1:2" s="43" customFormat="1" ht="30.6" customHeight="1" x14ac:dyDescent="0.2">
      <c r="A158" s="41" t="s">
        <v>562</v>
      </c>
      <c r="B158" s="42" t="s">
        <v>563</v>
      </c>
    </row>
    <row r="159" spans="1:2" s="43" customFormat="1" ht="31.15" customHeight="1" x14ac:dyDescent="0.2">
      <c r="A159" s="41" t="s">
        <v>564</v>
      </c>
      <c r="B159" s="42" t="s">
        <v>565</v>
      </c>
    </row>
    <row r="160" spans="1:2" s="43" customFormat="1" ht="31.15" customHeight="1" x14ac:dyDescent="0.2">
      <c r="A160" s="41" t="s">
        <v>566</v>
      </c>
      <c r="B160" s="42" t="s">
        <v>567</v>
      </c>
    </row>
    <row r="161" spans="1:2" s="43" customFormat="1" ht="30.6" customHeight="1" x14ac:dyDescent="0.2">
      <c r="A161" s="41" t="s">
        <v>568</v>
      </c>
      <c r="B161" s="42" t="s">
        <v>569</v>
      </c>
    </row>
    <row r="162" spans="1:2" s="43" customFormat="1" ht="17.45" customHeight="1" x14ac:dyDescent="0.2">
      <c r="A162" s="41" t="s">
        <v>570</v>
      </c>
      <c r="B162" s="82" t="s">
        <v>571</v>
      </c>
    </row>
    <row r="163" spans="1:2" s="43" customFormat="1" ht="16.149999999999999" customHeight="1" x14ac:dyDescent="0.2">
      <c r="A163" s="41" t="s">
        <v>572</v>
      </c>
      <c r="B163" s="82" t="s">
        <v>573</v>
      </c>
    </row>
    <row r="164" spans="1:2" s="43" customFormat="1" ht="30.6" customHeight="1" x14ac:dyDescent="0.2">
      <c r="A164" s="41" t="s">
        <v>574</v>
      </c>
      <c r="B164" s="42" t="s">
        <v>575</v>
      </c>
    </row>
    <row r="165" spans="1:2" s="43" customFormat="1" ht="49.15" customHeight="1" x14ac:dyDescent="0.2">
      <c r="A165" s="41" t="s">
        <v>576</v>
      </c>
      <c r="B165" s="42" t="s">
        <v>577</v>
      </c>
    </row>
    <row r="166" spans="1:2" s="43" customFormat="1" ht="48" customHeight="1" x14ac:dyDescent="0.2">
      <c r="A166" s="41" t="s">
        <v>578</v>
      </c>
      <c r="B166" s="42" t="s">
        <v>579</v>
      </c>
    </row>
    <row r="167" spans="1:2" s="43" customFormat="1" ht="16.899999999999999" customHeight="1" x14ac:dyDescent="0.2">
      <c r="A167" s="41" t="s">
        <v>580</v>
      </c>
      <c r="B167" s="83" t="s">
        <v>581</v>
      </c>
    </row>
    <row r="168" spans="1:2" s="43" customFormat="1" ht="33" customHeight="1" x14ac:dyDescent="0.2">
      <c r="A168" s="41" t="s">
        <v>582</v>
      </c>
      <c r="B168" s="84" t="s">
        <v>583</v>
      </c>
    </row>
    <row r="169" spans="1:2" s="43" customFormat="1" ht="33" customHeight="1" x14ac:dyDescent="0.2">
      <c r="A169" s="41" t="s">
        <v>584</v>
      </c>
      <c r="B169" s="84" t="s">
        <v>585</v>
      </c>
    </row>
    <row r="170" spans="1:2" s="43" customFormat="1" ht="16.899999999999999" customHeight="1" x14ac:dyDescent="0.2">
      <c r="A170" s="41" t="s">
        <v>586</v>
      </c>
      <c r="B170" s="84" t="s">
        <v>587</v>
      </c>
    </row>
    <row r="171" spans="1:2" s="43" customFormat="1" ht="16.899999999999999" customHeight="1" x14ac:dyDescent="0.2">
      <c r="A171" s="41" t="s">
        <v>588</v>
      </c>
      <c r="B171" s="84" t="s">
        <v>589</v>
      </c>
    </row>
    <row r="172" spans="1:2" s="43" customFormat="1" ht="16.899999999999999" customHeight="1" x14ac:dyDescent="0.2">
      <c r="A172" s="41" t="s">
        <v>590</v>
      </c>
      <c r="B172" s="85" t="s">
        <v>591</v>
      </c>
    </row>
    <row r="173" spans="1:2" s="43" customFormat="1" ht="60.6" customHeight="1" x14ac:dyDescent="0.2">
      <c r="A173" s="41" t="s">
        <v>592</v>
      </c>
      <c r="B173" s="84" t="s">
        <v>593</v>
      </c>
    </row>
    <row r="174" spans="1:2" s="43" customFormat="1" ht="33" customHeight="1" x14ac:dyDescent="0.2">
      <c r="A174" s="41" t="s">
        <v>594</v>
      </c>
      <c r="B174" s="84" t="s">
        <v>595</v>
      </c>
    </row>
    <row r="175" spans="1:2" s="52" customFormat="1" ht="15" x14ac:dyDescent="0.2">
      <c r="A175" s="41" t="s">
        <v>596</v>
      </c>
      <c r="B175" s="86" t="s">
        <v>597</v>
      </c>
    </row>
    <row r="176" spans="1:2" s="43" customFormat="1" ht="15" x14ac:dyDescent="0.2">
      <c r="A176" s="54"/>
      <c r="B176" s="87"/>
    </row>
    <row r="177" spans="1:2" s="43" customFormat="1" ht="16.899999999999999" customHeight="1" x14ac:dyDescent="0.2">
      <c r="A177" s="88" t="s">
        <v>598</v>
      </c>
      <c r="B177" s="89" t="s">
        <v>599</v>
      </c>
    </row>
    <row r="178" spans="1:2" s="43" customFormat="1" ht="16.899999999999999" customHeight="1" x14ac:dyDescent="0.2">
      <c r="A178" s="54" t="s">
        <v>600</v>
      </c>
      <c r="B178" s="90" t="s">
        <v>601</v>
      </c>
    </row>
    <row r="179" spans="1:2" s="43" customFormat="1" ht="16.899999999999999" customHeight="1" x14ac:dyDescent="0.2">
      <c r="A179" s="54"/>
      <c r="B179" s="90" t="s">
        <v>602</v>
      </c>
    </row>
    <row r="180" spans="1:2" s="43" customFormat="1" ht="16.899999999999999" customHeight="1" x14ac:dyDescent="0.2">
      <c r="A180" s="54" t="s">
        <v>603</v>
      </c>
      <c r="B180" s="90" t="s">
        <v>604</v>
      </c>
    </row>
    <row r="181" spans="1:2" s="43" customFormat="1" ht="16.899999999999999" customHeight="1" x14ac:dyDescent="0.2">
      <c r="A181" s="54"/>
      <c r="B181" s="90" t="s">
        <v>605</v>
      </c>
    </row>
    <row r="182" spans="1:2" s="43" customFormat="1" ht="16.899999999999999" customHeight="1" x14ac:dyDescent="0.2">
      <c r="A182" s="54"/>
      <c r="B182" s="90" t="s">
        <v>606</v>
      </c>
    </row>
    <row r="183" spans="1:2" s="43" customFormat="1" ht="16.899999999999999" customHeight="1" x14ac:dyDescent="0.2">
      <c r="A183" s="54"/>
      <c r="B183" s="90" t="s">
        <v>607</v>
      </c>
    </row>
    <row r="184" spans="1:2" s="43" customFormat="1" ht="16.899999999999999" customHeight="1" x14ac:dyDescent="0.2">
      <c r="A184" s="54"/>
      <c r="B184" s="90" t="s">
        <v>608</v>
      </c>
    </row>
    <row r="185" spans="1:2" s="43" customFormat="1" ht="16.899999999999999" customHeight="1" x14ac:dyDescent="0.2">
      <c r="A185" s="54" t="s">
        <v>609</v>
      </c>
      <c r="B185" s="90" t="s">
        <v>610</v>
      </c>
    </row>
    <row r="186" spans="1:2" s="43" customFormat="1" ht="16.899999999999999" customHeight="1" x14ac:dyDescent="0.2">
      <c r="A186" s="54"/>
      <c r="B186" s="90" t="s">
        <v>611</v>
      </c>
    </row>
    <row r="187" spans="1:2" s="43" customFormat="1" ht="16.899999999999999" customHeight="1" x14ac:dyDescent="0.2">
      <c r="A187" s="54" t="s">
        <v>612</v>
      </c>
      <c r="B187" s="90" t="s">
        <v>613</v>
      </c>
    </row>
    <row r="188" spans="1:2" s="43" customFormat="1" ht="16.899999999999999" customHeight="1" x14ac:dyDescent="0.2">
      <c r="A188" s="54"/>
      <c r="B188" s="90" t="s">
        <v>614</v>
      </c>
    </row>
    <row r="189" spans="1:2" s="43" customFormat="1" ht="16.899999999999999" customHeight="1" x14ac:dyDescent="0.2">
      <c r="A189" s="54" t="s">
        <v>615</v>
      </c>
      <c r="B189" s="90" t="s">
        <v>616</v>
      </c>
    </row>
    <row r="190" spans="1:2" s="43" customFormat="1" ht="16.899999999999999" customHeight="1" x14ac:dyDescent="0.2">
      <c r="A190" s="54"/>
      <c r="B190" s="90" t="s">
        <v>617</v>
      </c>
    </row>
    <row r="191" spans="1:2" s="43" customFormat="1" ht="16.899999999999999" customHeight="1" x14ac:dyDescent="0.2">
      <c r="A191" s="54"/>
      <c r="B191" s="90" t="s">
        <v>618</v>
      </c>
    </row>
    <row r="192" spans="1:2" s="43" customFormat="1" ht="16.899999999999999" customHeight="1" x14ac:dyDescent="0.2">
      <c r="A192" s="54" t="s">
        <v>619</v>
      </c>
      <c r="B192" s="90" t="s">
        <v>620</v>
      </c>
    </row>
    <row r="193" spans="1:2" s="43" customFormat="1" ht="16.899999999999999" customHeight="1" x14ac:dyDescent="0.2">
      <c r="A193" s="54"/>
      <c r="B193" s="90" t="s">
        <v>621</v>
      </c>
    </row>
    <row r="194" spans="1:2" s="43" customFormat="1" ht="16.899999999999999" customHeight="1" x14ac:dyDescent="0.2">
      <c r="A194" s="54"/>
      <c r="B194" s="90" t="s">
        <v>622</v>
      </c>
    </row>
    <row r="195" spans="1:2" s="43" customFormat="1" ht="16.899999999999999" customHeight="1" x14ac:dyDescent="0.2">
      <c r="A195" s="54"/>
      <c r="B195" s="90" t="s">
        <v>623</v>
      </c>
    </row>
    <row r="196" spans="1:2" s="43" customFormat="1" ht="16.899999999999999" customHeight="1" x14ac:dyDescent="0.2">
      <c r="A196" s="54"/>
      <c r="B196" s="90" t="s">
        <v>624</v>
      </c>
    </row>
    <row r="197" spans="1:2" s="43" customFormat="1" ht="16.899999999999999" customHeight="1" x14ac:dyDescent="0.2">
      <c r="A197" s="54" t="s">
        <v>625</v>
      </c>
      <c r="B197" s="90" t="s">
        <v>626</v>
      </c>
    </row>
    <row r="198" spans="1:2" s="43" customFormat="1" ht="16.899999999999999" customHeight="1" x14ac:dyDescent="0.2">
      <c r="A198" s="54"/>
      <c r="B198" s="90" t="s">
        <v>627</v>
      </c>
    </row>
    <row r="199" spans="1:2" s="43" customFormat="1" ht="16.899999999999999" customHeight="1" x14ac:dyDescent="0.2">
      <c r="A199" s="54"/>
      <c r="B199" s="90" t="s">
        <v>628</v>
      </c>
    </row>
    <row r="200" spans="1:2" s="43" customFormat="1" ht="16.899999999999999" customHeight="1" x14ac:dyDescent="0.2">
      <c r="A200" s="54"/>
      <c r="B200" s="90" t="s">
        <v>629</v>
      </c>
    </row>
    <row r="201" spans="1:2" s="43" customFormat="1" ht="16.899999999999999" customHeight="1" x14ac:dyDescent="0.2">
      <c r="A201" s="54" t="s">
        <v>630</v>
      </c>
      <c r="B201" s="90" t="s">
        <v>631</v>
      </c>
    </row>
    <row r="202" spans="1:2" s="43" customFormat="1" ht="16.899999999999999" customHeight="1" x14ac:dyDescent="0.2">
      <c r="A202" s="54"/>
      <c r="B202" s="90" t="s">
        <v>632</v>
      </c>
    </row>
    <row r="203" spans="1:2" s="43" customFormat="1" ht="16.899999999999999" customHeight="1" x14ac:dyDescent="0.2">
      <c r="A203" s="54" t="s">
        <v>633</v>
      </c>
      <c r="B203" s="90" t="s">
        <v>634</v>
      </c>
    </row>
    <row r="204" spans="1:2" s="43" customFormat="1" ht="16.899999999999999" customHeight="1" x14ac:dyDescent="0.2">
      <c r="A204" s="54"/>
      <c r="B204" s="90" t="s">
        <v>635</v>
      </c>
    </row>
    <row r="205" spans="1:2" s="43" customFormat="1" ht="16.899999999999999" customHeight="1" x14ac:dyDescent="0.2">
      <c r="A205" s="54" t="s">
        <v>636</v>
      </c>
      <c r="B205" s="90" t="s">
        <v>637</v>
      </c>
    </row>
    <row r="206" spans="1:2" s="43" customFormat="1" ht="16.899999999999999" customHeight="1" x14ac:dyDescent="0.2">
      <c r="A206" s="54"/>
      <c r="B206" s="90" t="s">
        <v>638</v>
      </c>
    </row>
    <row r="207" spans="1:2" s="43" customFormat="1" ht="16.899999999999999" customHeight="1" x14ac:dyDescent="0.2">
      <c r="A207" s="54" t="s">
        <v>639</v>
      </c>
      <c r="B207" s="90" t="s">
        <v>640</v>
      </c>
    </row>
    <row r="208" spans="1:2" s="43" customFormat="1" ht="16.899999999999999" customHeight="1" x14ac:dyDescent="0.2">
      <c r="A208" s="54"/>
      <c r="B208" s="90" t="s">
        <v>641</v>
      </c>
    </row>
    <row r="209" spans="1:2" s="43" customFormat="1" ht="16.899999999999999" customHeight="1" x14ac:dyDescent="0.2">
      <c r="A209" s="54" t="s">
        <v>642</v>
      </c>
      <c r="B209" s="90" t="s">
        <v>643</v>
      </c>
    </row>
    <row r="210" spans="1:2" s="43" customFormat="1" ht="16.899999999999999" customHeight="1" x14ac:dyDescent="0.2">
      <c r="A210" s="54"/>
      <c r="B210" s="90" t="s">
        <v>644</v>
      </c>
    </row>
    <row r="211" spans="1:2" s="43" customFormat="1" ht="16.899999999999999" customHeight="1" x14ac:dyDescent="0.2">
      <c r="A211" s="54" t="s">
        <v>645</v>
      </c>
      <c r="B211" s="90" t="s">
        <v>646</v>
      </c>
    </row>
    <row r="212" spans="1:2" s="43" customFormat="1" ht="16.899999999999999" customHeight="1" x14ac:dyDescent="0.2">
      <c r="A212" s="54"/>
      <c r="B212" s="90" t="s">
        <v>647</v>
      </c>
    </row>
    <row r="213" spans="1:2" s="43" customFormat="1" ht="16.899999999999999" customHeight="1" x14ac:dyDescent="0.2">
      <c r="A213" s="54" t="s">
        <v>648</v>
      </c>
      <c r="B213" s="90" t="s">
        <v>649</v>
      </c>
    </row>
    <row r="214" spans="1:2" s="43" customFormat="1" ht="16.899999999999999" customHeight="1" x14ac:dyDescent="0.2">
      <c r="A214" s="54"/>
      <c r="B214" s="90" t="s">
        <v>650</v>
      </c>
    </row>
    <row r="215" spans="1:2" s="43" customFormat="1" ht="33" customHeight="1" x14ac:dyDescent="0.2">
      <c r="A215" s="54" t="s">
        <v>651</v>
      </c>
      <c r="B215" s="90" t="s">
        <v>652</v>
      </c>
    </row>
    <row r="216" spans="1:2" s="43" customFormat="1" ht="16.899999999999999" customHeight="1" x14ac:dyDescent="0.2">
      <c r="A216" s="54"/>
      <c r="B216" s="90" t="s">
        <v>653</v>
      </c>
    </row>
    <row r="217" spans="1:2" s="43" customFormat="1" ht="33" customHeight="1" x14ac:dyDescent="0.2">
      <c r="A217" s="54" t="s">
        <v>654</v>
      </c>
      <c r="B217" s="90" t="s">
        <v>655</v>
      </c>
    </row>
    <row r="218" spans="1:2" s="43" customFormat="1" ht="16.899999999999999" customHeight="1" x14ac:dyDescent="0.2">
      <c r="A218" s="54"/>
      <c r="B218" s="90" t="s">
        <v>656</v>
      </c>
    </row>
    <row r="219" spans="1:2" s="43" customFormat="1" ht="33.6" customHeight="1" x14ac:dyDescent="0.2">
      <c r="A219" s="54" t="s">
        <v>657</v>
      </c>
      <c r="B219" s="90" t="s">
        <v>658</v>
      </c>
    </row>
    <row r="220" spans="1:2" s="43" customFormat="1" ht="16.899999999999999" customHeight="1" x14ac:dyDescent="0.2">
      <c r="A220" s="54"/>
      <c r="B220" s="90" t="s">
        <v>659</v>
      </c>
    </row>
    <row r="221" spans="1:2" s="43" customFormat="1" ht="33" customHeight="1" x14ac:dyDescent="0.2">
      <c r="A221" s="54" t="s">
        <v>660</v>
      </c>
      <c r="B221" s="90" t="s">
        <v>661</v>
      </c>
    </row>
    <row r="222" spans="1:2" s="43" customFormat="1" ht="16.899999999999999" customHeight="1" x14ac:dyDescent="0.2">
      <c r="A222" s="54"/>
      <c r="B222" s="90" t="s">
        <v>662</v>
      </c>
    </row>
    <row r="223" spans="1:2" s="43" customFormat="1" ht="33" customHeight="1" x14ac:dyDescent="0.2">
      <c r="A223" s="54" t="s">
        <v>663</v>
      </c>
      <c r="B223" s="90" t="s">
        <v>664</v>
      </c>
    </row>
    <row r="224" spans="1:2" s="43" customFormat="1" ht="17.45" customHeight="1" x14ac:dyDescent="0.2">
      <c r="A224" s="54"/>
      <c r="B224" s="90" t="s">
        <v>665</v>
      </c>
    </row>
    <row r="225" spans="1:2" s="43" customFormat="1" ht="33.6" customHeight="1" x14ac:dyDescent="0.2">
      <c r="A225" s="54" t="s">
        <v>666</v>
      </c>
      <c r="B225" s="90" t="s">
        <v>667</v>
      </c>
    </row>
    <row r="226" spans="1:2" s="43" customFormat="1" ht="16.899999999999999" customHeight="1" x14ac:dyDescent="0.2">
      <c r="A226" s="54"/>
      <c r="B226" s="90" t="s">
        <v>668</v>
      </c>
    </row>
    <row r="227" spans="1:2" s="43" customFormat="1" ht="33" customHeight="1" x14ac:dyDescent="0.2">
      <c r="A227" s="54" t="s">
        <v>669</v>
      </c>
      <c r="B227" s="90" t="s">
        <v>670</v>
      </c>
    </row>
    <row r="228" spans="1:2" s="43" customFormat="1" ht="16.899999999999999" customHeight="1" x14ac:dyDescent="0.2">
      <c r="A228" s="54"/>
      <c r="B228" s="90" t="s">
        <v>671</v>
      </c>
    </row>
    <row r="229" spans="1:2" s="43" customFormat="1" ht="33" customHeight="1" x14ac:dyDescent="0.2">
      <c r="A229" s="54" t="s">
        <v>672</v>
      </c>
      <c r="B229" s="90" t="s">
        <v>673</v>
      </c>
    </row>
    <row r="230" spans="1:2" s="43" customFormat="1" ht="16.899999999999999" customHeight="1" x14ac:dyDescent="0.2">
      <c r="A230" s="54"/>
      <c r="B230" s="90" t="s">
        <v>674</v>
      </c>
    </row>
    <row r="231" spans="1:2" s="43" customFormat="1" ht="16.899999999999999" customHeight="1" x14ac:dyDescent="0.2">
      <c r="A231" s="54" t="s">
        <v>675</v>
      </c>
      <c r="B231" s="90" t="s">
        <v>676</v>
      </c>
    </row>
    <row r="232" spans="1:2" s="43" customFormat="1" ht="16.899999999999999" customHeight="1" x14ac:dyDescent="0.2">
      <c r="A232" s="54"/>
      <c r="B232" s="90" t="s">
        <v>677</v>
      </c>
    </row>
    <row r="233" spans="1:2" s="43" customFormat="1" ht="16.899999999999999" customHeight="1" x14ac:dyDescent="0.2">
      <c r="A233" s="54" t="s">
        <v>678</v>
      </c>
      <c r="B233" s="91" t="s">
        <v>679</v>
      </c>
    </row>
    <row r="234" spans="1:2" s="43" customFormat="1" ht="16.899999999999999" customHeight="1" x14ac:dyDescent="0.2">
      <c r="A234" s="54"/>
      <c r="B234" s="91" t="s">
        <v>680</v>
      </c>
    </row>
    <row r="235" spans="1:2" s="43" customFormat="1" ht="15" x14ac:dyDescent="0.2">
      <c r="A235" s="54"/>
      <c r="B235" s="80"/>
    </row>
    <row r="236" spans="1:2" s="43" customFormat="1" ht="16.899999999999999" customHeight="1" x14ac:dyDescent="0.25">
      <c r="A236" s="92"/>
      <c r="B236" s="93" t="s">
        <v>681</v>
      </c>
    </row>
    <row r="237" spans="1:2" s="43" customFormat="1" ht="16.899999999999999" customHeight="1" x14ac:dyDescent="0.2">
      <c r="A237" s="41" t="s">
        <v>318</v>
      </c>
      <c r="B237" s="94" t="s">
        <v>682</v>
      </c>
    </row>
    <row r="238" spans="1:2" s="43" customFormat="1" ht="16.899999999999999" customHeight="1" x14ac:dyDescent="0.2">
      <c r="A238" s="41" t="s">
        <v>318</v>
      </c>
      <c r="B238" s="94" t="s">
        <v>683</v>
      </c>
    </row>
    <row r="239" spans="1:2" s="43" customFormat="1" ht="16.899999999999999" customHeight="1" x14ac:dyDescent="0.2">
      <c r="A239" s="41" t="s">
        <v>318</v>
      </c>
      <c r="B239" s="94" t="s">
        <v>684</v>
      </c>
    </row>
    <row r="240" spans="1:2" s="43" customFormat="1" ht="16.899999999999999" customHeight="1" x14ac:dyDescent="0.2">
      <c r="A240" s="95" t="s">
        <v>531</v>
      </c>
      <c r="B240" s="94" t="s">
        <v>685</v>
      </c>
    </row>
    <row r="241" spans="1:2" s="43" customFormat="1" ht="16.899999999999999" customHeight="1" x14ac:dyDescent="0.2">
      <c r="A241" s="95" t="s">
        <v>531</v>
      </c>
      <c r="B241" s="94" t="s">
        <v>686</v>
      </c>
    </row>
    <row r="242" spans="1:2" s="43" customFormat="1" ht="16.899999999999999" customHeight="1" x14ac:dyDescent="0.2">
      <c r="A242" s="95" t="s">
        <v>531</v>
      </c>
      <c r="B242" s="94" t="s">
        <v>687</v>
      </c>
    </row>
    <row r="243" spans="1:2" s="43" customFormat="1" ht="16.899999999999999" customHeight="1" x14ac:dyDescent="0.2">
      <c r="A243" s="95" t="s">
        <v>531</v>
      </c>
      <c r="B243" s="94" t="s">
        <v>688</v>
      </c>
    </row>
    <row r="244" spans="1:2" s="43" customFormat="1" ht="16.899999999999999" customHeight="1" x14ac:dyDescent="0.2">
      <c r="A244" s="95" t="s">
        <v>531</v>
      </c>
      <c r="B244" s="94" t="s">
        <v>689</v>
      </c>
    </row>
    <row r="245" spans="1:2" s="43" customFormat="1" ht="16.899999999999999" customHeight="1" x14ac:dyDescent="0.2">
      <c r="A245" s="95" t="s">
        <v>531</v>
      </c>
      <c r="B245" s="94" t="s">
        <v>690</v>
      </c>
    </row>
    <row r="246" spans="1:2" s="43" customFormat="1" ht="16.899999999999999" customHeight="1" x14ac:dyDescent="0.2">
      <c r="A246" s="95" t="s">
        <v>531</v>
      </c>
      <c r="B246" s="94" t="s">
        <v>691</v>
      </c>
    </row>
    <row r="247" spans="1:2" s="43" customFormat="1" ht="33" customHeight="1" x14ac:dyDescent="0.2">
      <c r="A247" s="41" t="s">
        <v>318</v>
      </c>
      <c r="B247" s="94" t="s">
        <v>692</v>
      </c>
    </row>
    <row r="248" spans="1:2" s="43" customFormat="1" ht="16.899999999999999" customHeight="1" x14ac:dyDescent="0.2">
      <c r="A248" s="41" t="s">
        <v>318</v>
      </c>
      <c r="B248" s="94" t="s">
        <v>693</v>
      </c>
    </row>
    <row r="249" spans="1:2" s="43" customFormat="1" ht="16.899999999999999" customHeight="1" x14ac:dyDescent="0.2">
      <c r="A249" s="41" t="s">
        <v>318</v>
      </c>
      <c r="B249" s="94" t="s">
        <v>694</v>
      </c>
    </row>
    <row r="250" spans="1:2" s="43" customFormat="1" ht="16.899999999999999" customHeight="1" x14ac:dyDescent="0.2">
      <c r="A250" s="95" t="s">
        <v>531</v>
      </c>
      <c r="B250" s="94" t="s">
        <v>695</v>
      </c>
    </row>
    <row r="251" spans="1:2" s="43" customFormat="1" ht="33" customHeight="1" x14ac:dyDescent="0.2">
      <c r="A251" s="95" t="s">
        <v>531</v>
      </c>
      <c r="B251" s="94" t="s">
        <v>696</v>
      </c>
    </row>
    <row r="252" spans="1:2" s="43" customFormat="1" ht="33" customHeight="1" x14ac:dyDescent="0.2">
      <c r="A252" s="95" t="s">
        <v>531</v>
      </c>
      <c r="B252" s="94" t="s">
        <v>697</v>
      </c>
    </row>
    <row r="253" spans="1:2" s="43" customFormat="1" ht="16.899999999999999" customHeight="1" x14ac:dyDescent="0.2">
      <c r="A253" s="95" t="s">
        <v>531</v>
      </c>
      <c r="B253" s="94" t="s">
        <v>698</v>
      </c>
    </row>
    <row r="254" spans="1:2" s="43" customFormat="1" ht="16.899999999999999" customHeight="1" x14ac:dyDescent="0.2">
      <c r="A254" s="95" t="s">
        <v>531</v>
      </c>
      <c r="B254" s="94" t="s">
        <v>699</v>
      </c>
    </row>
    <row r="255" spans="1:2" s="43" customFormat="1" ht="16.899999999999999" customHeight="1" x14ac:dyDescent="0.2">
      <c r="A255" s="41" t="s">
        <v>318</v>
      </c>
      <c r="B255" s="94" t="s">
        <v>700</v>
      </c>
    </row>
    <row r="256" spans="1:2" s="43" customFormat="1" ht="16.899999999999999" customHeight="1" x14ac:dyDescent="0.2">
      <c r="A256" s="95" t="s">
        <v>531</v>
      </c>
      <c r="B256" s="94" t="s">
        <v>701</v>
      </c>
    </row>
    <row r="257" spans="1:2" s="43" customFormat="1" ht="16.899999999999999" customHeight="1" x14ac:dyDescent="0.2">
      <c r="A257" s="95" t="s">
        <v>531</v>
      </c>
      <c r="B257" s="94" t="s">
        <v>702</v>
      </c>
    </row>
    <row r="258" spans="1:2" s="43" customFormat="1" ht="16.899999999999999" customHeight="1" x14ac:dyDescent="0.2">
      <c r="A258" s="95" t="s">
        <v>531</v>
      </c>
      <c r="B258" s="94" t="s">
        <v>703</v>
      </c>
    </row>
    <row r="259" spans="1:2" s="43" customFormat="1" ht="16.899999999999999" customHeight="1" x14ac:dyDescent="0.2">
      <c r="A259" s="95" t="s">
        <v>531</v>
      </c>
      <c r="B259" s="94" t="s">
        <v>704</v>
      </c>
    </row>
    <row r="260" spans="1:2" s="43" customFormat="1" ht="16.899999999999999" customHeight="1" x14ac:dyDescent="0.2">
      <c r="A260" s="41" t="s">
        <v>318</v>
      </c>
      <c r="B260" s="94" t="s">
        <v>705</v>
      </c>
    </row>
    <row r="261" spans="1:2" s="43" customFormat="1" ht="16.899999999999999" customHeight="1" x14ac:dyDescent="0.2">
      <c r="A261" s="95" t="s">
        <v>531</v>
      </c>
      <c r="B261" s="94" t="s">
        <v>706</v>
      </c>
    </row>
    <row r="262" spans="1:2" s="43" customFormat="1" ht="16.899999999999999" customHeight="1" x14ac:dyDescent="0.2">
      <c r="A262" s="41" t="s">
        <v>318</v>
      </c>
      <c r="B262" s="94" t="s">
        <v>707</v>
      </c>
    </row>
    <row r="263" spans="1:2" s="43" customFormat="1" ht="16.899999999999999" customHeight="1" x14ac:dyDescent="0.2">
      <c r="A263" s="41" t="s">
        <v>318</v>
      </c>
      <c r="B263" s="94" t="s">
        <v>708</v>
      </c>
    </row>
    <row r="264" spans="1:2" s="43" customFormat="1" ht="16.899999999999999" customHeight="1" x14ac:dyDescent="0.2">
      <c r="A264" s="95" t="s">
        <v>531</v>
      </c>
      <c r="B264" s="94" t="s">
        <v>709</v>
      </c>
    </row>
    <row r="265" spans="1:2" s="43" customFormat="1" ht="16.899999999999999" customHeight="1" x14ac:dyDescent="0.2">
      <c r="A265" s="95" t="s">
        <v>531</v>
      </c>
      <c r="B265" s="94" t="s">
        <v>710</v>
      </c>
    </row>
    <row r="266" spans="1:2" s="43" customFormat="1" ht="16.899999999999999" customHeight="1" x14ac:dyDescent="0.2">
      <c r="A266" s="41" t="s">
        <v>318</v>
      </c>
      <c r="B266" s="94" t="s">
        <v>711</v>
      </c>
    </row>
    <row r="267" spans="1:2" s="43" customFormat="1" ht="33" customHeight="1" x14ac:dyDescent="0.2">
      <c r="A267" s="95" t="s">
        <v>531</v>
      </c>
      <c r="B267" s="94" t="s">
        <v>712</v>
      </c>
    </row>
    <row r="268" spans="1:2" s="43" customFormat="1" ht="48.6" customHeight="1" x14ac:dyDescent="0.2">
      <c r="A268" s="95" t="s">
        <v>531</v>
      </c>
      <c r="B268" s="94" t="s">
        <v>713</v>
      </c>
    </row>
    <row r="269" spans="1:2" s="43" customFormat="1" ht="34.15" customHeight="1" x14ac:dyDescent="0.2">
      <c r="A269" s="95" t="s">
        <v>531</v>
      </c>
      <c r="B269" s="94" t="s">
        <v>714</v>
      </c>
    </row>
    <row r="270" spans="1:2" s="43" customFormat="1" ht="16.899999999999999" customHeight="1" x14ac:dyDescent="0.2">
      <c r="A270" s="41" t="s">
        <v>318</v>
      </c>
      <c r="B270" s="94" t="s">
        <v>700</v>
      </c>
    </row>
    <row r="271" spans="1:2" s="43" customFormat="1" ht="16.899999999999999" customHeight="1" x14ac:dyDescent="0.2">
      <c r="A271" s="95" t="s">
        <v>531</v>
      </c>
      <c r="B271" s="94" t="s">
        <v>715</v>
      </c>
    </row>
    <row r="272" spans="1:2" s="43" customFormat="1" ht="16.899999999999999" customHeight="1" x14ac:dyDescent="0.2">
      <c r="A272" s="95" t="s">
        <v>531</v>
      </c>
      <c r="B272" s="94" t="s">
        <v>716</v>
      </c>
    </row>
    <row r="273" spans="1:2" s="43" customFormat="1" ht="16.899999999999999" customHeight="1" x14ac:dyDescent="0.2">
      <c r="A273" s="95" t="s">
        <v>531</v>
      </c>
      <c r="B273" s="94" t="s">
        <v>717</v>
      </c>
    </row>
    <row r="274" spans="1:2" s="43" customFormat="1" ht="15" x14ac:dyDescent="0.2">
      <c r="A274" s="54"/>
      <c r="B274" s="80"/>
    </row>
    <row r="275" spans="1:2" s="98" customFormat="1" ht="15" x14ac:dyDescent="0.2">
      <c r="A275" s="96" t="s">
        <v>718</v>
      </c>
      <c r="B275" s="97" t="s">
        <v>719</v>
      </c>
    </row>
    <row r="276" spans="1:2" s="98" customFormat="1" ht="15" x14ac:dyDescent="0.25">
      <c r="A276" s="61"/>
      <c r="B276" s="80"/>
    </row>
    <row r="277" spans="1:2" s="98" customFormat="1" ht="28.5" x14ac:dyDescent="0.2">
      <c r="A277" s="41" t="s">
        <v>318</v>
      </c>
      <c r="B277" s="81" t="s">
        <v>720</v>
      </c>
    </row>
    <row r="278" spans="1:2" s="98" customFormat="1" ht="99.75" x14ac:dyDescent="0.2">
      <c r="A278" s="69" t="s">
        <v>721</v>
      </c>
      <c r="B278" s="99" t="s">
        <v>722</v>
      </c>
    </row>
    <row r="279" spans="1:2" s="98" customFormat="1" ht="15" x14ac:dyDescent="0.2">
      <c r="A279" s="69" t="s">
        <v>723</v>
      </c>
      <c r="B279" s="42" t="s">
        <v>724</v>
      </c>
    </row>
    <row r="280" spans="1:2" s="98" customFormat="1" ht="28.5" x14ac:dyDescent="0.2">
      <c r="A280" s="69" t="s">
        <v>725</v>
      </c>
      <c r="B280" s="42" t="s">
        <v>726</v>
      </c>
    </row>
    <row r="281" spans="1:2" s="98" customFormat="1" ht="42.75" x14ac:dyDescent="0.2">
      <c r="A281" s="69" t="s">
        <v>727</v>
      </c>
      <c r="B281" s="99" t="s">
        <v>728</v>
      </c>
    </row>
    <row r="282" spans="1:2" s="98" customFormat="1" ht="42.75" x14ac:dyDescent="0.2">
      <c r="A282" s="69" t="s">
        <v>729</v>
      </c>
      <c r="B282" s="42" t="s">
        <v>730</v>
      </c>
    </row>
    <row r="283" spans="1:2" s="98" customFormat="1" ht="15" x14ac:dyDescent="0.2">
      <c r="A283" s="69" t="s">
        <v>731</v>
      </c>
      <c r="B283" s="99" t="s">
        <v>732</v>
      </c>
    </row>
    <row r="284" spans="1:2" s="98" customFormat="1" ht="28.5" x14ac:dyDescent="0.2">
      <c r="A284" s="69" t="s">
        <v>733</v>
      </c>
      <c r="B284" s="99" t="s">
        <v>734</v>
      </c>
    </row>
    <row r="285" spans="1:2" s="98" customFormat="1" ht="15" x14ac:dyDescent="0.2">
      <c r="A285" s="69" t="s">
        <v>735</v>
      </c>
      <c r="B285" s="99" t="s">
        <v>736</v>
      </c>
    </row>
    <row r="286" spans="1:2" s="98" customFormat="1" ht="15" x14ac:dyDescent="0.25">
      <c r="A286" s="61"/>
      <c r="B286" s="80"/>
    </row>
    <row r="287" spans="1:2" s="98" customFormat="1" ht="15" x14ac:dyDescent="0.25">
      <c r="A287" s="100"/>
      <c r="B287" s="101" t="s">
        <v>737</v>
      </c>
    </row>
    <row r="288" spans="1:2" s="98" customFormat="1" ht="15" x14ac:dyDescent="0.25">
      <c r="A288" s="61" t="s">
        <v>738</v>
      </c>
      <c r="B288" s="90" t="s">
        <v>739</v>
      </c>
    </row>
    <row r="289" spans="1:2" s="98" customFormat="1" ht="15" x14ac:dyDescent="0.25">
      <c r="A289" s="61"/>
      <c r="B289" s="90" t="s">
        <v>740</v>
      </c>
    </row>
    <row r="290" spans="1:2" s="98" customFormat="1" ht="15" x14ac:dyDescent="0.25">
      <c r="A290" s="61" t="s">
        <v>741</v>
      </c>
      <c r="B290" s="90" t="s">
        <v>742</v>
      </c>
    </row>
    <row r="291" spans="1:2" s="98" customFormat="1" ht="15" x14ac:dyDescent="0.25">
      <c r="A291" s="61"/>
      <c r="B291" s="90" t="s">
        <v>743</v>
      </c>
    </row>
    <row r="292" spans="1:2" s="98" customFormat="1" ht="15" x14ac:dyDescent="0.25">
      <c r="A292" s="61" t="s">
        <v>744</v>
      </c>
      <c r="B292" s="90" t="s">
        <v>745</v>
      </c>
    </row>
    <row r="293" spans="1:2" s="98" customFormat="1" ht="15" x14ac:dyDescent="0.25">
      <c r="A293" s="61"/>
      <c r="B293" s="90" t="s">
        <v>746</v>
      </c>
    </row>
    <row r="294" spans="1:2" s="98" customFormat="1" ht="15" x14ac:dyDescent="0.25">
      <c r="A294" s="61"/>
      <c r="B294" s="90" t="s">
        <v>747</v>
      </c>
    </row>
    <row r="295" spans="1:2" s="98" customFormat="1" ht="15" x14ac:dyDescent="0.25">
      <c r="A295" s="61" t="s">
        <v>748</v>
      </c>
      <c r="B295" s="90" t="s">
        <v>749</v>
      </c>
    </row>
    <row r="296" spans="1:2" s="98" customFormat="1" ht="15" x14ac:dyDescent="0.25">
      <c r="A296" s="61"/>
      <c r="B296" s="90" t="s">
        <v>750</v>
      </c>
    </row>
    <row r="297" spans="1:2" s="98" customFormat="1" ht="15" x14ac:dyDescent="0.25">
      <c r="A297" s="61" t="s">
        <v>751</v>
      </c>
      <c r="B297" s="90" t="s">
        <v>752</v>
      </c>
    </row>
    <row r="298" spans="1:2" s="98" customFormat="1" ht="15" x14ac:dyDescent="0.25">
      <c r="A298" s="61"/>
      <c r="B298" s="90" t="s">
        <v>753</v>
      </c>
    </row>
    <row r="299" spans="1:2" s="98" customFormat="1" ht="15" x14ac:dyDescent="0.25">
      <c r="A299" s="61" t="s">
        <v>754</v>
      </c>
      <c r="B299" s="90" t="s">
        <v>755</v>
      </c>
    </row>
    <row r="300" spans="1:2" s="98" customFormat="1" ht="15" x14ac:dyDescent="0.25">
      <c r="A300" s="61"/>
      <c r="B300" s="90" t="s">
        <v>756</v>
      </c>
    </row>
    <row r="301" spans="1:2" s="98" customFormat="1" ht="15" x14ac:dyDescent="0.25">
      <c r="A301" s="61" t="s">
        <v>757</v>
      </c>
      <c r="B301" s="90" t="s">
        <v>758</v>
      </c>
    </row>
    <row r="302" spans="1:2" s="98" customFormat="1" ht="15" x14ac:dyDescent="0.25">
      <c r="A302" s="61"/>
      <c r="B302" s="90" t="s">
        <v>759</v>
      </c>
    </row>
    <row r="303" spans="1:2" s="98" customFormat="1" ht="15" x14ac:dyDescent="0.25">
      <c r="A303" s="61" t="s">
        <v>760</v>
      </c>
      <c r="B303" s="90" t="s">
        <v>761</v>
      </c>
    </row>
    <row r="304" spans="1:2" s="98" customFormat="1" ht="15" x14ac:dyDescent="0.25">
      <c r="A304" s="61"/>
      <c r="B304" s="90" t="s">
        <v>762</v>
      </c>
    </row>
    <row r="305" spans="1:2" s="98" customFormat="1" ht="15" x14ac:dyDescent="0.25">
      <c r="A305" s="61" t="s">
        <v>763</v>
      </c>
      <c r="B305" s="90" t="s">
        <v>764</v>
      </c>
    </row>
    <row r="306" spans="1:2" s="98" customFormat="1" ht="15" x14ac:dyDescent="0.25">
      <c r="A306" s="61"/>
      <c r="B306" s="90" t="s">
        <v>765</v>
      </c>
    </row>
    <row r="307" spans="1:2" s="98" customFormat="1" ht="15" x14ac:dyDescent="0.25">
      <c r="A307" s="61" t="s">
        <v>766</v>
      </c>
      <c r="B307" s="90" t="s">
        <v>767</v>
      </c>
    </row>
    <row r="308" spans="1:2" s="98" customFormat="1" ht="15" x14ac:dyDescent="0.25">
      <c r="A308" s="61"/>
      <c r="B308" s="90" t="s">
        <v>768</v>
      </c>
    </row>
    <row r="309" spans="1:2" s="98" customFormat="1" ht="15" x14ac:dyDescent="0.25">
      <c r="A309" s="61" t="s">
        <v>769</v>
      </c>
      <c r="B309" s="90" t="s">
        <v>770</v>
      </c>
    </row>
    <row r="310" spans="1:2" s="98" customFormat="1" ht="15" x14ac:dyDescent="0.25">
      <c r="A310" s="61"/>
      <c r="B310" s="90" t="s">
        <v>771</v>
      </c>
    </row>
    <row r="311" spans="1:2" s="98" customFormat="1" ht="15" x14ac:dyDescent="0.25">
      <c r="A311" s="61"/>
      <c r="B311" s="90" t="s">
        <v>772</v>
      </c>
    </row>
    <row r="312" spans="1:2" s="98" customFormat="1" ht="15" x14ac:dyDescent="0.25">
      <c r="A312" s="61" t="s">
        <v>773</v>
      </c>
      <c r="B312" s="90" t="s">
        <v>774</v>
      </c>
    </row>
    <row r="313" spans="1:2" s="98" customFormat="1" ht="15" x14ac:dyDescent="0.25">
      <c r="A313" s="61"/>
      <c r="B313" s="90" t="s">
        <v>617</v>
      </c>
    </row>
    <row r="314" spans="1:2" s="98" customFormat="1" ht="15" x14ac:dyDescent="0.25">
      <c r="A314" s="61"/>
      <c r="B314" s="90" t="s">
        <v>618</v>
      </c>
    </row>
    <row r="315" spans="1:2" s="98" customFormat="1" ht="15" x14ac:dyDescent="0.25">
      <c r="A315" s="61" t="s">
        <v>775</v>
      </c>
      <c r="B315" s="90" t="s">
        <v>776</v>
      </c>
    </row>
    <row r="316" spans="1:2" s="98" customFormat="1" ht="15" x14ac:dyDescent="0.25">
      <c r="A316" s="61"/>
      <c r="B316" s="90" t="s">
        <v>777</v>
      </c>
    </row>
    <row r="317" spans="1:2" s="98" customFormat="1" ht="15" x14ac:dyDescent="0.25">
      <c r="A317" s="61" t="s">
        <v>778</v>
      </c>
      <c r="B317" s="90" t="s">
        <v>779</v>
      </c>
    </row>
    <row r="318" spans="1:2" s="98" customFormat="1" ht="15" x14ac:dyDescent="0.25">
      <c r="A318" s="61"/>
      <c r="B318" s="90" t="s">
        <v>632</v>
      </c>
    </row>
    <row r="319" spans="1:2" s="98" customFormat="1" ht="15" x14ac:dyDescent="0.25">
      <c r="A319" s="61" t="s">
        <v>780</v>
      </c>
      <c r="B319" s="90" t="s">
        <v>781</v>
      </c>
    </row>
    <row r="320" spans="1:2" s="98" customFormat="1" ht="15" x14ac:dyDescent="0.25">
      <c r="A320" s="61"/>
      <c r="B320" s="90" t="s">
        <v>635</v>
      </c>
    </row>
    <row r="321" spans="1:2" s="98" customFormat="1" ht="28.5" x14ac:dyDescent="0.25">
      <c r="A321" s="61" t="s">
        <v>782</v>
      </c>
      <c r="B321" s="90" t="s">
        <v>783</v>
      </c>
    </row>
    <row r="322" spans="1:2" s="98" customFormat="1" ht="15" x14ac:dyDescent="0.25">
      <c r="A322" s="61"/>
      <c r="B322" s="90" t="s">
        <v>784</v>
      </c>
    </row>
    <row r="323" spans="1:2" s="98" customFormat="1" ht="15" x14ac:dyDescent="0.25">
      <c r="A323" s="61" t="s">
        <v>785</v>
      </c>
      <c r="B323" s="90" t="s">
        <v>786</v>
      </c>
    </row>
    <row r="324" spans="1:2" s="98" customFormat="1" ht="15" x14ac:dyDescent="0.25">
      <c r="A324" s="61"/>
      <c r="B324" s="90" t="s">
        <v>787</v>
      </c>
    </row>
    <row r="325" spans="1:2" s="98" customFormat="1" ht="15" x14ac:dyDescent="0.25">
      <c r="A325" s="61"/>
      <c r="B325" s="90" t="s">
        <v>788</v>
      </c>
    </row>
    <row r="326" spans="1:2" s="98" customFormat="1" ht="15" x14ac:dyDescent="0.25">
      <c r="A326" s="61" t="s">
        <v>789</v>
      </c>
      <c r="B326" s="90" t="s">
        <v>790</v>
      </c>
    </row>
    <row r="327" spans="1:2" s="98" customFormat="1" ht="15" x14ac:dyDescent="0.25">
      <c r="A327" s="61"/>
      <c r="B327" s="90" t="s">
        <v>791</v>
      </c>
    </row>
    <row r="328" spans="1:2" s="98" customFormat="1" ht="15" x14ac:dyDescent="0.25">
      <c r="A328" s="61" t="s">
        <v>792</v>
      </c>
      <c r="B328" s="90" t="s">
        <v>793</v>
      </c>
    </row>
    <row r="329" spans="1:2" s="98" customFormat="1" ht="15" x14ac:dyDescent="0.25">
      <c r="A329" s="61"/>
      <c r="B329" s="90" t="s">
        <v>794</v>
      </c>
    </row>
    <row r="330" spans="1:2" s="98" customFormat="1" ht="15" x14ac:dyDescent="0.25">
      <c r="A330" s="61" t="s">
        <v>795</v>
      </c>
      <c r="B330" s="90" t="s">
        <v>796</v>
      </c>
    </row>
    <row r="331" spans="1:2" s="98" customFormat="1" ht="15" x14ac:dyDescent="0.25">
      <c r="A331" s="61"/>
      <c r="B331" s="90" t="s">
        <v>797</v>
      </c>
    </row>
    <row r="332" spans="1:2" s="98" customFormat="1" ht="15" x14ac:dyDescent="0.25">
      <c r="A332" s="61" t="s">
        <v>798</v>
      </c>
      <c r="B332" s="90" t="s">
        <v>799</v>
      </c>
    </row>
    <row r="333" spans="1:2" s="98" customFormat="1" ht="15" x14ac:dyDescent="0.25">
      <c r="A333" s="61"/>
      <c r="B333" s="90" t="s">
        <v>797</v>
      </c>
    </row>
    <row r="334" spans="1:2" s="98" customFormat="1" ht="15" x14ac:dyDescent="0.25">
      <c r="A334" s="61" t="s">
        <v>800</v>
      </c>
      <c r="B334" s="90" t="s">
        <v>801</v>
      </c>
    </row>
    <row r="335" spans="1:2" s="98" customFormat="1" ht="15" x14ac:dyDescent="0.25">
      <c r="A335" s="61"/>
      <c r="B335" s="90" t="s">
        <v>802</v>
      </c>
    </row>
    <row r="336" spans="1:2" s="98" customFormat="1" ht="15" x14ac:dyDescent="0.25">
      <c r="A336" s="61" t="s">
        <v>803</v>
      </c>
      <c r="B336" s="90" t="s">
        <v>804</v>
      </c>
    </row>
    <row r="337" spans="1:2" s="98" customFormat="1" ht="15" x14ac:dyDescent="0.25">
      <c r="A337" s="61"/>
      <c r="B337" s="90" t="s">
        <v>805</v>
      </c>
    </row>
    <row r="338" spans="1:2" s="98" customFormat="1" ht="15" x14ac:dyDescent="0.25">
      <c r="A338" s="61" t="s">
        <v>806</v>
      </c>
      <c r="B338" s="90" t="s">
        <v>807</v>
      </c>
    </row>
    <row r="339" spans="1:2" s="98" customFormat="1" ht="15" x14ac:dyDescent="0.25">
      <c r="A339" s="61"/>
      <c r="B339" s="90" t="s">
        <v>808</v>
      </c>
    </row>
    <row r="340" spans="1:2" s="98" customFormat="1" ht="28.5" x14ac:dyDescent="0.25">
      <c r="A340" s="61" t="s">
        <v>809</v>
      </c>
      <c r="B340" s="90" t="s">
        <v>810</v>
      </c>
    </row>
    <row r="341" spans="1:2" s="98" customFormat="1" ht="15" x14ac:dyDescent="0.25">
      <c r="A341" s="61"/>
      <c r="B341" s="90" t="s">
        <v>811</v>
      </c>
    </row>
    <row r="342" spans="1:2" s="98" customFormat="1" ht="15" x14ac:dyDescent="0.25">
      <c r="A342" s="61"/>
      <c r="B342" s="90" t="s">
        <v>812</v>
      </c>
    </row>
    <row r="343" spans="1:2" s="98" customFormat="1" ht="15" x14ac:dyDescent="0.25">
      <c r="A343" s="61" t="s">
        <v>813</v>
      </c>
      <c r="B343" s="90" t="s">
        <v>814</v>
      </c>
    </row>
    <row r="344" spans="1:2" s="98" customFormat="1" ht="15" x14ac:dyDescent="0.25">
      <c r="A344" s="61"/>
      <c r="B344" s="90" t="s">
        <v>815</v>
      </c>
    </row>
    <row r="345" spans="1:2" s="98" customFormat="1" ht="15" x14ac:dyDescent="0.25">
      <c r="A345" s="61" t="s">
        <v>816</v>
      </c>
      <c r="B345" s="90" t="s">
        <v>817</v>
      </c>
    </row>
    <row r="346" spans="1:2" s="98" customFormat="1" ht="15" x14ac:dyDescent="0.25">
      <c r="A346" s="61"/>
      <c r="B346" s="90" t="s">
        <v>818</v>
      </c>
    </row>
    <row r="347" spans="1:2" s="98" customFormat="1" ht="15" x14ac:dyDescent="0.25">
      <c r="A347" s="61"/>
      <c r="B347" s="90" t="s">
        <v>819</v>
      </c>
    </row>
    <row r="348" spans="1:2" s="98" customFormat="1" ht="15" x14ac:dyDescent="0.25">
      <c r="A348" s="61" t="s">
        <v>820</v>
      </c>
      <c r="B348" s="90" t="s">
        <v>821</v>
      </c>
    </row>
    <row r="349" spans="1:2" s="98" customFormat="1" ht="15" x14ac:dyDescent="0.25">
      <c r="A349" s="61"/>
      <c r="B349" s="90" t="s">
        <v>822</v>
      </c>
    </row>
    <row r="350" spans="1:2" s="98" customFormat="1" ht="15" x14ac:dyDescent="0.25">
      <c r="A350" s="61"/>
      <c r="B350" s="87" t="s">
        <v>823</v>
      </c>
    </row>
    <row r="351" spans="1:2" s="98" customFormat="1" ht="15" x14ac:dyDescent="0.25">
      <c r="A351" s="61" t="s">
        <v>824</v>
      </c>
      <c r="B351" s="90" t="s">
        <v>825</v>
      </c>
    </row>
    <row r="352" spans="1:2" s="98" customFormat="1" ht="15" x14ac:dyDescent="0.25">
      <c r="A352" s="61"/>
      <c r="B352" s="90" t="s">
        <v>826</v>
      </c>
    </row>
    <row r="353" spans="1:2" s="98" customFormat="1" ht="15" x14ac:dyDescent="0.2">
      <c r="A353" s="54" t="s">
        <v>827</v>
      </c>
      <c r="B353" s="90" t="s">
        <v>828</v>
      </c>
    </row>
    <row r="354" spans="1:2" s="98" customFormat="1" ht="15" x14ac:dyDescent="0.25">
      <c r="A354" s="61"/>
      <c r="B354" s="90" t="s">
        <v>829</v>
      </c>
    </row>
    <row r="355" spans="1:2" s="98" customFormat="1" ht="28.5" x14ac:dyDescent="0.2">
      <c r="A355" s="54" t="s">
        <v>830</v>
      </c>
      <c r="B355" s="90" t="s">
        <v>831</v>
      </c>
    </row>
    <row r="356" spans="1:2" s="98" customFormat="1" ht="15" x14ac:dyDescent="0.25">
      <c r="A356" s="61"/>
      <c r="B356" s="90" t="s">
        <v>832</v>
      </c>
    </row>
    <row r="357" spans="1:2" s="98" customFormat="1" ht="28.5" x14ac:dyDescent="0.2">
      <c r="A357" s="54" t="s">
        <v>833</v>
      </c>
      <c r="B357" s="90" t="s">
        <v>834</v>
      </c>
    </row>
    <row r="358" spans="1:2" s="98" customFormat="1" ht="15" x14ac:dyDescent="0.2">
      <c r="A358" s="54"/>
      <c r="B358" s="90" t="s">
        <v>835</v>
      </c>
    </row>
    <row r="359" spans="1:2" s="98" customFormat="1" ht="28.5" x14ac:dyDescent="0.2">
      <c r="A359" s="54" t="s">
        <v>836</v>
      </c>
      <c r="B359" s="90" t="s">
        <v>837</v>
      </c>
    </row>
    <row r="360" spans="1:2" s="98" customFormat="1" ht="15" x14ac:dyDescent="0.2">
      <c r="A360" s="54"/>
      <c r="B360" s="90" t="s">
        <v>838</v>
      </c>
    </row>
    <row r="361" spans="1:2" s="98" customFormat="1" ht="15" x14ac:dyDescent="0.2">
      <c r="A361" s="54" t="s">
        <v>839</v>
      </c>
      <c r="B361" s="90" t="s">
        <v>840</v>
      </c>
    </row>
    <row r="362" spans="1:2" s="98" customFormat="1" ht="15" x14ac:dyDescent="0.2">
      <c r="A362" s="54"/>
      <c r="B362" s="90" t="s">
        <v>841</v>
      </c>
    </row>
    <row r="363" spans="1:2" s="98" customFormat="1" ht="15" x14ac:dyDescent="0.2">
      <c r="A363" s="54" t="s">
        <v>842</v>
      </c>
      <c r="B363" s="90" t="s">
        <v>843</v>
      </c>
    </row>
    <row r="364" spans="1:2" s="98" customFormat="1" ht="15" x14ac:dyDescent="0.2">
      <c r="A364" s="54"/>
      <c r="B364" s="90" t="s">
        <v>844</v>
      </c>
    </row>
    <row r="365" spans="1:2" s="98" customFormat="1" ht="15" x14ac:dyDescent="0.2">
      <c r="A365" s="54" t="s">
        <v>845</v>
      </c>
      <c r="B365" s="90" t="s">
        <v>846</v>
      </c>
    </row>
    <row r="366" spans="1:2" s="98" customFormat="1" ht="15" x14ac:dyDescent="0.2">
      <c r="A366" s="54" t="s">
        <v>847</v>
      </c>
      <c r="B366" s="90" t="s">
        <v>848</v>
      </c>
    </row>
    <row r="367" spans="1:2" s="98" customFormat="1" ht="28.5" x14ac:dyDescent="0.2">
      <c r="A367" s="54" t="s">
        <v>849</v>
      </c>
      <c r="B367" s="90" t="s">
        <v>850</v>
      </c>
    </row>
    <row r="368" spans="1:2" s="98" customFormat="1" ht="15" x14ac:dyDescent="0.2">
      <c r="A368" s="54"/>
      <c r="B368" s="90" t="s">
        <v>851</v>
      </c>
    </row>
    <row r="369" spans="1:2" s="98" customFormat="1" ht="28.5" x14ac:dyDescent="0.2">
      <c r="A369" s="54" t="s">
        <v>852</v>
      </c>
      <c r="B369" s="90" t="s">
        <v>853</v>
      </c>
    </row>
    <row r="370" spans="1:2" s="98" customFormat="1" ht="15" x14ac:dyDescent="0.2">
      <c r="A370" s="54"/>
      <c r="B370" s="90" t="s">
        <v>854</v>
      </c>
    </row>
    <row r="371" spans="1:2" s="98" customFormat="1" ht="15" x14ac:dyDescent="0.2">
      <c r="A371" s="54" t="s">
        <v>855</v>
      </c>
      <c r="B371" s="90" t="s">
        <v>856</v>
      </c>
    </row>
    <row r="372" spans="1:2" s="98" customFormat="1" ht="15" x14ac:dyDescent="0.2">
      <c r="A372" s="54"/>
      <c r="B372" s="90" t="s">
        <v>857</v>
      </c>
    </row>
    <row r="373" spans="1:2" s="98" customFormat="1" ht="15" x14ac:dyDescent="0.2">
      <c r="A373" s="54" t="s">
        <v>858</v>
      </c>
      <c r="B373" s="90" t="s">
        <v>859</v>
      </c>
    </row>
    <row r="374" spans="1:2" s="98" customFormat="1" ht="15" x14ac:dyDescent="0.2">
      <c r="A374" s="54"/>
      <c r="B374" s="90" t="s">
        <v>860</v>
      </c>
    </row>
    <row r="375" spans="1:2" s="98" customFormat="1" ht="15" x14ac:dyDescent="0.2">
      <c r="A375" s="54" t="s">
        <v>861</v>
      </c>
      <c r="B375" s="90" t="s">
        <v>862</v>
      </c>
    </row>
    <row r="376" spans="1:2" s="98" customFormat="1" ht="15" x14ac:dyDescent="0.2">
      <c r="A376" s="54"/>
      <c r="B376" s="90" t="s">
        <v>863</v>
      </c>
    </row>
    <row r="377" spans="1:2" s="98" customFormat="1" ht="15" x14ac:dyDescent="0.2">
      <c r="A377" s="54" t="s">
        <v>864</v>
      </c>
      <c r="B377" s="90" t="s">
        <v>865</v>
      </c>
    </row>
    <row r="378" spans="1:2" s="98" customFormat="1" ht="15" x14ac:dyDescent="0.2">
      <c r="A378" s="54"/>
      <c r="B378" s="90" t="s">
        <v>866</v>
      </c>
    </row>
    <row r="379" spans="1:2" s="98" customFormat="1" ht="15" x14ac:dyDescent="0.2">
      <c r="A379" s="54" t="s">
        <v>867</v>
      </c>
      <c r="B379" s="90" t="s">
        <v>868</v>
      </c>
    </row>
    <row r="380" spans="1:2" s="98" customFormat="1" ht="15" x14ac:dyDescent="0.2">
      <c r="A380" s="54"/>
      <c r="B380" s="90" t="s">
        <v>869</v>
      </c>
    </row>
    <row r="381" spans="1:2" s="98" customFormat="1" ht="15" x14ac:dyDescent="0.2">
      <c r="A381" s="54" t="s">
        <v>870</v>
      </c>
      <c r="B381" s="90" t="s">
        <v>871</v>
      </c>
    </row>
    <row r="382" spans="1:2" s="98" customFormat="1" ht="15" x14ac:dyDescent="0.2">
      <c r="A382" s="54"/>
      <c r="B382" s="90" t="s">
        <v>872</v>
      </c>
    </row>
    <row r="383" spans="1:2" s="98" customFormat="1" ht="28.5" x14ac:dyDescent="0.2">
      <c r="A383" s="54" t="s">
        <v>873</v>
      </c>
      <c r="B383" s="90" t="s">
        <v>874</v>
      </c>
    </row>
    <row r="384" spans="1:2" s="98" customFormat="1" ht="15" x14ac:dyDescent="0.2">
      <c r="A384" s="54"/>
      <c r="B384" s="90" t="s">
        <v>875</v>
      </c>
    </row>
    <row r="385" spans="1:2" s="98" customFormat="1" ht="15" x14ac:dyDescent="0.2">
      <c r="A385" s="54"/>
      <c r="B385" s="90" t="s">
        <v>876</v>
      </c>
    </row>
    <row r="386" spans="1:2" s="98" customFormat="1" ht="28.5" x14ac:dyDescent="0.2">
      <c r="A386" s="54" t="s">
        <v>877</v>
      </c>
      <c r="B386" s="90" t="s">
        <v>878</v>
      </c>
    </row>
    <row r="387" spans="1:2" s="98" customFormat="1" ht="15" x14ac:dyDescent="0.2">
      <c r="A387" s="54"/>
      <c r="B387" s="90" t="s">
        <v>879</v>
      </c>
    </row>
    <row r="388" spans="1:2" s="98" customFormat="1" ht="28.5" x14ac:dyDescent="0.2">
      <c r="A388" s="54" t="s">
        <v>880</v>
      </c>
      <c r="B388" s="90" t="s">
        <v>881</v>
      </c>
    </row>
    <row r="389" spans="1:2" s="98" customFormat="1" ht="15" x14ac:dyDescent="0.2">
      <c r="A389" s="54"/>
      <c r="B389" s="90" t="s">
        <v>882</v>
      </c>
    </row>
    <row r="390" spans="1:2" s="98" customFormat="1" ht="28.5" x14ac:dyDescent="0.2">
      <c r="A390" s="54" t="s">
        <v>883</v>
      </c>
      <c r="B390" s="90" t="s">
        <v>884</v>
      </c>
    </row>
    <row r="391" spans="1:2" s="98" customFormat="1" ht="15" x14ac:dyDescent="0.2">
      <c r="A391" s="54"/>
      <c r="B391" s="90" t="s">
        <v>885</v>
      </c>
    </row>
    <row r="392" spans="1:2" s="98" customFormat="1" ht="28.5" x14ac:dyDescent="0.2">
      <c r="A392" s="54" t="s">
        <v>886</v>
      </c>
      <c r="B392" s="90" t="s">
        <v>887</v>
      </c>
    </row>
    <row r="393" spans="1:2" s="98" customFormat="1" ht="15" x14ac:dyDescent="0.2">
      <c r="A393" s="54"/>
      <c r="B393" s="90" t="s">
        <v>888</v>
      </c>
    </row>
    <row r="394" spans="1:2" s="98" customFormat="1" ht="15" x14ac:dyDescent="0.2">
      <c r="A394" s="54" t="s">
        <v>889</v>
      </c>
      <c r="B394" s="90" t="s">
        <v>890</v>
      </c>
    </row>
    <row r="395" spans="1:2" s="98" customFormat="1" ht="15" x14ac:dyDescent="0.2">
      <c r="A395" s="54"/>
      <c r="B395" s="90" t="s">
        <v>891</v>
      </c>
    </row>
    <row r="396" spans="1:2" s="98" customFormat="1" ht="15" x14ac:dyDescent="0.2">
      <c r="A396" s="54" t="s">
        <v>892</v>
      </c>
      <c r="B396" s="90" t="s">
        <v>893</v>
      </c>
    </row>
    <row r="397" spans="1:2" s="98" customFormat="1" ht="15" x14ac:dyDescent="0.2">
      <c r="A397" s="54"/>
      <c r="B397" s="90" t="s">
        <v>894</v>
      </c>
    </row>
    <row r="398" spans="1:2" s="98" customFormat="1" ht="15" x14ac:dyDescent="0.2">
      <c r="A398" s="54" t="s">
        <v>895</v>
      </c>
      <c r="B398" s="90" t="s">
        <v>896</v>
      </c>
    </row>
    <row r="399" spans="1:2" s="98" customFormat="1" ht="15" x14ac:dyDescent="0.2">
      <c r="A399" s="54"/>
      <c r="B399" s="90" t="s">
        <v>897</v>
      </c>
    </row>
    <row r="400" spans="1:2" s="98" customFormat="1" ht="15" x14ac:dyDescent="0.2">
      <c r="A400" s="54" t="s">
        <v>898</v>
      </c>
      <c r="B400" s="90" t="s">
        <v>899</v>
      </c>
    </row>
    <row r="401" spans="1:2" s="98" customFormat="1" ht="15" x14ac:dyDescent="0.2">
      <c r="A401" s="54"/>
      <c r="B401" s="91" t="s">
        <v>900</v>
      </c>
    </row>
    <row r="402" spans="1:2" s="98" customFormat="1" ht="15" x14ac:dyDescent="0.2">
      <c r="A402" s="54" t="s">
        <v>901</v>
      </c>
      <c r="B402" s="102" t="s">
        <v>902</v>
      </c>
    </row>
    <row r="403" spans="1:2" s="98" customFormat="1" ht="15" x14ac:dyDescent="0.2">
      <c r="A403" s="54"/>
      <c r="B403" s="91" t="s">
        <v>903</v>
      </c>
    </row>
    <row r="404" spans="1:2" s="98" customFormat="1" ht="15" x14ac:dyDescent="0.2">
      <c r="A404" s="54"/>
      <c r="B404" s="91" t="s">
        <v>904</v>
      </c>
    </row>
    <row r="405" spans="1:2" s="98" customFormat="1" ht="15" x14ac:dyDescent="0.2">
      <c r="A405" s="54" t="s">
        <v>905</v>
      </c>
      <c r="B405" s="90" t="s">
        <v>906</v>
      </c>
    </row>
    <row r="406" spans="1:2" s="98" customFormat="1" ht="15" x14ac:dyDescent="0.2">
      <c r="A406" s="54"/>
      <c r="B406" s="91" t="s">
        <v>907</v>
      </c>
    </row>
    <row r="407" spans="1:2" s="98" customFormat="1" ht="15" x14ac:dyDescent="0.2">
      <c r="A407" s="54"/>
      <c r="B407" s="91" t="s">
        <v>908</v>
      </c>
    </row>
    <row r="408" spans="1:2" s="98" customFormat="1" ht="15" x14ac:dyDescent="0.2">
      <c r="A408" s="54" t="s">
        <v>909</v>
      </c>
      <c r="B408" s="90" t="s">
        <v>910</v>
      </c>
    </row>
    <row r="409" spans="1:2" s="98" customFormat="1" ht="15" x14ac:dyDescent="0.2">
      <c r="A409" s="54"/>
      <c r="B409" s="91" t="s">
        <v>911</v>
      </c>
    </row>
    <row r="410" spans="1:2" s="98" customFormat="1" ht="15" x14ac:dyDescent="0.2">
      <c r="A410" s="54" t="s">
        <v>912</v>
      </c>
      <c r="B410" s="90" t="s">
        <v>913</v>
      </c>
    </row>
    <row r="411" spans="1:2" s="98" customFormat="1" ht="15" x14ac:dyDescent="0.2">
      <c r="A411" s="54"/>
      <c r="B411" s="91" t="s">
        <v>914</v>
      </c>
    </row>
    <row r="412" spans="1:2" s="98" customFormat="1" ht="15" x14ac:dyDescent="0.2">
      <c r="A412" s="54" t="s">
        <v>901</v>
      </c>
      <c r="B412" s="90" t="s">
        <v>915</v>
      </c>
    </row>
    <row r="413" spans="1:2" s="98" customFormat="1" ht="15" x14ac:dyDescent="0.2">
      <c r="A413" s="54"/>
      <c r="B413" s="91" t="s">
        <v>916</v>
      </c>
    </row>
    <row r="414" spans="1:2" s="98" customFormat="1" ht="15" x14ac:dyDescent="0.2">
      <c r="A414" s="54" t="s">
        <v>905</v>
      </c>
      <c r="B414" s="90" t="s">
        <v>917</v>
      </c>
    </row>
    <row r="415" spans="1:2" s="98" customFormat="1" ht="15" x14ac:dyDescent="0.2">
      <c r="A415" s="54"/>
      <c r="B415" s="90" t="s">
        <v>918</v>
      </c>
    </row>
    <row r="416" spans="1:2" s="98" customFormat="1" ht="15" x14ac:dyDescent="0.2">
      <c r="A416" s="54" t="s">
        <v>909</v>
      </c>
      <c r="B416" s="90" t="s">
        <v>919</v>
      </c>
    </row>
    <row r="417" spans="1:2" s="98" customFormat="1" ht="15" x14ac:dyDescent="0.2">
      <c r="A417" s="54"/>
      <c r="B417" s="90" t="s">
        <v>920</v>
      </c>
    </row>
    <row r="418" spans="1:2" s="98" customFormat="1" ht="15" x14ac:dyDescent="0.25">
      <c r="A418" s="61"/>
      <c r="B418" s="90"/>
    </row>
    <row r="419" spans="1:2" s="98" customFormat="1" ht="15" x14ac:dyDescent="0.25">
      <c r="A419" s="103"/>
      <c r="B419" s="104" t="s">
        <v>921</v>
      </c>
    </row>
    <row r="420" spans="1:2" s="98" customFormat="1" ht="15" x14ac:dyDescent="0.2">
      <c r="A420" s="41" t="s">
        <v>318</v>
      </c>
      <c r="B420" s="94" t="s">
        <v>922</v>
      </c>
    </row>
    <row r="421" spans="1:2" s="98" customFormat="1" ht="15" x14ac:dyDescent="0.2">
      <c r="A421" s="41" t="s">
        <v>318</v>
      </c>
      <c r="B421" s="94" t="s">
        <v>923</v>
      </c>
    </row>
    <row r="422" spans="1:2" s="98" customFormat="1" ht="15" x14ac:dyDescent="0.2">
      <c r="A422" s="41" t="s">
        <v>318</v>
      </c>
      <c r="B422" s="94" t="s">
        <v>924</v>
      </c>
    </row>
    <row r="423" spans="1:2" s="98" customFormat="1" ht="15" x14ac:dyDescent="0.2">
      <c r="A423" s="41" t="s">
        <v>318</v>
      </c>
      <c r="B423" s="94" t="s">
        <v>925</v>
      </c>
    </row>
    <row r="424" spans="1:2" s="98" customFormat="1" ht="15" x14ac:dyDescent="0.25">
      <c r="A424" s="105"/>
      <c r="B424" s="94" t="s">
        <v>926</v>
      </c>
    </row>
    <row r="425" spans="1:2" s="98" customFormat="1" ht="15" x14ac:dyDescent="0.25">
      <c r="A425" s="105"/>
      <c r="B425" s="94" t="s">
        <v>927</v>
      </c>
    </row>
    <row r="426" spans="1:2" s="98" customFormat="1" ht="15" x14ac:dyDescent="0.25">
      <c r="A426" s="105"/>
      <c r="B426" s="94" t="s">
        <v>928</v>
      </c>
    </row>
    <row r="427" spans="1:2" s="98" customFormat="1" ht="15" x14ac:dyDescent="0.25">
      <c r="A427" s="105"/>
      <c r="B427" s="94" t="s">
        <v>929</v>
      </c>
    </row>
    <row r="428" spans="1:2" s="98" customFormat="1" ht="15" x14ac:dyDescent="0.25">
      <c r="A428" s="105"/>
      <c r="B428" s="94" t="s">
        <v>930</v>
      </c>
    </row>
    <row r="429" spans="1:2" s="98" customFormat="1" ht="15" x14ac:dyDescent="0.2">
      <c r="A429" s="41" t="s">
        <v>318</v>
      </c>
      <c r="B429" s="94" t="s">
        <v>931</v>
      </c>
    </row>
    <row r="430" spans="1:2" s="98" customFormat="1" ht="15" x14ac:dyDescent="0.2">
      <c r="A430" s="95" t="s">
        <v>531</v>
      </c>
      <c r="B430" s="94" t="s">
        <v>932</v>
      </c>
    </row>
    <row r="431" spans="1:2" s="98" customFormat="1" ht="15" x14ac:dyDescent="0.2">
      <c r="A431" s="95" t="s">
        <v>531</v>
      </c>
      <c r="B431" s="94" t="s">
        <v>933</v>
      </c>
    </row>
    <row r="432" spans="1:2" s="98" customFormat="1" ht="15" x14ac:dyDescent="0.2">
      <c r="A432" s="95" t="s">
        <v>531</v>
      </c>
      <c r="B432" s="94" t="s">
        <v>934</v>
      </c>
    </row>
    <row r="433" spans="1:2" s="98" customFormat="1" ht="15" x14ac:dyDescent="0.2">
      <c r="A433" s="41" t="s">
        <v>318</v>
      </c>
      <c r="B433" s="94" t="s">
        <v>694</v>
      </c>
    </row>
    <row r="434" spans="1:2" s="98" customFormat="1" ht="42.75" x14ac:dyDescent="0.2">
      <c r="A434" s="41" t="s">
        <v>318</v>
      </c>
      <c r="B434" s="94" t="s">
        <v>935</v>
      </c>
    </row>
    <row r="435" spans="1:2" s="98" customFormat="1" ht="15" x14ac:dyDescent="0.2">
      <c r="A435" s="41" t="s">
        <v>318</v>
      </c>
      <c r="B435" s="94" t="s">
        <v>936</v>
      </c>
    </row>
    <row r="436" spans="1:2" s="98" customFormat="1" ht="15" x14ac:dyDescent="0.2">
      <c r="A436" s="95" t="s">
        <v>531</v>
      </c>
      <c r="B436" s="94" t="s">
        <v>700</v>
      </c>
    </row>
    <row r="437" spans="1:2" s="98" customFormat="1" ht="15" x14ac:dyDescent="0.25">
      <c r="A437" s="105"/>
      <c r="B437" s="94" t="s">
        <v>937</v>
      </c>
    </row>
    <row r="438" spans="1:2" s="98" customFormat="1" ht="15" x14ac:dyDescent="0.25">
      <c r="A438" s="105"/>
      <c r="B438" s="94" t="s">
        <v>938</v>
      </c>
    </row>
    <row r="439" spans="1:2" s="98" customFormat="1" ht="15" x14ac:dyDescent="0.25">
      <c r="A439" s="105"/>
      <c r="B439" s="94" t="s">
        <v>939</v>
      </c>
    </row>
    <row r="440" spans="1:2" s="98" customFormat="1" ht="15" x14ac:dyDescent="0.25">
      <c r="A440" s="105"/>
      <c r="B440" s="94" t="s">
        <v>940</v>
      </c>
    </row>
    <row r="441" spans="1:2" s="98" customFormat="1" ht="15" x14ac:dyDescent="0.25">
      <c r="A441" s="105"/>
      <c r="B441" s="94" t="s">
        <v>941</v>
      </c>
    </row>
    <row r="442" spans="1:2" s="98" customFormat="1" ht="15" x14ac:dyDescent="0.25">
      <c r="A442" s="105"/>
      <c r="B442" s="94" t="s">
        <v>705</v>
      </c>
    </row>
    <row r="443" spans="1:2" s="98" customFormat="1" ht="15" x14ac:dyDescent="0.25">
      <c r="A443" s="105"/>
      <c r="B443" s="94" t="s">
        <v>942</v>
      </c>
    </row>
    <row r="444" spans="1:2" s="98" customFormat="1" ht="15" x14ac:dyDescent="0.25">
      <c r="A444" s="105"/>
      <c r="B444" s="94" t="s">
        <v>943</v>
      </c>
    </row>
    <row r="445" spans="1:2" s="98" customFormat="1" ht="15" x14ac:dyDescent="0.2">
      <c r="A445" s="41" t="s">
        <v>318</v>
      </c>
      <c r="B445" s="94" t="s">
        <v>944</v>
      </c>
    </row>
    <row r="446" spans="1:2" s="98" customFormat="1" ht="15" x14ac:dyDescent="0.2">
      <c r="A446" s="41" t="s">
        <v>318</v>
      </c>
      <c r="B446" s="94" t="s">
        <v>708</v>
      </c>
    </row>
    <row r="447" spans="1:2" s="98" customFormat="1" ht="15" x14ac:dyDescent="0.2">
      <c r="A447" s="95" t="s">
        <v>531</v>
      </c>
      <c r="B447" s="94" t="s">
        <v>945</v>
      </c>
    </row>
    <row r="448" spans="1:2" s="98" customFormat="1" ht="15" x14ac:dyDescent="0.2">
      <c r="A448" s="95" t="s">
        <v>531</v>
      </c>
      <c r="B448" s="94" t="s">
        <v>946</v>
      </c>
    </row>
    <row r="449" spans="1:2" s="98" customFormat="1" ht="15" x14ac:dyDescent="0.2">
      <c r="A449" s="41" t="s">
        <v>318</v>
      </c>
      <c r="B449" s="94" t="s">
        <v>947</v>
      </c>
    </row>
    <row r="450" spans="1:2" s="98" customFormat="1" ht="15" x14ac:dyDescent="0.25">
      <c r="A450" s="105"/>
      <c r="B450" s="94" t="s">
        <v>948</v>
      </c>
    </row>
    <row r="451" spans="1:2" s="98" customFormat="1" ht="15" x14ac:dyDescent="0.25">
      <c r="A451" s="105"/>
      <c r="B451" s="94" t="s">
        <v>949</v>
      </c>
    </row>
    <row r="452" spans="1:2" s="98" customFormat="1" ht="15" x14ac:dyDescent="0.25">
      <c r="A452" s="105"/>
      <c r="B452" s="94" t="s">
        <v>950</v>
      </c>
    </row>
    <row r="453" spans="1:2" s="98" customFormat="1" ht="15" x14ac:dyDescent="0.25">
      <c r="A453" s="105"/>
      <c r="B453" s="94" t="s">
        <v>951</v>
      </c>
    </row>
    <row r="454" spans="1:2" s="98" customFormat="1" ht="15" x14ac:dyDescent="0.25">
      <c r="A454" s="105"/>
      <c r="B454" s="94" t="s">
        <v>952</v>
      </c>
    </row>
    <row r="455" spans="1:2" s="98" customFormat="1" ht="15" x14ac:dyDescent="0.25">
      <c r="A455" s="105"/>
      <c r="B455" s="94" t="s">
        <v>953</v>
      </c>
    </row>
    <row r="456" spans="1:2" s="98" customFormat="1" ht="15" x14ac:dyDescent="0.25">
      <c r="A456" s="105"/>
      <c r="B456" s="94" t="s">
        <v>954</v>
      </c>
    </row>
    <row r="457" spans="1:2" s="98" customFormat="1" ht="15" x14ac:dyDescent="0.25">
      <c r="A457" s="105"/>
      <c r="B457" s="94" t="s">
        <v>955</v>
      </c>
    </row>
    <row r="458" spans="1:2" s="98" customFormat="1" ht="15" x14ac:dyDescent="0.25">
      <c r="A458" s="105"/>
      <c r="B458" s="94" t="s">
        <v>956</v>
      </c>
    </row>
    <row r="459" spans="1:2" s="98" customFormat="1" ht="28.5" x14ac:dyDescent="0.2">
      <c r="A459" s="95" t="s">
        <v>531</v>
      </c>
      <c r="B459" s="94" t="s">
        <v>957</v>
      </c>
    </row>
    <row r="460" spans="1:2" s="98" customFormat="1" ht="15" x14ac:dyDescent="0.2">
      <c r="A460" s="41" t="s">
        <v>318</v>
      </c>
      <c r="B460" s="94" t="s">
        <v>958</v>
      </c>
    </row>
    <row r="461" spans="1:2" s="98" customFormat="1" ht="15" x14ac:dyDescent="0.2">
      <c r="A461" s="41" t="s">
        <v>318</v>
      </c>
      <c r="B461" s="94" t="s">
        <v>708</v>
      </c>
    </row>
    <row r="462" spans="1:2" s="98" customFormat="1" ht="15" x14ac:dyDescent="0.25">
      <c r="A462" s="105"/>
      <c r="B462" s="94" t="s">
        <v>959</v>
      </c>
    </row>
    <row r="463" spans="1:2" s="98" customFormat="1" ht="15" x14ac:dyDescent="0.25">
      <c r="A463" s="105"/>
      <c r="B463" s="94" t="s">
        <v>960</v>
      </c>
    </row>
    <row r="464" spans="1:2" s="98" customFormat="1" ht="15" x14ac:dyDescent="0.25">
      <c r="A464" s="105"/>
      <c r="B464" s="94" t="s">
        <v>961</v>
      </c>
    </row>
    <row r="465" spans="1:2" s="98" customFormat="1" ht="15" x14ac:dyDescent="0.25">
      <c r="A465" s="105"/>
      <c r="B465" s="94" t="s">
        <v>962</v>
      </c>
    </row>
    <row r="466" spans="1:2" s="98" customFormat="1" ht="15" x14ac:dyDescent="0.25">
      <c r="A466" s="105"/>
      <c r="B466" s="94" t="s">
        <v>700</v>
      </c>
    </row>
    <row r="467" spans="1:2" s="98" customFormat="1" ht="15" x14ac:dyDescent="0.25">
      <c r="A467" s="105"/>
      <c r="B467" s="94" t="s">
        <v>963</v>
      </c>
    </row>
    <row r="468" spans="1:2" s="98" customFormat="1" ht="15" x14ac:dyDescent="0.25">
      <c r="A468" s="105"/>
      <c r="B468" s="94" t="s">
        <v>964</v>
      </c>
    </row>
    <row r="469" spans="1:2" s="98" customFormat="1" ht="15" x14ac:dyDescent="0.25">
      <c r="A469" s="105"/>
      <c r="B469" s="94" t="s">
        <v>965</v>
      </c>
    </row>
    <row r="470" spans="1:2" s="98" customFormat="1" ht="15" x14ac:dyDescent="0.2">
      <c r="A470" s="41" t="s">
        <v>318</v>
      </c>
      <c r="B470" s="94" t="s">
        <v>966</v>
      </c>
    </row>
    <row r="471" spans="1:2" s="98" customFormat="1" ht="15" x14ac:dyDescent="0.2">
      <c r="A471" s="41" t="s">
        <v>318</v>
      </c>
      <c r="B471" s="94" t="s">
        <v>708</v>
      </c>
    </row>
    <row r="472" spans="1:2" s="98" customFormat="1" ht="15" x14ac:dyDescent="0.25">
      <c r="A472" s="105"/>
      <c r="B472" s="94" t="s">
        <v>967</v>
      </c>
    </row>
    <row r="473" spans="1:2" s="98" customFormat="1" ht="15" x14ac:dyDescent="0.25">
      <c r="A473" s="105"/>
      <c r="B473" s="94" t="s">
        <v>968</v>
      </c>
    </row>
    <row r="474" spans="1:2" s="98" customFormat="1" ht="15" x14ac:dyDescent="0.25">
      <c r="A474" s="105"/>
      <c r="B474" s="94" t="s">
        <v>700</v>
      </c>
    </row>
    <row r="475" spans="1:2" s="98" customFormat="1" ht="15" x14ac:dyDescent="0.25">
      <c r="A475" s="105"/>
      <c r="B475" s="94" t="s">
        <v>969</v>
      </c>
    </row>
    <row r="476" spans="1:2" s="98" customFormat="1" ht="15" x14ac:dyDescent="0.25">
      <c r="A476" s="105"/>
      <c r="B476" s="94" t="s">
        <v>950</v>
      </c>
    </row>
    <row r="477" spans="1:2" s="98" customFormat="1" ht="15" x14ac:dyDescent="0.25">
      <c r="A477" s="105"/>
      <c r="B477" s="94" t="s">
        <v>970</v>
      </c>
    </row>
    <row r="478" spans="1:2" s="98" customFormat="1" ht="15" x14ac:dyDescent="0.25">
      <c r="A478" s="105"/>
      <c r="B478" s="94" t="s">
        <v>965</v>
      </c>
    </row>
    <row r="479" spans="1:2" s="98" customFormat="1" ht="15" x14ac:dyDescent="0.2">
      <c r="A479" s="41" t="s">
        <v>318</v>
      </c>
      <c r="B479" s="94" t="s">
        <v>971</v>
      </c>
    </row>
    <row r="480" spans="1:2" s="98" customFormat="1" ht="15" x14ac:dyDescent="0.2">
      <c r="A480" s="95" t="s">
        <v>531</v>
      </c>
      <c r="B480" s="94" t="s">
        <v>972</v>
      </c>
    </row>
    <row r="481" spans="1:2" s="98" customFormat="1" ht="15" x14ac:dyDescent="0.2">
      <c r="A481" s="95" t="s">
        <v>531</v>
      </c>
      <c r="B481" s="94" t="s">
        <v>973</v>
      </c>
    </row>
    <row r="482" spans="1:2" s="98" customFormat="1" ht="28.5" x14ac:dyDescent="0.2">
      <c r="A482" s="95" t="s">
        <v>531</v>
      </c>
      <c r="B482" s="94" t="s">
        <v>974</v>
      </c>
    </row>
    <row r="483" spans="1:2" s="98" customFormat="1" ht="15" x14ac:dyDescent="0.25">
      <c r="A483" s="105"/>
      <c r="B483" s="94" t="s">
        <v>975</v>
      </c>
    </row>
    <row r="484" spans="1:2" s="98" customFormat="1" ht="15" x14ac:dyDescent="0.25">
      <c r="A484" s="105"/>
      <c r="B484" s="94" t="s">
        <v>976</v>
      </c>
    </row>
    <row r="485" spans="1:2" s="98" customFormat="1" ht="15" x14ac:dyDescent="0.25">
      <c r="A485" s="105"/>
      <c r="B485" s="94" t="s">
        <v>977</v>
      </c>
    </row>
    <row r="486" spans="1:2" s="98" customFormat="1" ht="15" x14ac:dyDescent="0.25">
      <c r="A486" s="105"/>
      <c r="B486" s="94" t="s">
        <v>978</v>
      </c>
    </row>
    <row r="487" spans="1:2" s="98" customFormat="1" ht="15" x14ac:dyDescent="0.2">
      <c r="A487" s="41" t="s">
        <v>318</v>
      </c>
      <c r="B487" s="94" t="s">
        <v>979</v>
      </c>
    </row>
    <row r="488" spans="1:2" s="98" customFormat="1" ht="15" x14ac:dyDescent="0.2">
      <c r="A488" s="41" t="s">
        <v>318</v>
      </c>
      <c r="B488" s="94" t="s">
        <v>694</v>
      </c>
    </row>
    <row r="489" spans="1:2" s="98" customFormat="1" ht="15" x14ac:dyDescent="0.25">
      <c r="A489" s="105"/>
      <c r="B489" s="94" t="s">
        <v>980</v>
      </c>
    </row>
    <row r="490" spans="1:2" s="98" customFormat="1" ht="15" x14ac:dyDescent="0.25">
      <c r="A490" s="105"/>
      <c r="B490" s="94" t="s">
        <v>981</v>
      </c>
    </row>
    <row r="491" spans="1:2" s="98" customFormat="1" ht="15" x14ac:dyDescent="0.25">
      <c r="A491" s="105"/>
      <c r="B491" s="94" t="s">
        <v>982</v>
      </c>
    </row>
    <row r="492" spans="1:2" s="98" customFormat="1" ht="15" x14ac:dyDescent="0.25">
      <c r="A492" s="105"/>
      <c r="B492" s="94" t="s">
        <v>983</v>
      </c>
    </row>
    <row r="493" spans="1:2" s="98" customFormat="1" ht="15" x14ac:dyDescent="0.25">
      <c r="A493" s="105"/>
      <c r="B493" s="94" t="s">
        <v>984</v>
      </c>
    </row>
    <row r="494" spans="1:2" s="98" customFormat="1" ht="15" x14ac:dyDescent="0.2">
      <c r="A494" s="41" t="s">
        <v>318</v>
      </c>
      <c r="B494" s="94" t="s">
        <v>700</v>
      </c>
    </row>
    <row r="495" spans="1:2" s="98" customFormat="1" ht="15" x14ac:dyDescent="0.25">
      <c r="A495" s="105"/>
      <c r="B495" s="94" t="s">
        <v>985</v>
      </c>
    </row>
    <row r="496" spans="1:2" s="98" customFormat="1" ht="15" x14ac:dyDescent="0.25">
      <c r="A496" s="105"/>
      <c r="B496" s="94" t="s">
        <v>986</v>
      </c>
    </row>
    <row r="497" spans="1:2" s="98" customFormat="1" ht="15" x14ac:dyDescent="0.25">
      <c r="A497" s="105"/>
      <c r="B497" s="94" t="s">
        <v>987</v>
      </c>
    </row>
    <row r="498" spans="1:2" s="98" customFormat="1" ht="15" x14ac:dyDescent="0.25">
      <c r="A498" s="105"/>
      <c r="B498" s="94" t="s">
        <v>988</v>
      </c>
    </row>
    <row r="499" spans="1:2" s="98" customFormat="1" ht="15" x14ac:dyDescent="0.25">
      <c r="A499" s="61"/>
      <c r="B499" s="80"/>
    </row>
    <row r="500" spans="1:2" s="43" customFormat="1" ht="15" x14ac:dyDescent="0.2">
      <c r="A500" s="106" t="s">
        <v>989</v>
      </c>
      <c r="B500" s="107" t="s">
        <v>990</v>
      </c>
    </row>
    <row r="501" spans="1:2" s="43" customFormat="1" ht="15" x14ac:dyDescent="0.25">
      <c r="A501" s="61"/>
      <c r="B501" s="80"/>
    </row>
    <row r="502" spans="1:2" s="43" customFormat="1" ht="94.9" customHeight="1" x14ac:dyDescent="0.2">
      <c r="A502" s="41" t="s">
        <v>318</v>
      </c>
      <c r="B502" s="81" t="s">
        <v>991</v>
      </c>
    </row>
    <row r="503" spans="1:2" s="43" customFormat="1" ht="33" customHeight="1" x14ac:dyDescent="0.2">
      <c r="A503" s="41" t="s">
        <v>992</v>
      </c>
      <c r="B503" s="42" t="s">
        <v>993</v>
      </c>
    </row>
    <row r="504" spans="1:2" s="43" customFormat="1" ht="33" customHeight="1" x14ac:dyDescent="0.2">
      <c r="A504" s="41" t="s">
        <v>994</v>
      </c>
      <c r="B504" s="42" t="s">
        <v>995</v>
      </c>
    </row>
    <row r="505" spans="1:2" s="43" customFormat="1" ht="33" customHeight="1" x14ac:dyDescent="0.2">
      <c r="A505" s="41" t="s">
        <v>996</v>
      </c>
      <c r="B505" s="42" t="s">
        <v>997</v>
      </c>
    </row>
    <row r="506" spans="1:2" s="43" customFormat="1" ht="48" customHeight="1" x14ac:dyDescent="0.2">
      <c r="A506" s="41" t="s">
        <v>998</v>
      </c>
      <c r="B506" s="42" t="s">
        <v>999</v>
      </c>
    </row>
    <row r="507" spans="1:2" s="43" customFormat="1" ht="33" customHeight="1" x14ac:dyDescent="0.2">
      <c r="A507" s="41" t="s">
        <v>1000</v>
      </c>
      <c r="B507" s="42" t="s">
        <v>1001</v>
      </c>
    </row>
    <row r="508" spans="1:2" s="43" customFormat="1" ht="74.45" customHeight="1" x14ac:dyDescent="0.2">
      <c r="A508" s="41" t="s">
        <v>1002</v>
      </c>
      <c r="B508" s="42" t="s">
        <v>1003</v>
      </c>
    </row>
    <row r="509" spans="1:2" s="43" customFormat="1" ht="33" customHeight="1" x14ac:dyDescent="0.2">
      <c r="A509" s="41" t="s">
        <v>1004</v>
      </c>
      <c r="B509" s="42" t="s">
        <v>1005</v>
      </c>
    </row>
    <row r="510" spans="1:2" s="43" customFormat="1" ht="15" x14ac:dyDescent="0.2">
      <c r="A510" s="41" t="s">
        <v>1006</v>
      </c>
      <c r="B510" s="87" t="s">
        <v>1007</v>
      </c>
    </row>
    <row r="511" spans="1:2" s="43" customFormat="1" ht="33" customHeight="1" x14ac:dyDescent="0.2">
      <c r="A511" s="41" t="s">
        <v>1008</v>
      </c>
      <c r="B511" s="90" t="s">
        <v>1009</v>
      </c>
    </row>
    <row r="512" spans="1:2" s="43" customFormat="1" ht="33" customHeight="1" x14ac:dyDescent="0.2">
      <c r="A512" s="41" t="s">
        <v>1010</v>
      </c>
      <c r="B512" s="90" t="s">
        <v>1011</v>
      </c>
    </row>
    <row r="513" spans="1:2" s="43" customFormat="1" ht="16.899999999999999" customHeight="1" x14ac:dyDescent="0.2">
      <c r="A513" s="41" t="s">
        <v>1012</v>
      </c>
      <c r="B513" s="90" t="s">
        <v>1013</v>
      </c>
    </row>
    <row r="514" spans="1:2" s="43" customFormat="1" ht="33" customHeight="1" x14ac:dyDescent="0.2">
      <c r="A514" s="41" t="s">
        <v>1014</v>
      </c>
      <c r="B514" s="90" t="s">
        <v>1015</v>
      </c>
    </row>
    <row r="515" spans="1:2" s="43" customFormat="1" ht="33" customHeight="1" x14ac:dyDescent="0.2">
      <c r="A515" s="41" t="s">
        <v>1012</v>
      </c>
      <c r="B515" s="90" t="s">
        <v>1016</v>
      </c>
    </row>
    <row r="516" spans="1:2" s="43" customFormat="1" ht="16.899999999999999" customHeight="1" x14ac:dyDescent="0.2">
      <c r="A516" s="41" t="s">
        <v>1017</v>
      </c>
      <c r="B516" s="90" t="s">
        <v>1018</v>
      </c>
    </row>
    <row r="517" spans="1:2" s="43" customFormat="1" ht="48.6" customHeight="1" x14ac:dyDescent="0.2">
      <c r="A517" s="41" t="s">
        <v>1019</v>
      </c>
      <c r="B517" s="90" t="s">
        <v>1020</v>
      </c>
    </row>
    <row r="518" spans="1:2" s="43" customFormat="1" ht="15" x14ac:dyDescent="0.25">
      <c r="A518" s="61"/>
      <c r="B518" s="80"/>
    </row>
    <row r="519" spans="1:2" s="43" customFormat="1" ht="15" x14ac:dyDescent="0.25">
      <c r="A519" s="92"/>
      <c r="B519" s="108" t="s">
        <v>1021</v>
      </c>
    </row>
    <row r="520" spans="1:2" s="43" customFormat="1" ht="48.6" customHeight="1" x14ac:dyDescent="0.2">
      <c r="A520" s="95" t="s">
        <v>531</v>
      </c>
      <c r="B520" s="109" t="s">
        <v>1022</v>
      </c>
    </row>
    <row r="521" spans="1:2" s="43" customFormat="1" ht="16.899999999999999" customHeight="1" x14ac:dyDescent="0.25">
      <c r="A521" s="105"/>
      <c r="B521" s="94" t="s">
        <v>1023</v>
      </c>
    </row>
    <row r="522" spans="1:2" s="43" customFormat="1" ht="16.899999999999999" customHeight="1" x14ac:dyDescent="0.25">
      <c r="A522" s="105"/>
      <c r="B522" s="94" t="s">
        <v>1024</v>
      </c>
    </row>
    <row r="523" spans="1:2" s="43" customFormat="1" ht="16.899999999999999" customHeight="1" x14ac:dyDescent="0.25">
      <c r="A523" s="105"/>
      <c r="B523" s="94" t="s">
        <v>1025</v>
      </c>
    </row>
    <row r="524" spans="1:2" s="43" customFormat="1" ht="16.899999999999999" customHeight="1" x14ac:dyDescent="0.25">
      <c r="A524" s="105"/>
      <c r="B524" s="94" t="s">
        <v>1026</v>
      </c>
    </row>
    <row r="525" spans="1:2" s="43" customFormat="1" ht="16.899999999999999" customHeight="1" x14ac:dyDescent="0.2">
      <c r="A525" s="95" t="s">
        <v>531</v>
      </c>
      <c r="B525" s="94" t="s">
        <v>1027</v>
      </c>
    </row>
    <row r="526" spans="1:2" s="43" customFormat="1" ht="16.899999999999999" customHeight="1" x14ac:dyDescent="0.2">
      <c r="A526" s="95" t="s">
        <v>531</v>
      </c>
      <c r="B526" s="94" t="s">
        <v>1028</v>
      </c>
    </row>
    <row r="527" spans="1:2" s="43" customFormat="1" ht="16.899999999999999" customHeight="1" x14ac:dyDescent="0.2">
      <c r="A527" s="95" t="s">
        <v>531</v>
      </c>
      <c r="B527" s="94" t="s">
        <v>694</v>
      </c>
    </row>
    <row r="528" spans="1:2" s="43" customFormat="1" ht="48.6" customHeight="1" x14ac:dyDescent="0.2">
      <c r="A528" s="95" t="s">
        <v>531</v>
      </c>
      <c r="B528" s="109" t="s">
        <v>1029</v>
      </c>
    </row>
    <row r="529" spans="1:2" s="43" customFormat="1" ht="16.899999999999999" customHeight="1" x14ac:dyDescent="0.2">
      <c r="A529" s="95" t="s">
        <v>531</v>
      </c>
      <c r="B529" s="94" t="s">
        <v>1030</v>
      </c>
    </row>
    <row r="530" spans="1:2" s="43" customFormat="1" ht="16.899999999999999" customHeight="1" x14ac:dyDescent="0.2">
      <c r="A530" s="95" t="s">
        <v>531</v>
      </c>
      <c r="B530" s="94" t="s">
        <v>700</v>
      </c>
    </row>
    <row r="531" spans="1:2" s="43" customFormat="1" ht="16.899999999999999" customHeight="1" x14ac:dyDescent="0.25">
      <c r="A531" s="105"/>
      <c r="B531" s="94" t="s">
        <v>1031</v>
      </c>
    </row>
    <row r="532" spans="1:2" s="43" customFormat="1" ht="16.899999999999999" customHeight="1" x14ac:dyDescent="0.25">
      <c r="A532" s="105"/>
      <c r="B532" s="94" t="s">
        <v>1032</v>
      </c>
    </row>
    <row r="533" spans="1:2" s="43" customFormat="1" ht="16.899999999999999" customHeight="1" x14ac:dyDescent="0.25">
      <c r="A533" s="105"/>
      <c r="B533" s="94" t="s">
        <v>1033</v>
      </c>
    </row>
    <row r="534" spans="1:2" s="43" customFormat="1" ht="16.899999999999999" customHeight="1" x14ac:dyDescent="0.25">
      <c r="A534" s="105"/>
      <c r="B534" s="94" t="s">
        <v>1034</v>
      </c>
    </row>
    <row r="535" spans="1:2" s="43" customFormat="1" ht="16.899999999999999" customHeight="1" x14ac:dyDescent="0.25">
      <c r="A535" s="105"/>
      <c r="B535" s="94" t="s">
        <v>1035</v>
      </c>
    </row>
    <row r="536" spans="1:2" s="43" customFormat="1" ht="16.899999999999999" customHeight="1" x14ac:dyDescent="0.25">
      <c r="A536" s="105"/>
      <c r="B536" s="94" t="s">
        <v>705</v>
      </c>
    </row>
    <row r="537" spans="1:2" s="43" customFormat="1" ht="33" customHeight="1" x14ac:dyDescent="0.2">
      <c r="A537" s="95" t="s">
        <v>531</v>
      </c>
      <c r="B537" s="109" t="s">
        <v>1036</v>
      </c>
    </row>
    <row r="538" spans="1:2" s="43" customFormat="1" ht="16.899999999999999" customHeight="1" x14ac:dyDescent="0.2">
      <c r="A538" s="95" t="s">
        <v>531</v>
      </c>
      <c r="B538" s="94" t="s">
        <v>1037</v>
      </c>
    </row>
    <row r="539" spans="1:2" s="43" customFormat="1" ht="16.899999999999999" customHeight="1" x14ac:dyDescent="0.2">
      <c r="A539" s="95" t="s">
        <v>531</v>
      </c>
      <c r="B539" s="94" t="s">
        <v>1038</v>
      </c>
    </row>
    <row r="540" spans="1:2" s="43" customFormat="1" ht="16.899999999999999" customHeight="1" x14ac:dyDescent="0.2">
      <c r="A540" s="95" t="s">
        <v>531</v>
      </c>
      <c r="B540" s="94" t="s">
        <v>1039</v>
      </c>
    </row>
    <row r="541" spans="1:2" s="43" customFormat="1" ht="16.899999999999999" customHeight="1" x14ac:dyDescent="0.2">
      <c r="A541" s="95" t="s">
        <v>531</v>
      </c>
      <c r="B541" s="94" t="s">
        <v>694</v>
      </c>
    </row>
    <row r="542" spans="1:2" s="43" customFormat="1" ht="16.899999999999999" customHeight="1" x14ac:dyDescent="0.25">
      <c r="A542" s="105"/>
      <c r="B542" s="94" t="s">
        <v>1040</v>
      </c>
    </row>
    <row r="543" spans="1:2" s="43" customFormat="1" ht="16.899999999999999" customHeight="1" x14ac:dyDescent="0.25">
      <c r="A543" s="105"/>
      <c r="B543" s="94" t="s">
        <v>1041</v>
      </c>
    </row>
    <row r="544" spans="1:2" s="43" customFormat="1" ht="16.899999999999999" customHeight="1" x14ac:dyDescent="0.25">
      <c r="A544" s="105"/>
      <c r="B544" s="94" t="s">
        <v>1042</v>
      </c>
    </row>
    <row r="545" spans="1:2" s="43" customFormat="1" ht="16.899999999999999" customHeight="1" x14ac:dyDescent="0.2">
      <c r="A545" s="95" t="s">
        <v>531</v>
      </c>
      <c r="B545" s="94" t="s">
        <v>705</v>
      </c>
    </row>
    <row r="546" spans="1:2" s="43" customFormat="1" ht="16.899999999999999" customHeight="1" x14ac:dyDescent="0.2">
      <c r="A546" s="95" t="s">
        <v>531</v>
      </c>
      <c r="B546" s="109" t="s">
        <v>1043</v>
      </c>
    </row>
    <row r="547" spans="1:2" s="43" customFormat="1" ht="16.899999999999999" customHeight="1" x14ac:dyDescent="0.25">
      <c r="A547" s="105"/>
      <c r="B547" s="94" t="s">
        <v>1044</v>
      </c>
    </row>
    <row r="548" spans="1:2" s="43" customFormat="1" ht="16.899999999999999" customHeight="1" x14ac:dyDescent="0.25">
      <c r="A548" s="105"/>
      <c r="B548" s="94" t="s">
        <v>1045</v>
      </c>
    </row>
    <row r="549" spans="1:2" s="43" customFormat="1" ht="16.899999999999999" customHeight="1" x14ac:dyDescent="0.2">
      <c r="A549" s="95" t="s">
        <v>531</v>
      </c>
      <c r="B549" s="94" t="s">
        <v>700</v>
      </c>
    </row>
    <row r="550" spans="1:2" s="43" customFormat="1" ht="16.899999999999999" customHeight="1" x14ac:dyDescent="0.25">
      <c r="A550" s="105"/>
      <c r="B550" s="94" t="s">
        <v>1046</v>
      </c>
    </row>
    <row r="551" spans="1:2" s="43" customFormat="1" ht="16.899999999999999" customHeight="1" x14ac:dyDescent="0.25">
      <c r="A551" s="105"/>
      <c r="B551" s="94" t="s">
        <v>1047</v>
      </c>
    </row>
    <row r="552" spans="1:2" s="43" customFormat="1" ht="16.899999999999999" customHeight="1" x14ac:dyDescent="0.25">
      <c r="A552" s="105"/>
      <c r="B552" s="94" t="s">
        <v>1048</v>
      </c>
    </row>
    <row r="553" spans="1:2" s="43" customFormat="1" ht="16.899999999999999" customHeight="1" x14ac:dyDescent="0.25">
      <c r="A553" s="105"/>
      <c r="B553" s="94" t="s">
        <v>1045</v>
      </c>
    </row>
    <row r="554" spans="1:2" s="43" customFormat="1" ht="16.899999999999999" customHeight="1" x14ac:dyDescent="0.2">
      <c r="A554" s="95" t="s">
        <v>531</v>
      </c>
      <c r="B554" s="94" t="s">
        <v>1049</v>
      </c>
    </row>
    <row r="555" spans="1:2" s="43" customFormat="1" ht="16.899999999999999" customHeight="1" x14ac:dyDescent="0.2">
      <c r="A555" s="95" t="s">
        <v>531</v>
      </c>
      <c r="B555" s="94" t="s">
        <v>708</v>
      </c>
    </row>
    <row r="556" spans="1:2" s="43" customFormat="1" ht="48.6" customHeight="1" x14ac:dyDescent="0.2">
      <c r="A556" s="95" t="s">
        <v>531</v>
      </c>
      <c r="B556" s="109" t="s">
        <v>1050</v>
      </c>
    </row>
    <row r="557" spans="1:2" s="43" customFormat="1" ht="16.899999999999999" customHeight="1" x14ac:dyDescent="0.2">
      <c r="A557" s="95" t="s">
        <v>531</v>
      </c>
      <c r="B557" s="94" t="s">
        <v>947</v>
      </c>
    </row>
    <row r="558" spans="1:2" s="43" customFormat="1" ht="16.899999999999999" customHeight="1" x14ac:dyDescent="0.25">
      <c r="A558" s="105"/>
      <c r="B558" s="94" t="s">
        <v>1051</v>
      </c>
    </row>
    <row r="559" spans="1:2" s="43" customFormat="1" ht="16.899999999999999" customHeight="1" x14ac:dyDescent="0.25">
      <c r="A559" s="105"/>
      <c r="B559" s="94" t="s">
        <v>1052</v>
      </c>
    </row>
    <row r="560" spans="1:2" s="43" customFormat="1" ht="16.899999999999999" customHeight="1" x14ac:dyDescent="0.25">
      <c r="A560" s="105"/>
      <c r="B560" s="94" t="s">
        <v>1053</v>
      </c>
    </row>
    <row r="561" spans="1:2" s="43" customFormat="1" ht="16.899999999999999" customHeight="1" x14ac:dyDescent="0.2">
      <c r="A561" s="41" t="s">
        <v>318</v>
      </c>
      <c r="B561" s="94" t="s">
        <v>705</v>
      </c>
    </row>
    <row r="562" spans="1:2" s="43" customFormat="1" ht="33" customHeight="1" x14ac:dyDescent="0.2">
      <c r="A562" s="95" t="s">
        <v>531</v>
      </c>
      <c r="B562" s="109" t="s">
        <v>1054</v>
      </c>
    </row>
    <row r="563" spans="1:2" s="43" customFormat="1" ht="33" customHeight="1" x14ac:dyDescent="0.2">
      <c r="A563" s="95" t="s">
        <v>531</v>
      </c>
      <c r="B563" s="109" t="s">
        <v>1055</v>
      </c>
    </row>
    <row r="564" spans="1:2" s="43" customFormat="1" ht="16.899999999999999" customHeight="1" x14ac:dyDescent="0.2">
      <c r="A564" s="95" t="s">
        <v>531</v>
      </c>
      <c r="B564" s="94" t="s">
        <v>1056</v>
      </c>
    </row>
    <row r="565" spans="1:2" s="43" customFormat="1" ht="16.899999999999999" customHeight="1" x14ac:dyDescent="0.2">
      <c r="A565" s="95" t="s">
        <v>531</v>
      </c>
      <c r="B565" s="94" t="s">
        <v>1057</v>
      </c>
    </row>
    <row r="566" spans="1:2" s="43" customFormat="1" ht="15" x14ac:dyDescent="0.25">
      <c r="A566" s="61"/>
      <c r="B566" s="80"/>
    </row>
    <row r="567" spans="1:2" s="52" customFormat="1" ht="15" x14ac:dyDescent="0.2">
      <c r="A567" s="110" t="s">
        <v>1058</v>
      </c>
      <c r="B567" s="111" t="s">
        <v>1059</v>
      </c>
    </row>
    <row r="568" spans="1:2" s="52" customFormat="1" ht="15" x14ac:dyDescent="0.2">
      <c r="A568" s="54"/>
      <c r="B568" s="112"/>
    </row>
    <row r="569" spans="1:2" s="52" customFormat="1" ht="71.25" x14ac:dyDescent="0.2">
      <c r="A569" s="41" t="s">
        <v>318</v>
      </c>
      <c r="B569" s="113" t="s">
        <v>1060</v>
      </c>
    </row>
    <row r="570" spans="1:2" s="52" customFormat="1" ht="42.75" x14ac:dyDescent="0.2">
      <c r="A570" s="41" t="s">
        <v>1061</v>
      </c>
      <c r="B570" s="53" t="s">
        <v>1062</v>
      </c>
    </row>
    <row r="571" spans="1:2" s="52" customFormat="1" ht="28.5" x14ac:dyDescent="0.2">
      <c r="A571" s="41" t="s">
        <v>1063</v>
      </c>
      <c r="B571" s="53" t="s">
        <v>1064</v>
      </c>
    </row>
    <row r="572" spans="1:2" s="52" customFormat="1" ht="15" x14ac:dyDescent="0.2">
      <c r="A572" s="41" t="s">
        <v>1065</v>
      </c>
      <c r="B572" s="53" t="s">
        <v>1066</v>
      </c>
    </row>
    <row r="573" spans="1:2" s="52" customFormat="1" ht="42.75" x14ac:dyDescent="0.2">
      <c r="A573" s="41" t="s">
        <v>1067</v>
      </c>
      <c r="B573" s="53" t="s">
        <v>1068</v>
      </c>
    </row>
    <row r="574" spans="1:2" s="52" customFormat="1" ht="28.5" x14ac:dyDescent="0.2">
      <c r="A574" s="41" t="s">
        <v>1069</v>
      </c>
      <c r="B574" s="53" t="s">
        <v>1070</v>
      </c>
    </row>
    <row r="575" spans="1:2" s="52" customFormat="1" ht="28.5" x14ac:dyDescent="0.2">
      <c r="A575" s="41" t="s">
        <v>1071</v>
      </c>
      <c r="B575" s="53" t="s">
        <v>1072</v>
      </c>
    </row>
    <row r="576" spans="1:2" s="52" customFormat="1" ht="28.5" x14ac:dyDescent="0.2">
      <c r="A576" s="41" t="s">
        <v>1073</v>
      </c>
      <c r="B576" s="53" t="s">
        <v>1074</v>
      </c>
    </row>
    <row r="577" spans="1:2" s="52" customFormat="1" ht="71.25" x14ac:dyDescent="0.2">
      <c r="A577" s="41" t="s">
        <v>1075</v>
      </c>
      <c r="B577" s="53" t="s">
        <v>1076</v>
      </c>
    </row>
    <row r="578" spans="1:2" s="52" customFormat="1" ht="15" x14ac:dyDescent="0.2">
      <c r="A578" s="54"/>
      <c r="B578" s="112"/>
    </row>
    <row r="579" spans="1:2" s="52" customFormat="1" ht="15" x14ac:dyDescent="0.25">
      <c r="A579" s="103"/>
      <c r="B579" s="114" t="s">
        <v>1077</v>
      </c>
    </row>
    <row r="580" spans="1:2" s="52" customFormat="1" ht="28.5" x14ac:dyDescent="0.2">
      <c r="A580" s="41" t="s">
        <v>318</v>
      </c>
      <c r="B580" s="115" t="s">
        <v>1078</v>
      </c>
    </row>
    <row r="581" spans="1:2" s="52" customFormat="1" ht="15" x14ac:dyDescent="0.2">
      <c r="A581" s="41" t="s">
        <v>318</v>
      </c>
      <c r="B581" s="116" t="s">
        <v>1079</v>
      </c>
    </row>
    <row r="582" spans="1:2" s="52" customFormat="1" ht="15" x14ac:dyDescent="0.2">
      <c r="A582" s="54" t="s">
        <v>531</v>
      </c>
      <c r="B582" s="116" t="s">
        <v>532</v>
      </c>
    </row>
    <row r="583" spans="1:2" s="52" customFormat="1" ht="15" x14ac:dyDescent="0.2">
      <c r="A583" s="54" t="s">
        <v>531</v>
      </c>
      <c r="B583" s="116" t="s">
        <v>1080</v>
      </c>
    </row>
    <row r="584" spans="1:2" s="52" customFormat="1" ht="15" x14ac:dyDescent="0.2">
      <c r="A584" s="54" t="s">
        <v>531</v>
      </c>
      <c r="B584" s="116" t="s">
        <v>1081</v>
      </c>
    </row>
    <row r="585" spans="1:2" s="52" customFormat="1" ht="15" x14ac:dyDescent="0.2">
      <c r="A585" s="54" t="s">
        <v>531</v>
      </c>
      <c r="B585" s="116" t="s">
        <v>1082</v>
      </c>
    </row>
    <row r="586" spans="1:2" s="52" customFormat="1" ht="15" x14ac:dyDescent="0.2">
      <c r="A586" s="54" t="s">
        <v>531</v>
      </c>
      <c r="B586" s="116" t="s">
        <v>1083</v>
      </c>
    </row>
    <row r="587" spans="1:2" s="52" customFormat="1" ht="15" x14ac:dyDescent="0.2">
      <c r="A587" s="41" t="s">
        <v>318</v>
      </c>
      <c r="B587" s="116" t="s">
        <v>1084</v>
      </c>
    </row>
    <row r="588" spans="1:2" s="52" customFormat="1" ht="15" x14ac:dyDescent="0.2">
      <c r="A588" s="41" t="s">
        <v>318</v>
      </c>
      <c r="B588" s="116" t="s">
        <v>700</v>
      </c>
    </row>
    <row r="589" spans="1:2" s="52" customFormat="1" ht="15" x14ac:dyDescent="0.2">
      <c r="A589" s="54" t="s">
        <v>531</v>
      </c>
      <c r="B589" s="116" t="s">
        <v>1085</v>
      </c>
    </row>
    <row r="590" spans="1:2" s="52" customFormat="1" ht="15" x14ac:dyDescent="0.2">
      <c r="A590" s="54" t="s">
        <v>531</v>
      </c>
      <c r="B590" s="116" t="s">
        <v>1086</v>
      </c>
    </row>
    <row r="591" spans="1:2" s="52" customFormat="1" ht="15" x14ac:dyDescent="0.2">
      <c r="A591" s="54" t="s">
        <v>531</v>
      </c>
      <c r="B591" s="116" t="s">
        <v>1087</v>
      </c>
    </row>
    <row r="592" spans="1:2" s="52" customFormat="1" ht="15" x14ac:dyDescent="0.2">
      <c r="A592" s="54" t="s">
        <v>531</v>
      </c>
      <c r="B592" s="116" t="s">
        <v>1088</v>
      </c>
    </row>
    <row r="593" spans="1:2" s="52" customFormat="1" ht="15" x14ac:dyDescent="0.2">
      <c r="A593" s="41" t="s">
        <v>318</v>
      </c>
      <c r="B593" s="116" t="s">
        <v>705</v>
      </c>
    </row>
    <row r="594" spans="1:2" s="52" customFormat="1" ht="15" x14ac:dyDescent="0.2">
      <c r="A594" s="54" t="s">
        <v>531</v>
      </c>
      <c r="B594" s="116" t="s">
        <v>1089</v>
      </c>
    </row>
    <row r="595" spans="1:2" s="52" customFormat="1" ht="15" x14ac:dyDescent="0.2">
      <c r="A595" s="54" t="s">
        <v>531</v>
      </c>
      <c r="B595" s="116" t="s">
        <v>1090</v>
      </c>
    </row>
    <row r="596" spans="1:2" s="117" customFormat="1" ht="15" x14ac:dyDescent="0.2">
      <c r="A596" s="54"/>
      <c r="B596" s="62"/>
    </row>
    <row r="597" spans="1:2" s="117" customFormat="1" ht="15" x14ac:dyDescent="0.2">
      <c r="A597" s="110" t="s">
        <v>1091</v>
      </c>
      <c r="B597" s="118" t="s">
        <v>1092</v>
      </c>
    </row>
    <row r="598" spans="1:2" s="117" customFormat="1" ht="15" x14ac:dyDescent="0.2">
      <c r="A598" s="54"/>
      <c r="B598" s="119"/>
    </row>
    <row r="599" spans="1:2" s="117" customFormat="1" ht="29.25" x14ac:dyDescent="0.2">
      <c r="A599" s="41" t="s">
        <v>318</v>
      </c>
      <c r="B599" s="81" t="s">
        <v>1093</v>
      </c>
    </row>
    <row r="600" spans="1:2" s="117" customFormat="1" ht="28.5" x14ac:dyDescent="0.2">
      <c r="A600" s="41" t="s">
        <v>1094</v>
      </c>
      <c r="B600" s="42" t="s">
        <v>1095</v>
      </c>
    </row>
    <row r="601" spans="1:2" s="117" customFormat="1" ht="28.5" x14ac:dyDescent="0.2">
      <c r="A601" s="41" t="s">
        <v>1096</v>
      </c>
      <c r="B601" s="42" t="s">
        <v>1097</v>
      </c>
    </row>
    <row r="602" spans="1:2" s="117" customFormat="1" ht="42.75" x14ac:dyDescent="0.2">
      <c r="A602" s="41" t="s">
        <v>1098</v>
      </c>
      <c r="B602" s="42" t="s">
        <v>1099</v>
      </c>
    </row>
    <row r="603" spans="1:2" s="117" customFormat="1" ht="28.5" x14ac:dyDescent="0.2">
      <c r="A603" s="41" t="s">
        <v>1100</v>
      </c>
      <c r="B603" s="42" t="s">
        <v>1101</v>
      </c>
    </row>
    <row r="604" spans="1:2" s="117" customFormat="1" ht="42.75" x14ac:dyDescent="0.2">
      <c r="A604" s="41" t="s">
        <v>1102</v>
      </c>
      <c r="B604" s="82" t="s">
        <v>1103</v>
      </c>
    </row>
    <row r="605" spans="1:2" s="117" customFormat="1" ht="85.5" x14ac:dyDescent="0.2">
      <c r="A605" s="41" t="s">
        <v>1104</v>
      </c>
      <c r="B605" s="42" t="s">
        <v>1105</v>
      </c>
    </row>
    <row r="606" spans="1:2" s="117" customFormat="1" ht="85.5" x14ac:dyDescent="0.2">
      <c r="A606" s="41" t="s">
        <v>1106</v>
      </c>
      <c r="B606" s="42" t="s">
        <v>1107</v>
      </c>
    </row>
    <row r="607" spans="1:2" s="117" customFormat="1" ht="42.75" x14ac:dyDescent="0.2">
      <c r="A607" s="41" t="s">
        <v>1108</v>
      </c>
      <c r="B607" s="42" t="s">
        <v>1109</v>
      </c>
    </row>
    <row r="608" spans="1:2" s="117" customFormat="1" ht="57" x14ac:dyDescent="0.2">
      <c r="A608" s="41" t="s">
        <v>1110</v>
      </c>
      <c r="B608" s="42" t="s">
        <v>1111</v>
      </c>
    </row>
    <row r="609" spans="1:2" s="117" customFormat="1" ht="57" x14ac:dyDescent="0.2">
      <c r="A609" s="41" t="s">
        <v>1112</v>
      </c>
      <c r="B609" s="42" t="s">
        <v>1113</v>
      </c>
    </row>
    <row r="610" spans="1:2" s="117" customFormat="1" ht="28.5" x14ac:dyDescent="0.2">
      <c r="A610" s="41" t="s">
        <v>1114</v>
      </c>
      <c r="B610" s="42" t="s">
        <v>1115</v>
      </c>
    </row>
    <row r="611" spans="1:2" s="117" customFormat="1" ht="57" x14ac:dyDescent="0.2">
      <c r="A611" s="41" t="s">
        <v>1116</v>
      </c>
      <c r="B611" s="42" t="s">
        <v>1117</v>
      </c>
    </row>
    <row r="612" spans="1:2" s="117" customFormat="1" ht="15" x14ac:dyDescent="0.2">
      <c r="A612" s="41" t="s">
        <v>1118</v>
      </c>
      <c r="B612" s="42" t="s">
        <v>1119</v>
      </c>
    </row>
    <row r="613" spans="1:2" s="117" customFormat="1" ht="85.5" x14ac:dyDescent="0.2">
      <c r="A613" s="41" t="s">
        <v>1120</v>
      </c>
      <c r="B613" s="42" t="s">
        <v>1121</v>
      </c>
    </row>
    <row r="614" spans="1:2" s="117" customFormat="1" ht="85.5" x14ac:dyDescent="0.2">
      <c r="A614" s="41" t="s">
        <v>1122</v>
      </c>
      <c r="B614" s="42" t="s">
        <v>1123</v>
      </c>
    </row>
    <row r="615" spans="1:2" s="117" customFormat="1" ht="71.25" x14ac:dyDescent="0.2">
      <c r="A615" s="41" t="s">
        <v>1124</v>
      </c>
      <c r="B615" s="42" t="s">
        <v>1125</v>
      </c>
    </row>
    <row r="616" spans="1:2" s="117" customFormat="1" ht="71.25" x14ac:dyDescent="0.2">
      <c r="A616" s="41" t="s">
        <v>1126</v>
      </c>
      <c r="B616" s="42" t="s">
        <v>1127</v>
      </c>
    </row>
    <row r="617" spans="1:2" s="117" customFormat="1" ht="57" x14ac:dyDescent="0.2">
      <c r="A617" s="41" t="s">
        <v>1128</v>
      </c>
      <c r="B617" s="42" t="s">
        <v>1129</v>
      </c>
    </row>
    <row r="618" spans="1:2" s="117" customFormat="1" ht="28.5" x14ac:dyDescent="0.2">
      <c r="A618" s="41" t="s">
        <v>1130</v>
      </c>
      <c r="B618" s="42" t="s">
        <v>1131</v>
      </c>
    </row>
    <row r="619" spans="1:2" s="117" customFormat="1" ht="28.5" x14ac:dyDescent="0.2">
      <c r="A619" s="41" t="s">
        <v>1132</v>
      </c>
      <c r="B619" s="42" t="s">
        <v>1133</v>
      </c>
    </row>
    <row r="620" spans="1:2" s="117" customFormat="1" ht="85.5" x14ac:dyDescent="0.2">
      <c r="A620" s="41" t="s">
        <v>1134</v>
      </c>
      <c r="B620" s="42" t="s">
        <v>1135</v>
      </c>
    </row>
    <row r="621" spans="1:2" s="117" customFormat="1" ht="28.5" x14ac:dyDescent="0.2">
      <c r="A621" s="41" t="s">
        <v>1136</v>
      </c>
      <c r="B621" s="42" t="s">
        <v>1137</v>
      </c>
    </row>
    <row r="622" spans="1:2" s="117" customFormat="1" ht="15" x14ac:dyDescent="0.2">
      <c r="A622" s="41" t="s">
        <v>1138</v>
      </c>
      <c r="B622" s="45" t="s">
        <v>1139</v>
      </c>
    </row>
    <row r="623" spans="1:2" s="117" customFormat="1" ht="42.75" x14ac:dyDescent="0.2">
      <c r="A623" s="41" t="s">
        <v>1140</v>
      </c>
      <c r="B623" s="42" t="s">
        <v>1141</v>
      </c>
    </row>
    <row r="624" spans="1:2" s="117" customFormat="1" ht="42.75" x14ac:dyDescent="0.2">
      <c r="A624" s="41" t="s">
        <v>1142</v>
      </c>
      <c r="B624" s="42" t="s">
        <v>1143</v>
      </c>
    </row>
    <row r="625" spans="1:2" s="117" customFormat="1" ht="15" x14ac:dyDescent="0.2">
      <c r="A625" s="41" t="s">
        <v>1144</v>
      </c>
      <c r="B625" s="42" t="s">
        <v>1145</v>
      </c>
    </row>
    <row r="626" spans="1:2" s="117" customFormat="1" ht="15" x14ac:dyDescent="0.2">
      <c r="A626" s="41"/>
      <c r="B626" s="42"/>
    </row>
    <row r="627" spans="1:2" s="117" customFormat="1" ht="15" x14ac:dyDescent="0.25">
      <c r="A627" s="120"/>
      <c r="B627" s="121" t="s">
        <v>1146</v>
      </c>
    </row>
    <row r="628" spans="1:2" s="117" customFormat="1" ht="15" x14ac:dyDescent="0.25">
      <c r="A628" s="122" t="s">
        <v>1147</v>
      </c>
      <c r="B628" s="123" t="s">
        <v>1148</v>
      </c>
    </row>
    <row r="629" spans="1:2" s="117" customFormat="1" ht="28.5" x14ac:dyDescent="0.2">
      <c r="A629" s="122" t="s">
        <v>1149</v>
      </c>
      <c r="B629" s="124" t="s">
        <v>1150</v>
      </c>
    </row>
    <row r="630" spans="1:2" s="117" customFormat="1" ht="15" x14ac:dyDescent="0.2">
      <c r="A630" s="122"/>
      <c r="B630" s="124" t="s">
        <v>1151</v>
      </c>
    </row>
    <row r="631" spans="1:2" s="117" customFormat="1" ht="15" x14ac:dyDescent="0.25">
      <c r="A631" s="122"/>
      <c r="B631" s="123" t="s">
        <v>1152</v>
      </c>
    </row>
    <row r="632" spans="1:2" s="117" customFormat="1" ht="15" x14ac:dyDescent="0.2">
      <c r="A632" s="122" t="s">
        <v>1153</v>
      </c>
      <c r="B632" s="124" t="s">
        <v>1154</v>
      </c>
    </row>
    <row r="633" spans="1:2" s="117" customFormat="1" ht="15" x14ac:dyDescent="0.2">
      <c r="A633" s="122"/>
      <c r="B633" s="124" t="s">
        <v>1155</v>
      </c>
    </row>
    <row r="634" spans="1:2" s="117" customFormat="1" ht="15" x14ac:dyDescent="0.25">
      <c r="A634" s="122"/>
      <c r="B634" s="123" t="s">
        <v>1156</v>
      </c>
    </row>
    <row r="635" spans="1:2" s="117" customFormat="1" ht="15" x14ac:dyDescent="0.2">
      <c r="A635" s="122" t="s">
        <v>1157</v>
      </c>
      <c r="B635" s="42" t="s">
        <v>1158</v>
      </c>
    </row>
    <row r="636" spans="1:2" s="117" customFormat="1" ht="15" x14ac:dyDescent="0.2">
      <c r="A636" s="122"/>
      <c r="B636" s="42" t="s">
        <v>1159</v>
      </c>
    </row>
    <row r="637" spans="1:2" s="117" customFormat="1" ht="15" x14ac:dyDescent="0.2">
      <c r="A637" s="122" t="s">
        <v>1160</v>
      </c>
      <c r="B637" s="42" t="s">
        <v>1161</v>
      </c>
    </row>
    <row r="638" spans="1:2" s="117" customFormat="1" ht="15" x14ac:dyDescent="0.2">
      <c r="A638" s="122"/>
      <c r="B638" s="42" t="s">
        <v>1162</v>
      </c>
    </row>
    <row r="639" spans="1:2" s="117" customFormat="1" ht="15" x14ac:dyDescent="0.2">
      <c r="A639" s="122"/>
      <c r="B639" s="42" t="s">
        <v>1163</v>
      </c>
    </row>
    <row r="640" spans="1:2" s="117" customFormat="1" ht="15" x14ac:dyDescent="0.2">
      <c r="A640" s="122"/>
      <c r="B640" s="42" t="s">
        <v>1164</v>
      </c>
    </row>
    <row r="641" spans="1:2" s="117" customFormat="1" ht="15" x14ac:dyDescent="0.2">
      <c r="A641" s="122" t="s">
        <v>1165</v>
      </c>
      <c r="B641" s="42" t="s">
        <v>1166</v>
      </c>
    </row>
    <row r="642" spans="1:2" s="117" customFormat="1" ht="15" x14ac:dyDescent="0.2">
      <c r="A642" s="122"/>
      <c r="B642" s="42" t="s">
        <v>1167</v>
      </c>
    </row>
    <row r="643" spans="1:2" s="117" customFormat="1" ht="15" x14ac:dyDescent="0.2">
      <c r="A643" s="122"/>
      <c r="B643" s="42" t="s">
        <v>1168</v>
      </c>
    </row>
    <row r="644" spans="1:2" s="117" customFormat="1" ht="15" x14ac:dyDescent="0.2">
      <c r="A644" s="122"/>
      <c r="B644" s="42" t="s">
        <v>1169</v>
      </c>
    </row>
    <row r="645" spans="1:2" s="117" customFormat="1" ht="15" x14ac:dyDescent="0.2">
      <c r="A645" s="122" t="s">
        <v>1170</v>
      </c>
      <c r="B645" s="42" t="s">
        <v>1171</v>
      </c>
    </row>
    <row r="646" spans="1:2" s="117" customFormat="1" ht="15" x14ac:dyDescent="0.2">
      <c r="A646" s="122"/>
      <c r="B646" s="42" t="s">
        <v>1172</v>
      </c>
    </row>
    <row r="647" spans="1:2" s="117" customFormat="1" ht="15" x14ac:dyDescent="0.2">
      <c r="A647" s="122"/>
      <c r="B647" s="42" t="s">
        <v>1173</v>
      </c>
    </row>
    <row r="648" spans="1:2" s="117" customFormat="1" ht="15" x14ac:dyDescent="0.2">
      <c r="A648" s="122"/>
      <c r="B648" s="42" t="s">
        <v>1174</v>
      </c>
    </row>
    <row r="649" spans="1:2" s="117" customFormat="1" ht="15" x14ac:dyDescent="0.2">
      <c r="A649" s="122"/>
      <c r="B649" s="45" t="s">
        <v>1175</v>
      </c>
    </row>
    <row r="650" spans="1:2" s="117" customFormat="1" ht="15" x14ac:dyDescent="0.2">
      <c r="A650" s="122" t="s">
        <v>1176</v>
      </c>
      <c r="B650" s="42" t="s">
        <v>1177</v>
      </c>
    </row>
    <row r="651" spans="1:2" s="117" customFormat="1" ht="15" x14ac:dyDescent="0.2">
      <c r="A651" s="122"/>
      <c r="B651" s="42" t="s">
        <v>1178</v>
      </c>
    </row>
    <row r="652" spans="1:2" s="117" customFormat="1" ht="15" x14ac:dyDescent="0.2">
      <c r="A652" s="122"/>
      <c r="B652" s="42" t="s">
        <v>1179</v>
      </c>
    </row>
    <row r="653" spans="1:2" s="117" customFormat="1" ht="15" x14ac:dyDescent="0.2">
      <c r="A653" s="122" t="s">
        <v>1180</v>
      </c>
      <c r="B653" s="42" t="s">
        <v>1181</v>
      </c>
    </row>
    <row r="654" spans="1:2" s="117" customFormat="1" ht="15" x14ac:dyDescent="0.2">
      <c r="A654" s="122"/>
      <c r="B654" s="42" t="s">
        <v>1182</v>
      </c>
    </row>
    <row r="655" spans="1:2" s="117" customFormat="1" ht="15" x14ac:dyDescent="0.2">
      <c r="A655" s="122"/>
      <c r="B655" s="42" t="s">
        <v>1183</v>
      </c>
    </row>
    <row r="656" spans="1:2" s="117" customFormat="1" ht="15" x14ac:dyDescent="0.2">
      <c r="A656" s="122" t="s">
        <v>1184</v>
      </c>
      <c r="B656" s="42" t="s">
        <v>1185</v>
      </c>
    </row>
    <row r="657" spans="1:2" s="117" customFormat="1" ht="15" x14ac:dyDescent="0.2">
      <c r="A657" s="122"/>
      <c r="B657" s="42" t="s">
        <v>1186</v>
      </c>
    </row>
    <row r="658" spans="1:2" s="117" customFormat="1" ht="15" x14ac:dyDescent="0.2">
      <c r="A658" s="122"/>
      <c r="B658" s="45" t="s">
        <v>1187</v>
      </c>
    </row>
    <row r="659" spans="1:2" s="117" customFormat="1" ht="30" x14ac:dyDescent="0.2">
      <c r="A659" s="122" t="s">
        <v>1188</v>
      </c>
      <c r="B659" s="42" t="s">
        <v>1189</v>
      </c>
    </row>
    <row r="660" spans="1:2" s="117" customFormat="1" ht="15" x14ac:dyDescent="0.2">
      <c r="A660" s="122"/>
      <c r="B660" s="42" t="s">
        <v>1190</v>
      </c>
    </row>
    <row r="661" spans="1:2" s="117" customFormat="1" ht="15" x14ac:dyDescent="0.2">
      <c r="A661" s="122"/>
      <c r="B661" s="45" t="s">
        <v>1191</v>
      </c>
    </row>
    <row r="662" spans="1:2" s="117" customFormat="1" ht="30" x14ac:dyDescent="0.2">
      <c r="A662" s="122" t="s">
        <v>1192</v>
      </c>
      <c r="B662" s="42" t="s">
        <v>1193</v>
      </c>
    </row>
    <row r="663" spans="1:2" s="117" customFormat="1" ht="15" x14ac:dyDescent="0.2">
      <c r="A663" s="122"/>
      <c r="B663" s="42" t="s">
        <v>1194</v>
      </c>
    </row>
    <row r="664" spans="1:2" s="117" customFormat="1" ht="30" x14ac:dyDescent="0.2">
      <c r="A664" s="122" t="s">
        <v>1195</v>
      </c>
      <c r="B664" s="42" t="s">
        <v>1196</v>
      </c>
    </row>
    <row r="665" spans="1:2" s="117" customFormat="1" ht="15" x14ac:dyDescent="0.2">
      <c r="A665" s="122"/>
      <c r="B665" s="42" t="s">
        <v>1197</v>
      </c>
    </row>
    <row r="666" spans="1:2" s="117" customFormat="1" ht="30" x14ac:dyDescent="0.2">
      <c r="A666" s="122" t="s">
        <v>1198</v>
      </c>
      <c r="B666" s="42" t="s">
        <v>1199</v>
      </c>
    </row>
    <row r="667" spans="1:2" s="117" customFormat="1" ht="15" x14ac:dyDescent="0.2">
      <c r="A667" s="122"/>
      <c r="B667" s="42" t="s">
        <v>1200</v>
      </c>
    </row>
    <row r="668" spans="1:2" s="117" customFormat="1" ht="30" x14ac:dyDescent="0.2">
      <c r="A668" s="122" t="s">
        <v>1201</v>
      </c>
      <c r="B668" s="42" t="s">
        <v>1202</v>
      </c>
    </row>
    <row r="669" spans="1:2" s="117" customFormat="1" ht="15" x14ac:dyDescent="0.2">
      <c r="A669" s="122"/>
      <c r="B669" s="42" t="s">
        <v>1203</v>
      </c>
    </row>
    <row r="670" spans="1:2" s="117" customFormat="1" ht="30" x14ac:dyDescent="0.2">
      <c r="A670" s="122" t="s">
        <v>1204</v>
      </c>
      <c r="B670" s="42" t="s">
        <v>1205</v>
      </c>
    </row>
    <row r="671" spans="1:2" s="117" customFormat="1" ht="15" x14ac:dyDescent="0.2">
      <c r="A671" s="122"/>
      <c r="B671" s="42" t="s">
        <v>1206</v>
      </c>
    </row>
    <row r="672" spans="1:2" s="117" customFormat="1" ht="30" x14ac:dyDescent="0.2">
      <c r="A672" s="122" t="s">
        <v>1207</v>
      </c>
      <c r="B672" s="42" t="s">
        <v>1208</v>
      </c>
    </row>
    <row r="673" spans="1:2" s="117" customFormat="1" ht="15" x14ac:dyDescent="0.2">
      <c r="A673" s="122"/>
      <c r="B673" s="42" t="s">
        <v>1209</v>
      </c>
    </row>
    <row r="674" spans="1:2" s="117" customFormat="1" ht="30" x14ac:dyDescent="0.2">
      <c r="A674" s="122" t="s">
        <v>1210</v>
      </c>
      <c r="B674" s="42" t="s">
        <v>1211</v>
      </c>
    </row>
    <row r="675" spans="1:2" s="117" customFormat="1" ht="15" x14ac:dyDescent="0.2">
      <c r="A675" s="122"/>
      <c r="B675" s="42" t="s">
        <v>1212</v>
      </c>
    </row>
    <row r="676" spans="1:2" s="117" customFormat="1" ht="30" x14ac:dyDescent="0.2">
      <c r="A676" s="122" t="s">
        <v>1213</v>
      </c>
      <c r="B676" s="42" t="s">
        <v>1214</v>
      </c>
    </row>
    <row r="677" spans="1:2" s="117" customFormat="1" ht="15" x14ac:dyDescent="0.2">
      <c r="A677" s="122"/>
      <c r="B677" s="42" t="s">
        <v>1215</v>
      </c>
    </row>
    <row r="678" spans="1:2" s="117" customFormat="1" ht="30" x14ac:dyDescent="0.2">
      <c r="A678" s="122" t="s">
        <v>1216</v>
      </c>
      <c r="B678" s="42" t="s">
        <v>1217</v>
      </c>
    </row>
    <row r="679" spans="1:2" s="117" customFormat="1" ht="15" x14ac:dyDescent="0.2">
      <c r="A679" s="122"/>
      <c r="B679" s="42" t="s">
        <v>1218</v>
      </c>
    </row>
    <row r="680" spans="1:2" s="117" customFormat="1" ht="30" x14ac:dyDescent="0.2">
      <c r="A680" s="122" t="s">
        <v>1219</v>
      </c>
      <c r="B680" s="42" t="s">
        <v>1220</v>
      </c>
    </row>
    <row r="681" spans="1:2" s="117" customFormat="1" ht="15" x14ac:dyDescent="0.2">
      <c r="A681" s="122"/>
      <c r="B681" s="42" t="s">
        <v>1221</v>
      </c>
    </row>
    <row r="682" spans="1:2" s="117" customFormat="1" ht="30" x14ac:dyDescent="0.2">
      <c r="A682" s="122" t="s">
        <v>1222</v>
      </c>
      <c r="B682" s="42" t="s">
        <v>1223</v>
      </c>
    </row>
    <row r="683" spans="1:2" s="117" customFormat="1" ht="15" x14ac:dyDescent="0.2">
      <c r="A683" s="122"/>
      <c r="B683" s="42" t="s">
        <v>1224</v>
      </c>
    </row>
    <row r="684" spans="1:2" s="117" customFormat="1" ht="30" x14ac:dyDescent="0.2">
      <c r="A684" s="122" t="s">
        <v>1225</v>
      </c>
      <c r="B684" s="42" t="s">
        <v>1226</v>
      </c>
    </row>
    <row r="685" spans="1:2" s="117" customFormat="1" ht="15" x14ac:dyDescent="0.2">
      <c r="A685" s="122"/>
      <c r="B685" s="42" t="s">
        <v>1227</v>
      </c>
    </row>
    <row r="686" spans="1:2" s="117" customFormat="1" ht="15" x14ac:dyDescent="0.2">
      <c r="A686" s="122"/>
      <c r="B686" s="42" t="s">
        <v>1228</v>
      </c>
    </row>
    <row r="687" spans="1:2" s="117" customFormat="1" ht="30" x14ac:dyDescent="0.2">
      <c r="A687" s="122" t="s">
        <v>1229</v>
      </c>
      <c r="B687" s="42" t="s">
        <v>1230</v>
      </c>
    </row>
    <row r="688" spans="1:2" s="117" customFormat="1" ht="15" x14ac:dyDescent="0.2">
      <c r="A688" s="122"/>
      <c r="B688" s="42" t="s">
        <v>1231</v>
      </c>
    </row>
    <row r="689" spans="1:2" s="117" customFormat="1" ht="30" x14ac:dyDescent="0.2">
      <c r="A689" s="122" t="s">
        <v>1232</v>
      </c>
      <c r="B689" s="42" t="s">
        <v>1233</v>
      </c>
    </row>
    <row r="690" spans="1:2" s="117" customFormat="1" ht="15" x14ac:dyDescent="0.2">
      <c r="A690" s="122"/>
      <c r="B690" s="45" t="s">
        <v>1234</v>
      </c>
    </row>
    <row r="691" spans="1:2" s="117" customFormat="1" ht="30" x14ac:dyDescent="0.2">
      <c r="A691" s="122" t="s">
        <v>1235</v>
      </c>
      <c r="B691" s="42" t="s">
        <v>1236</v>
      </c>
    </row>
    <row r="692" spans="1:2" s="117" customFormat="1" ht="15" x14ac:dyDescent="0.2">
      <c r="A692" s="122"/>
      <c r="B692" s="42" t="s">
        <v>1237</v>
      </c>
    </row>
    <row r="693" spans="1:2" s="117" customFormat="1" ht="30" x14ac:dyDescent="0.2">
      <c r="A693" s="122" t="s">
        <v>1238</v>
      </c>
      <c r="B693" s="42" t="s">
        <v>1239</v>
      </c>
    </row>
    <row r="694" spans="1:2" s="117" customFormat="1" ht="15" x14ac:dyDescent="0.2">
      <c r="A694" s="122"/>
      <c r="B694" s="42" t="s">
        <v>822</v>
      </c>
    </row>
    <row r="695" spans="1:2" s="117" customFormat="1" ht="15" x14ac:dyDescent="0.2">
      <c r="A695" s="122"/>
      <c r="B695" s="45" t="s">
        <v>1240</v>
      </c>
    </row>
    <row r="696" spans="1:2" s="117" customFormat="1" ht="30" x14ac:dyDescent="0.2">
      <c r="A696" s="122" t="s">
        <v>1241</v>
      </c>
      <c r="B696" s="42" t="s">
        <v>1242</v>
      </c>
    </row>
    <row r="697" spans="1:2" s="117" customFormat="1" ht="15" x14ac:dyDescent="0.2">
      <c r="A697" s="122"/>
      <c r="B697" s="42" t="s">
        <v>1243</v>
      </c>
    </row>
    <row r="698" spans="1:2" s="117" customFormat="1" ht="30" x14ac:dyDescent="0.2">
      <c r="A698" s="122" t="s">
        <v>1244</v>
      </c>
      <c r="B698" s="82" t="s">
        <v>1245</v>
      </c>
    </row>
    <row r="699" spans="1:2" s="117" customFormat="1" ht="15" x14ac:dyDescent="0.2">
      <c r="A699" s="122"/>
      <c r="B699" s="82" t="s">
        <v>1246</v>
      </c>
    </row>
    <row r="700" spans="1:2" s="117" customFormat="1" ht="30" x14ac:dyDescent="0.2">
      <c r="A700" s="122" t="s">
        <v>1247</v>
      </c>
      <c r="B700" s="82" t="s">
        <v>1248</v>
      </c>
    </row>
    <row r="701" spans="1:2" s="117" customFormat="1" ht="15" x14ac:dyDescent="0.2">
      <c r="A701" s="122"/>
      <c r="B701" s="82" t="s">
        <v>1249</v>
      </c>
    </row>
    <row r="702" spans="1:2" s="117" customFormat="1" ht="30" x14ac:dyDescent="0.2">
      <c r="A702" s="122" t="s">
        <v>1250</v>
      </c>
      <c r="B702" s="99" t="s">
        <v>1251</v>
      </c>
    </row>
    <row r="703" spans="1:2" s="117" customFormat="1" ht="30" x14ac:dyDescent="0.2">
      <c r="A703" s="122" t="s">
        <v>1252</v>
      </c>
      <c r="B703" s="99" t="s">
        <v>1253</v>
      </c>
    </row>
    <row r="704" spans="1:2" s="117" customFormat="1" ht="15" x14ac:dyDescent="0.2">
      <c r="A704" s="122" t="s">
        <v>1254</v>
      </c>
      <c r="B704" s="99" t="s">
        <v>1255</v>
      </c>
    </row>
    <row r="705" spans="1:2" s="117" customFormat="1" ht="15" x14ac:dyDescent="0.2">
      <c r="A705" s="122" t="s">
        <v>1254</v>
      </c>
      <c r="B705" s="99" t="s">
        <v>1256</v>
      </c>
    </row>
    <row r="706" spans="1:2" s="117" customFormat="1" ht="15" x14ac:dyDescent="0.2">
      <c r="A706" s="122" t="s">
        <v>1254</v>
      </c>
      <c r="B706" s="99" t="s">
        <v>1257</v>
      </c>
    </row>
    <row r="707" spans="1:2" s="117" customFormat="1" ht="15" x14ac:dyDescent="0.2">
      <c r="A707" s="122" t="s">
        <v>1254</v>
      </c>
      <c r="B707" s="99" t="s">
        <v>1258</v>
      </c>
    </row>
    <row r="708" spans="1:2" s="117" customFormat="1" ht="15" x14ac:dyDescent="0.2">
      <c r="A708" s="122"/>
      <c r="B708" s="99"/>
    </row>
    <row r="709" spans="1:2" s="117" customFormat="1" ht="15" x14ac:dyDescent="0.2">
      <c r="A709" s="125"/>
      <c r="B709" s="126" t="s">
        <v>1259</v>
      </c>
    </row>
    <row r="710" spans="1:2" s="117" customFormat="1" ht="28.5" x14ac:dyDescent="0.2">
      <c r="A710" s="122" t="s">
        <v>318</v>
      </c>
      <c r="B710" s="127" t="s">
        <v>1260</v>
      </c>
    </row>
    <row r="711" spans="1:2" s="117" customFormat="1" ht="28.5" x14ac:dyDescent="0.2">
      <c r="A711" s="122" t="s">
        <v>1254</v>
      </c>
      <c r="B711" s="127" t="s">
        <v>1261</v>
      </c>
    </row>
    <row r="712" spans="1:2" s="117" customFormat="1" ht="28.5" x14ac:dyDescent="0.2">
      <c r="A712" s="122" t="s">
        <v>1254</v>
      </c>
      <c r="B712" s="127" t="s">
        <v>1262</v>
      </c>
    </row>
    <row r="713" spans="1:2" s="117" customFormat="1" ht="28.5" x14ac:dyDescent="0.2">
      <c r="A713" s="122" t="s">
        <v>1254</v>
      </c>
      <c r="B713" s="127" t="s">
        <v>1263</v>
      </c>
    </row>
    <row r="714" spans="1:2" s="117" customFormat="1" ht="28.5" x14ac:dyDescent="0.2">
      <c r="A714" s="122" t="s">
        <v>1254</v>
      </c>
      <c r="B714" s="127" t="s">
        <v>1264</v>
      </c>
    </row>
    <row r="715" spans="1:2" s="117" customFormat="1" ht="15" x14ac:dyDescent="0.2">
      <c r="A715" s="122" t="s">
        <v>1254</v>
      </c>
      <c r="B715" s="127" t="s">
        <v>1265</v>
      </c>
    </row>
    <row r="716" spans="1:2" s="117" customFormat="1" ht="15" x14ac:dyDescent="0.2">
      <c r="A716" s="122" t="s">
        <v>318</v>
      </c>
      <c r="B716" s="127" t="s">
        <v>1266</v>
      </c>
    </row>
    <row r="717" spans="1:2" s="117" customFormat="1" ht="42.75" x14ac:dyDescent="0.2">
      <c r="A717" s="122" t="s">
        <v>1254</v>
      </c>
      <c r="B717" s="127" t="s">
        <v>1267</v>
      </c>
    </row>
    <row r="718" spans="1:2" s="117" customFormat="1" ht="15" x14ac:dyDescent="0.2">
      <c r="A718" s="122" t="s">
        <v>1254</v>
      </c>
      <c r="B718" s="127" t="s">
        <v>1268</v>
      </c>
    </row>
    <row r="719" spans="1:2" s="117" customFormat="1" ht="15" x14ac:dyDescent="0.2">
      <c r="A719" s="122" t="s">
        <v>1254</v>
      </c>
      <c r="B719" s="127" t="s">
        <v>1269</v>
      </c>
    </row>
    <row r="720" spans="1:2" s="117" customFormat="1" ht="28.5" x14ac:dyDescent="0.2">
      <c r="A720" s="122" t="s">
        <v>1254</v>
      </c>
      <c r="B720" s="127" t="s">
        <v>1270</v>
      </c>
    </row>
    <row r="721" spans="1:2" s="117" customFormat="1" ht="15" x14ac:dyDescent="0.2">
      <c r="A721" s="122"/>
      <c r="B721" s="127"/>
    </row>
    <row r="722" spans="1:2" s="117" customFormat="1" ht="15" x14ac:dyDescent="0.2">
      <c r="A722" s="110" t="s">
        <v>1271</v>
      </c>
      <c r="B722" s="118" t="s">
        <v>1272</v>
      </c>
    </row>
    <row r="723" spans="1:2" s="117" customFormat="1" ht="15" x14ac:dyDescent="0.2">
      <c r="A723" s="54"/>
      <c r="B723" s="119"/>
    </row>
    <row r="724" spans="1:2" s="117" customFormat="1" ht="29.25" x14ac:dyDescent="0.2">
      <c r="A724" s="41" t="s">
        <v>318</v>
      </c>
      <c r="B724" s="81" t="s">
        <v>1273</v>
      </c>
    </row>
    <row r="725" spans="1:2" s="117" customFormat="1" ht="42.75" x14ac:dyDescent="0.2">
      <c r="A725" s="47" t="s">
        <v>1274</v>
      </c>
      <c r="B725" s="44" t="s">
        <v>1275</v>
      </c>
    </row>
    <row r="726" spans="1:2" s="117" customFormat="1" ht="15" x14ac:dyDescent="0.2">
      <c r="A726" s="47" t="s">
        <v>1276</v>
      </c>
      <c r="B726" s="44" t="s">
        <v>1277</v>
      </c>
    </row>
    <row r="727" spans="1:2" s="117" customFormat="1" ht="42.75" x14ac:dyDescent="0.2">
      <c r="A727" s="47" t="s">
        <v>1278</v>
      </c>
      <c r="B727" s="44" t="s">
        <v>1279</v>
      </c>
    </row>
    <row r="728" spans="1:2" s="117" customFormat="1" ht="71.25" x14ac:dyDescent="0.2">
      <c r="A728" s="47" t="s">
        <v>1280</v>
      </c>
      <c r="B728" s="44" t="s">
        <v>1281</v>
      </c>
    </row>
    <row r="729" spans="1:2" s="117" customFormat="1" ht="30.6" customHeight="1" x14ac:dyDescent="0.2">
      <c r="A729" s="47" t="s">
        <v>1282</v>
      </c>
      <c r="B729" s="44" t="s">
        <v>1283</v>
      </c>
    </row>
    <row r="730" spans="1:2" s="117" customFormat="1" ht="247.9" customHeight="1" x14ac:dyDescent="0.2">
      <c r="A730" s="47" t="s">
        <v>1284</v>
      </c>
      <c r="B730" s="42" t="s">
        <v>1285</v>
      </c>
    </row>
    <row r="731" spans="1:2" s="117" customFormat="1" ht="15" x14ac:dyDescent="0.2">
      <c r="A731" s="54"/>
      <c r="B731" s="119"/>
    </row>
    <row r="732" spans="1:2" s="117" customFormat="1" ht="15" x14ac:dyDescent="0.25">
      <c r="A732" s="103"/>
      <c r="B732" s="128" t="s">
        <v>1286</v>
      </c>
    </row>
    <row r="733" spans="1:2" s="117" customFormat="1" ht="15" x14ac:dyDescent="0.2">
      <c r="A733" s="54" t="s">
        <v>318</v>
      </c>
      <c r="B733" s="82" t="s">
        <v>694</v>
      </c>
    </row>
    <row r="734" spans="1:2" s="117" customFormat="1" ht="15" x14ac:dyDescent="0.2">
      <c r="A734" s="54"/>
      <c r="B734" s="82" t="s">
        <v>1287</v>
      </c>
    </row>
    <row r="735" spans="1:2" s="117" customFormat="1" ht="15" x14ac:dyDescent="0.2">
      <c r="A735" s="54"/>
      <c r="B735" s="82" t="s">
        <v>1288</v>
      </c>
    </row>
    <row r="736" spans="1:2" s="117" customFormat="1" ht="15" x14ac:dyDescent="0.2">
      <c r="A736" s="54" t="s">
        <v>318</v>
      </c>
      <c r="B736" s="82" t="s">
        <v>1289</v>
      </c>
    </row>
    <row r="737" spans="1:2" s="117" customFormat="1" ht="15" x14ac:dyDescent="0.2">
      <c r="A737" s="54"/>
      <c r="B737" s="82" t="s">
        <v>1290</v>
      </c>
    </row>
    <row r="738" spans="1:2" s="117" customFormat="1" ht="15" x14ac:dyDescent="0.2">
      <c r="A738" s="54"/>
      <c r="B738" s="82" t="s">
        <v>1291</v>
      </c>
    </row>
    <row r="739" spans="1:2" s="117" customFormat="1" ht="15" x14ac:dyDescent="0.2">
      <c r="A739" s="54"/>
      <c r="B739" s="82" t="s">
        <v>1292</v>
      </c>
    </row>
    <row r="740" spans="1:2" s="117" customFormat="1" ht="15" x14ac:dyDescent="0.2">
      <c r="A740" s="54" t="s">
        <v>318</v>
      </c>
      <c r="B740" s="82" t="s">
        <v>1293</v>
      </c>
    </row>
    <row r="741" spans="1:2" s="117" customFormat="1" ht="15" x14ac:dyDescent="0.2">
      <c r="A741" s="54" t="s">
        <v>531</v>
      </c>
      <c r="B741" s="82" t="s">
        <v>1294</v>
      </c>
    </row>
    <row r="742" spans="1:2" s="117" customFormat="1" ht="15" x14ac:dyDescent="0.2">
      <c r="A742" s="54" t="s">
        <v>531</v>
      </c>
      <c r="B742" s="82" t="s">
        <v>1295</v>
      </c>
    </row>
    <row r="743" spans="1:2" s="117" customFormat="1" ht="28.5" x14ac:dyDescent="0.2">
      <c r="A743" s="54" t="s">
        <v>531</v>
      </c>
      <c r="B743" s="82" t="s">
        <v>1296</v>
      </c>
    </row>
    <row r="744" spans="1:2" s="117" customFormat="1" ht="15" x14ac:dyDescent="0.2">
      <c r="A744" s="54" t="s">
        <v>531</v>
      </c>
      <c r="B744" s="82" t="s">
        <v>1297</v>
      </c>
    </row>
    <row r="745" spans="1:2" s="117" customFormat="1" ht="15" x14ac:dyDescent="0.2">
      <c r="A745" s="54" t="s">
        <v>531</v>
      </c>
      <c r="B745" s="82" t="s">
        <v>1298</v>
      </c>
    </row>
    <row r="746" spans="1:2" s="117" customFormat="1" ht="28.5" x14ac:dyDescent="0.2">
      <c r="A746" s="54" t="s">
        <v>318</v>
      </c>
      <c r="B746" s="82" t="s">
        <v>1299</v>
      </c>
    </row>
    <row r="747" spans="1:2" s="117" customFormat="1" ht="15" x14ac:dyDescent="0.2">
      <c r="A747" s="54"/>
      <c r="B747" s="119"/>
    </row>
    <row r="748" spans="1:2" s="117" customFormat="1" ht="15" x14ac:dyDescent="0.25">
      <c r="A748" s="129" t="s">
        <v>1300</v>
      </c>
      <c r="B748" s="130" t="s">
        <v>1301</v>
      </c>
    </row>
    <row r="749" spans="1:2" s="117" customFormat="1" ht="15" x14ac:dyDescent="0.2">
      <c r="A749" s="54"/>
      <c r="B749" s="80"/>
    </row>
    <row r="750" spans="1:2" s="117" customFormat="1" ht="29.25" x14ac:dyDescent="0.2">
      <c r="A750" s="41" t="s">
        <v>318</v>
      </c>
      <c r="B750" s="81" t="s">
        <v>1302</v>
      </c>
    </row>
    <row r="751" spans="1:2" s="117" customFormat="1" ht="107.45" customHeight="1" x14ac:dyDescent="0.2">
      <c r="A751" s="41" t="s">
        <v>318</v>
      </c>
      <c r="B751" s="81" t="s">
        <v>1303</v>
      </c>
    </row>
    <row r="752" spans="1:2" s="117" customFormat="1" ht="28.5" x14ac:dyDescent="0.2">
      <c r="A752" s="41" t="s">
        <v>1304</v>
      </c>
      <c r="B752" s="42" t="s">
        <v>1305</v>
      </c>
    </row>
    <row r="753" spans="1:2" s="117" customFormat="1" ht="66" customHeight="1" x14ac:dyDescent="0.2">
      <c r="A753" s="41" t="s">
        <v>1306</v>
      </c>
      <c r="B753" s="44" t="s">
        <v>1307</v>
      </c>
    </row>
    <row r="754" spans="1:2" s="117" customFormat="1" ht="28.5" x14ac:dyDescent="0.2">
      <c r="A754" s="41" t="s">
        <v>1308</v>
      </c>
      <c r="B754" s="44" t="s">
        <v>1309</v>
      </c>
    </row>
    <row r="755" spans="1:2" s="117" customFormat="1" ht="57" x14ac:dyDescent="0.2">
      <c r="A755" s="41" t="s">
        <v>1310</v>
      </c>
      <c r="B755" s="42" t="s">
        <v>1311</v>
      </c>
    </row>
    <row r="756" spans="1:2" s="117" customFormat="1" ht="28.5" x14ac:dyDescent="0.2">
      <c r="A756" s="41" t="s">
        <v>1312</v>
      </c>
      <c r="B756" s="42" t="s">
        <v>1313</v>
      </c>
    </row>
    <row r="757" spans="1:2" s="117" customFormat="1" ht="28.5" x14ac:dyDescent="0.2">
      <c r="A757" s="41" t="s">
        <v>1314</v>
      </c>
      <c r="B757" s="42" t="s">
        <v>1315</v>
      </c>
    </row>
    <row r="758" spans="1:2" s="117" customFormat="1" ht="93" customHeight="1" x14ac:dyDescent="0.2">
      <c r="A758" s="41" t="s">
        <v>1316</v>
      </c>
      <c r="B758" s="42" t="s">
        <v>1317</v>
      </c>
    </row>
    <row r="759" spans="1:2" s="117" customFormat="1" ht="28.5" x14ac:dyDescent="0.2">
      <c r="A759" s="41" t="s">
        <v>1318</v>
      </c>
      <c r="B759" s="42" t="s">
        <v>1319</v>
      </c>
    </row>
    <row r="760" spans="1:2" s="117" customFormat="1" ht="28.5" x14ac:dyDescent="0.2">
      <c r="A760" s="41" t="s">
        <v>1320</v>
      </c>
      <c r="B760" s="42" t="s">
        <v>1321</v>
      </c>
    </row>
    <row r="761" spans="1:2" s="117" customFormat="1" ht="28.5" x14ac:dyDescent="0.2">
      <c r="A761" s="41" t="s">
        <v>1322</v>
      </c>
      <c r="B761" s="42" t="s">
        <v>1323</v>
      </c>
    </row>
    <row r="762" spans="1:2" s="117" customFormat="1" ht="42.75" x14ac:dyDescent="0.2">
      <c r="A762" s="41" t="s">
        <v>1324</v>
      </c>
      <c r="B762" s="42" t="s">
        <v>1325</v>
      </c>
    </row>
    <row r="763" spans="1:2" s="117" customFormat="1" ht="57" x14ac:dyDescent="0.2">
      <c r="A763" s="41" t="s">
        <v>1326</v>
      </c>
      <c r="B763" s="42" t="s">
        <v>1327</v>
      </c>
    </row>
    <row r="764" spans="1:2" s="117" customFormat="1" ht="15" x14ac:dyDescent="0.2">
      <c r="A764" s="41" t="s">
        <v>1328</v>
      </c>
      <c r="B764" s="42" t="s">
        <v>1329</v>
      </c>
    </row>
    <row r="765" spans="1:2" s="117" customFormat="1" ht="85.5" x14ac:dyDescent="0.2">
      <c r="A765" s="41" t="s">
        <v>1330</v>
      </c>
      <c r="B765" s="42" t="s">
        <v>1331</v>
      </c>
    </row>
    <row r="766" spans="1:2" s="117" customFormat="1" ht="85.5" x14ac:dyDescent="0.2">
      <c r="A766" s="41" t="s">
        <v>1332</v>
      </c>
      <c r="B766" s="42" t="s">
        <v>1333</v>
      </c>
    </row>
    <row r="767" spans="1:2" s="117" customFormat="1" ht="15" x14ac:dyDescent="0.2">
      <c r="A767" s="41" t="s">
        <v>1334</v>
      </c>
      <c r="B767" s="42" t="s">
        <v>1335</v>
      </c>
    </row>
    <row r="768" spans="1:2" s="117" customFormat="1" ht="99.75" x14ac:dyDescent="0.2">
      <c r="A768" s="41" t="s">
        <v>1336</v>
      </c>
      <c r="B768" s="42" t="s">
        <v>1337</v>
      </c>
    </row>
    <row r="769" spans="1:2" s="117" customFormat="1" ht="42.75" x14ac:dyDescent="0.2">
      <c r="A769" s="41" t="s">
        <v>1338</v>
      </c>
      <c r="B769" s="42" t="s">
        <v>1339</v>
      </c>
    </row>
    <row r="770" spans="1:2" s="117" customFormat="1" ht="71.25" x14ac:dyDescent="0.2">
      <c r="A770" s="41" t="s">
        <v>1340</v>
      </c>
      <c r="B770" s="42" t="s">
        <v>1341</v>
      </c>
    </row>
    <row r="771" spans="1:2" s="117" customFormat="1" ht="28.5" x14ac:dyDescent="0.2">
      <c r="A771" s="41" t="s">
        <v>1342</v>
      </c>
      <c r="B771" s="42" t="s">
        <v>1343</v>
      </c>
    </row>
    <row r="772" spans="1:2" s="117" customFormat="1" ht="57" x14ac:dyDescent="0.2">
      <c r="A772" s="54" t="s">
        <v>1344</v>
      </c>
      <c r="B772" s="127" t="s">
        <v>1345</v>
      </c>
    </row>
    <row r="773" spans="1:2" s="117" customFormat="1" ht="42.75" x14ac:dyDescent="0.2">
      <c r="A773" s="54" t="s">
        <v>1344</v>
      </c>
      <c r="B773" s="127" t="s">
        <v>1346</v>
      </c>
    </row>
    <row r="774" spans="1:2" s="117" customFormat="1" ht="114" x14ac:dyDescent="0.2">
      <c r="A774" s="54" t="s">
        <v>1347</v>
      </c>
      <c r="B774" s="127" t="s">
        <v>1348</v>
      </c>
    </row>
    <row r="775" spans="1:2" s="117" customFormat="1" ht="42.75" x14ac:dyDescent="0.2">
      <c r="A775" s="54" t="s">
        <v>1349</v>
      </c>
      <c r="B775" s="127" t="s">
        <v>1350</v>
      </c>
    </row>
    <row r="776" spans="1:2" s="117" customFormat="1" ht="15" x14ac:dyDescent="0.2">
      <c r="A776" s="54"/>
      <c r="B776" s="127"/>
    </row>
    <row r="777" spans="1:2" s="117" customFormat="1" ht="15" x14ac:dyDescent="0.2">
      <c r="A777" s="131"/>
      <c r="B777" s="132" t="s">
        <v>1351</v>
      </c>
    </row>
    <row r="778" spans="1:2" s="117" customFormat="1" ht="15" x14ac:dyDescent="0.2">
      <c r="A778" s="54" t="s">
        <v>1352</v>
      </c>
      <c r="B778" s="90" t="s">
        <v>1353</v>
      </c>
    </row>
    <row r="779" spans="1:2" s="117" customFormat="1" ht="15" x14ac:dyDescent="0.2">
      <c r="A779" s="54"/>
      <c r="B779" s="90" t="s">
        <v>1354</v>
      </c>
    </row>
    <row r="780" spans="1:2" s="117" customFormat="1" ht="15" x14ac:dyDescent="0.2">
      <c r="A780" s="54" t="s">
        <v>1355</v>
      </c>
      <c r="B780" s="90" t="s">
        <v>1356</v>
      </c>
    </row>
    <row r="781" spans="1:2" s="117" customFormat="1" ht="15" x14ac:dyDescent="0.2">
      <c r="A781" s="54"/>
      <c r="B781" s="90" t="s">
        <v>1357</v>
      </c>
    </row>
    <row r="782" spans="1:2" s="117" customFormat="1" ht="15" x14ac:dyDescent="0.2">
      <c r="A782" s="54" t="s">
        <v>1358</v>
      </c>
      <c r="B782" s="90" t="s">
        <v>1359</v>
      </c>
    </row>
    <row r="783" spans="1:2" s="117" customFormat="1" ht="15" x14ac:dyDescent="0.2">
      <c r="A783" s="54"/>
      <c r="B783" s="90" t="s">
        <v>1360</v>
      </c>
    </row>
    <row r="784" spans="1:2" s="117" customFormat="1" ht="15" x14ac:dyDescent="0.2">
      <c r="A784" s="54" t="s">
        <v>1361</v>
      </c>
      <c r="B784" s="90" t="s">
        <v>1362</v>
      </c>
    </row>
    <row r="785" spans="1:2" s="117" customFormat="1" ht="15" x14ac:dyDescent="0.2">
      <c r="A785" s="54"/>
      <c r="B785" s="90" t="s">
        <v>1363</v>
      </c>
    </row>
    <row r="786" spans="1:2" s="117" customFormat="1" ht="15" x14ac:dyDescent="0.2">
      <c r="A786" s="54" t="s">
        <v>1364</v>
      </c>
      <c r="B786" s="90" t="s">
        <v>1365</v>
      </c>
    </row>
    <row r="787" spans="1:2" s="117" customFormat="1" ht="15" x14ac:dyDescent="0.2">
      <c r="A787" s="54"/>
      <c r="B787" s="90" t="s">
        <v>1366</v>
      </c>
    </row>
    <row r="788" spans="1:2" s="117" customFormat="1" ht="15" x14ac:dyDescent="0.2">
      <c r="A788" s="54" t="s">
        <v>1367</v>
      </c>
      <c r="B788" s="90" t="s">
        <v>1368</v>
      </c>
    </row>
    <row r="789" spans="1:2" s="117" customFormat="1" ht="15" x14ac:dyDescent="0.2">
      <c r="A789" s="54"/>
      <c r="B789" s="90" t="s">
        <v>1369</v>
      </c>
    </row>
    <row r="790" spans="1:2" s="117" customFormat="1" ht="15" x14ac:dyDescent="0.2">
      <c r="A790" s="54" t="s">
        <v>1370</v>
      </c>
      <c r="B790" s="90" t="s">
        <v>1371</v>
      </c>
    </row>
    <row r="791" spans="1:2" s="117" customFormat="1" ht="15" x14ac:dyDescent="0.2">
      <c r="A791" s="54"/>
      <c r="B791" s="90" t="s">
        <v>1372</v>
      </c>
    </row>
    <row r="792" spans="1:2" s="117" customFormat="1" ht="15" x14ac:dyDescent="0.2">
      <c r="A792" s="54"/>
      <c r="B792" s="90" t="s">
        <v>1373</v>
      </c>
    </row>
    <row r="793" spans="1:2" s="117" customFormat="1" ht="15" x14ac:dyDescent="0.2">
      <c r="A793" s="54" t="s">
        <v>1374</v>
      </c>
      <c r="B793" s="90" t="s">
        <v>1375</v>
      </c>
    </row>
    <row r="794" spans="1:2" s="117" customFormat="1" ht="15" x14ac:dyDescent="0.2">
      <c r="A794" s="54"/>
      <c r="B794" s="90" t="s">
        <v>1376</v>
      </c>
    </row>
    <row r="795" spans="1:2" s="117" customFormat="1" ht="15" x14ac:dyDescent="0.2">
      <c r="A795" s="54" t="s">
        <v>1377</v>
      </c>
      <c r="B795" s="90" t="s">
        <v>1378</v>
      </c>
    </row>
    <row r="796" spans="1:2" s="117" customFormat="1" ht="15" x14ac:dyDescent="0.2">
      <c r="A796" s="54"/>
      <c r="B796" s="90" t="s">
        <v>1379</v>
      </c>
    </row>
    <row r="797" spans="1:2" s="117" customFormat="1" ht="15" x14ac:dyDescent="0.2">
      <c r="A797" s="54"/>
      <c r="B797" s="90" t="s">
        <v>1380</v>
      </c>
    </row>
    <row r="798" spans="1:2" s="117" customFormat="1" ht="15" x14ac:dyDescent="0.2">
      <c r="A798" s="54" t="s">
        <v>1381</v>
      </c>
      <c r="B798" s="90" t="s">
        <v>1382</v>
      </c>
    </row>
    <row r="799" spans="1:2" s="117" customFormat="1" ht="15" x14ac:dyDescent="0.2">
      <c r="A799" s="54"/>
      <c r="B799" s="90" t="s">
        <v>1383</v>
      </c>
    </row>
    <row r="800" spans="1:2" s="117" customFormat="1" ht="15" x14ac:dyDescent="0.2">
      <c r="A800" s="54" t="s">
        <v>1384</v>
      </c>
      <c r="B800" s="90" t="s">
        <v>1385</v>
      </c>
    </row>
    <row r="801" spans="1:2" s="117" customFormat="1" ht="15" x14ac:dyDescent="0.2">
      <c r="A801" s="54"/>
      <c r="B801" s="90" t="s">
        <v>1386</v>
      </c>
    </row>
    <row r="802" spans="1:2" s="117" customFormat="1" ht="15" x14ac:dyDescent="0.2">
      <c r="A802" s="54"/>
      <c r="B802" s="90" t="s">
        <v>1387</v>
      </c>
    </row>
    <row r="803" spans="1:2" s="117" customFormat="1" ht="15" x14ac:dyDescent="0.2">
      <c r="A803" s="54" t="s">
        <v>1388</v>
      </c>
      <c r="B803" s="90" t="s">
        <v>1389</v>
      </c>
    </row>
    <row r="804" spans="1:2" s="117" customFormat="1" ht="15" x14ac:dyDescent="0.2">
      <c r="A804" s="54"/>
      <c r="B804" s="90" t="s">
        <v>1390</v>
      </c>
    </row>
    <row r="805" spans="1:2" s="117" customFormat="1" ht="15" x14ac:dyDescent="0.2">
      <c r="A805" s="54" t="s">
        <v>1391</v>
      </c>
      <c r="B805" s="90" t="s">
        <v>1392</v>
      </c>
    </row>
    <row r="806" spans="1:2" s="117" customFormat="1" ht="15" x14ac:dyDescent="0.2">
      <c r="A806" s="54"/>
      <c r="B806" s="90" t="s">
        <v>1393</v>
      </c>
    </row>
    <row r="807" spans="1:2" s="117" customFormat="1" ht="15" x14ac:dyDescent="0.2">
      <c r="A807" s="54" t="s">
        <v>1394</v>
      </c>
      <c r="B807" s="133" t="s">
        <v>1248</v>
      </c>
    </row>
    <row r="808" spans="1:2" s="117" customFormat="1" ht="15" x14ac:dyDescent="0.2">
      <c r="A808" s="54"/>
      <c r="B808" s="133" t="s">
        <v>1249</v>
      </c>
    </row>
    <row r="809" spans="1:2" s="117" customFormat="1" ht="15" x14ac:dyDescent="0.2">
      <c r="A809" s="54" t="s">
        <v>1395</v>
      </c>
      <c r="B809" s="133" t="s">
        <v>1396</v>
      </c>
    </row>
    <row r="810" spans="1:2" s="117" customFormat="1" ht="15" x14ac:dyDescent="0.2">
      <c r="A810" s="54"/>
      <c r="B810" s="133" t="s">
        <v>1397</v>
      </c>
    </row>
    <row r="811" spans="1:2" s="117" customFormat="1" ht="15" x14ac:dyDescent="0.2">
      <c r="A811" s="54" t="s">
        <v>1398</v>
      </c>
      <c r="B811" s="133" t="s">
        <v>1399</v>
      </c>
    </row>
    <row r="812" spans="1:2" s="117" customFormat="1" ht="15" x14ac:dyDescent="0.2">
      <c r="A812" s="54"/>
      <c r="B812" s="133" t="s">
        <v>1400</v>
      </c>
    </row>
    <row r="813" spans="1:2" s="117" customFormat="1" ht="15" x14ac:dyDescent="0.2">
      <c r="A813" s="54" t="s">
        <v>1401</v>
      </c>
      <c r="B813" s="133" t="s">
        <v>1402</v>
      </c>
    </row>
    <row r="814" spans="1:2" s="117" customFormat="1" ht="15" x14ac:dyDescent="0.2">
      <c r="A814" s="54"/>
      <c r="B814" s="133" t="s">
        <v>1403</v>
      </c>
    </row>
    <row r="815" spans="1:2" s="117" customFormat="1" ht="15" x14ac:dyDescent="0.2">
      <c r="A815" s="54"/>
      <c r="B815" s="127"/>
    </row>
    <row r="816" spans="1:2" s="117" customFormat="1" ht="15" x14ac:dyDescent="0.2">
      <c r="A816" s="134"/>
      <c r="B816" s="128" t="s">
        <v>1404</v>
      </c>
    </row>
    <row r="817" spans="1:2" s="117" customFormat="1" ht="15" x14ac:dyDescent="0.2">
      <c r="A817" s="54" t="s">
        <v>318</v>
      </c>
      <c r="B817" s="90" t="s">
        <v>1405</v>
      </c>
    </row>
    <row r="818" spans="1:2" s="117" customFormat="1" ht="15" x14ac:dyDescent="0.2">
      <c r="A818" s="54" t="s">
        <v>318</v>
      </c>
      <c r="B818" s="90" t="s">
        <v>1406</v>
      </c>
    </row>
    <row r="819" spans="1:2" s="117" customFormat="1" ht="15" x14ac:dyDescent="0.2">
      <c r="A819" s="54" t="s">
        <v>318</v>
      </c>
      <c r="B819" s="90" t="s">
        <v>1407</v>
      </c>
    </row>
    <row r="820" spans="1:2" s="117" customFormat="1" ht="15" x14ac:dyDescent="0.2">
      <c r="A820" s="54" t="s">
        <v>1254</v>
      </c>
      <c r="B820" s="90" t="s">
        <v>1408</v>
      </c>
    </row>
    <row r="821" spans="1:2" s="117" customFormat="1" ht="15" x14ac:dyDescent="0.2">
      <c r="A821" s="54" t="s">
        <v>1254</v>
      </c>
      <c r="B821" s="90" t="s">
        <v>1409</v>
      </c>
    </row>
    <row r="822" spans="1:2" s="117" customFormat="1" ht="15" x14ac:dyDescent="0.2">
      <c r="A822" s="54" t="s">
        <v>1254</v>
      </c>
      <c r="B822" s="90" t="s">
        <v>1410</v>
      </c>
    </row>
    <row r="823" spans="1:2" s="117" customFormat="1" ht="15" x14ac:dyDescent="0.2">
      <c r="A823" s="54" t="s">
        <v>1254</v>
      </c>
      <c r="B823" s="90" t="s">
        <v>1411</v>
      </c>
    </row>
    <row r="824" spans="1:2" s="117" customFormat="1" ht="15" x14ac:dyDescent="0.2">
      <c r="A824" s="54" t="s">
        <v>1254</v>
      </c>
      <c r="B824" s="90" t="s">
        <v>1412</v>
      </c>
    </row>
    <row r="825" spans="1:2" s="117" customFormat="1" ht="15" x14ac:dyDescent="0.2">
      <c r="A825" s="54" t="s">
        <v>1254</v>
      </c>
      <c r="B825" s="90" t="s">
        <v>1413</v>
      </c>
    </row>
    <row r="826" spans="1:2" s="117" customFormat="1" ht="15" x14ac:dyDescent="0.2">
      <c r="A826" s="54" t="s">
        <v>1254</v>
      </c>
      <c r="B826" s="90" t="s">
        <v>1414</v>
      </c>
    </row>
    <row r="827" spans="1:2" s="117" customFormat="1" ht="28.5" x14ac:dyDescent="0.2">
      <c r="A827" s="54" t="s">
        <v>1254</v>
      </c>
      <c r="B827" s="90" t="s">
        <v>1415</v>
      </c>
    </row>
    <row r="828" spans="1:2" s="117" customFormat="1" ht="15" x14ac:dyDescent="0.2">
      <c r="A828" s="54" t="s">
        <v>318</v>
      </c>
      <c r="B828" s="90" t="s">
        <v>1416</v>
      </c>
    </row>
    <row r="829" spans="1:2" s="117" customFormat="1" ht="28.5" x14ac:dyDescent="0.2">
      <c r="A829" s="54" t="s">
        <v>318</v>
      </c>
      <c r="B829" s="90" t="s">
        <v>1417</v>
      </c>
    </row>
    <row r="830" spans="1:2" s="117" customFormat="1" ht="15" x14ac:dyDescent="0.2">
      <c r="A830" s="54" t="s">
        <v>318</v>
      </c>
      <c r="B830" s="90" t="s">
        <v>1418</v>
      </c>
    </row>
    <row r="831" spans="1:2" s="117" customFormat="1" ht="15" x14ac:dyDescent="0.2">
      <c r="A831" s="54" t="s">
        <v>318</v>
      </c>
      <c r="B831" s="90" t="s">
        <v>1419</v>
      </c>
    </row>
    <row r="832" spans="1:2" s="117" customFormat="1" ht="28.5" x14ac:dyDescent="0.2">
      <c r="A832" s="54" t="s">
        <v>318</v>
      </c>
      <c r="B832" s="90" t="s">
        <v>1420</v>
      </c>
    </row>
    <row r="833" spans="1:2" s="117" customFormat="1" ht="28.5" x14ac:dyDescent="0.2">
      <c r="A833" s="54" t="s">
        <v>318</v>
      </c>
      <c r="B833" s="90" t="s">
        <v>1421</v>
      </c>
    </row>
    <row r="834" spans="1:2" s="117" customFormat="1" ht="15" x14ac:dyDescent="0.2">
      <c r="A834" s="54" t="s">
        <v>318</v>
      </c>
      <c r="B834" s="90" t="s">
        <v>1422</v>
      </c>
    </row>
    <row r="835" spans="1:2" s="117" customFormat="1" ht="15" x14ac:dyDescent="0.2">
      <c r="A835" s="54" t="s">
        <v>318</v>
      </c>
      <c r="B835" s="90" t="s">
        <v>1423</v>
      </c>
    </row>
    <row r="836" spans="1:2" s="117" customFormat="1" ht="15" x14ac:dyDescent="0.2">
      <c r="A836" s="122"/>
      <c r="B836" s="127"/>
    </row>
    <row r="837" spans="1:2" s="117" customFormat="1" ht="15" x14ac:dyDescent="0.2">
      <c r="A837" s="110" t="s">
        <v>1424</v>
      </c>
      <c r="B837" s="118" t="s">
        <v>1425</v>
      </c>
    </row>
    <row r="838" spans="1:2" s="117" customFormat="1" ht="15" x14ac:dyDescent="0.2">
      <c r="A838" s="54"/>
      <c r="B838" s="135"/>
    </row>
    <row r="839" spans="1:2" s="117" customFormat="1" ht="29.25" x14ac:dyDescent="0.2">
      <c r="A839" s="41" t="s">
        <v>318</v>
      </c>
      <c r="B839" s="81" t="s">
        <v>1426</v>
      </c>
    </row>
    <row r="840" spans="1:2" s="117" customFormat="1" ht="42.75" x14ac:dyDescent="0.2">
      <c r="A840" s="41" t="s">
        <v>1427</v>
      </c>
      <c r="B840" s="42" t="s">
        <v>1428</v>
      </c>
    </row>
    <row r="841" spans="1:2" s="117" customFormat="1" ht="57" x14ac:dyDescent="0.2">
      <c r="A841" s="41" t="s">
        <v>1429</v>
      </c>
      <c r="B841" s="42" t="s">
        <v>1430</v>
      </c>
    </row>
    <row r="842" spans="1:2" s="117" customFormat="1" ht="15" x14ac:dyDescent="0.2">
      <c r="A842" s="41" t="s">
        <v>1431</v>
      </c>
      <c r="B842" s="44" t="s">
        <v>1432</v>
      </c>
    </row>
    <row r="843" spans="1:2" s="117" customFormat="1" ht="28.5" x14ac:dyDescent="0.2">
      <c r="A843" s="41" t="s">
        <v>1433</v>
      </c>
      <c r="B843" s="44" t="s">
        <v>1434</v>
      </c>
    </row>
    <row r="844" spans="1:2" s="117" customFormat="1" ht="28.5" x14ac:dyDescent="0.2">
      <c r="A844" s="41" t="s">
        <v>1435</v>
      </c>
      <c r="B844" s="44" t="s">
        <v>1436</v>
      </c>
    </row>
    <row r="845" spans="1:2" s="117" customFormat="1" ht="42.75" x14ac:dyDescent="0.2">
      <c r="A845" s="41" t="s">
        <v>1437</v>
      </c>
      <c r="B845" s="44" t="s">
        <v>1438</v>
      </c>
    </row>
    <row r="846" spans="1:2" s="117" customFormat="1" ht="99.75" x14ac:dyDescent="0.2">
      <c r="A846" s="41" t="s">
        <v>1439</v>
      </c>
      <c r="B846" s="44" t="s">
        <v>1440</v>
      </c>
    </row>
    <row r="847" spans="1:2" s="117" customFormat="1" ht="85.5" x14ac:dyDescent="0.2">
      <c r="A847" s="41" t="s">
        <v>1441</v>
      </c>
      <c r="B847" s="44" t="s">
        <v>1442</v>
      </c>
    </row>
    <row r="848" spans="1:2" s="117" customFormat="1" ht="99.75" x14ac:dyDescent="0.2">
      <c r="A848" s="41" t="s">
        <v>1443</v>
      </c>
      <c r="B848" s="44" t="s">
        <v>1444</v>
      </c>
    </row>
    <row r="849" spans="1:2" s="117" customFormat="1" ht="71.25" x14ac:dyDescent="0.2">
      <c r="A849" s="41" t="s">
        <v>1445</v>
      </c>
      <c r="B849" s="44" t="s">
        <v>1446</v>
      </c>
    </row>
    <row r="850" spans="1:2" s="117" customFormat="1" ht="15" x14ac:dyDescent="0.2">
      <c r="A850" s="54"/>
      <c r="B850" s="135"/>
    </row>
    <row r="851" spans="1:2" s="117" customFormat="1" ht="15" x14ac:dyDescent="0.2">
      <c r="A851" s="136"/>
      <c r="B851" s="101" t="s">
        <v>1447</v>
      </c>
    </row>
    <row r="852" spans="1:2" s="117" customFormat="1" ht="15" x14ac:dyDescent="0.25">
      <c r="A852" s="61" t="s">
        <v>1448</v>
      </c>
      <c r="B852" s="90" t="s">
        <v>1449</v>
      </c>
    </row>
    <row r="853" spans="1:2" s="117" customFormat="1" ht="15" x14ac:dyDescent="0.25">
      <c r="A853" s="61"/>
      <c r="B853" s="90" t="s">
        <v>1450</v>
      </c>
    </row>
    <row r="854" spans="1:2" s="117" customFormat="1" ht="15" x14ac:dyDescent="0.25">
      <c r="A854" s="61" t="s">
        <v>1451</v>
      </c>
      <c r="B854" s="133" t="s">
        <v>1248</v>
      </c>
    </row>
    <row r="855" spans="1:2" s="117" customFormat="1" ht="15" x14ac:dyDescent="0.25">
      <c r="A855" s="61"/>
      <c r="B855" s="133" t="s">
        <v>1249</v>
      </c>
    </row>
    <row r="856" spans="1:2" s="117" customFormat="1" ht="15" x14ac:dyDescent="0.25">
      <c r="A856" s="61" t="s">
        <v>1452</v>
      </c>
      <c r="B856" s="133" t="s">
        <v>1396</v>
      </c>
    </row>
    <row r="857" spans="1:2" s="117" customFormat="1" ht="15" x14ac:dyDescent="0.25">
      <c r="A857" s="61"/>
      <c r="B857" s="133" t="s">
        <v>1397</v>
      </c>
    </row>
    <row r="858" spans="1:2" s="117" customFormat="1" ht="15" x14ac:dyDescent="0.25">
      <c r="A858" s="61" t="s">
        <v>1453</v>
      </c>
      <c r="B858" s="133" t="s">
        <v>1399</v>
      </c>
    </row>
    <row r="859" spans="1:2" s="117" customFormat="1" ht="15" x14ac:dyDescent="0.25">
      <c r="A859" s="61"/>
      <c r="B859" s="133" t="s">
        <v>1400</v>
      </c>
    </row>
    <row r="860" spans="1:2" s="117" customFormat="1" ht="15" x14ac:dyDescent="0.25">
      <c r="A860" s="61" t="s">
        <v>1454</v>
      </c>
      <c r="B860" s="133" t="s">
        <v>1402</v>
      </c>
    </row>
    <row r="861" spans="1:2" s="117" customFormat="1" ht="15" x14ac:dyDescent="0.25">
      <c r="A861" s="61"/>
      <c r="B861" s="133" t="s">
        <v>1403</v>
      </c>
    </row>
    <row r="862" spans="1:2" s="117" customFormat="1" ht="15" x14ac:dyDescent="0.2">
      <c r="A862" s="54"/>
      <c r="B862" s="135"/>
    </row>
    <row r="863" spans="1:2" s="117" customFormat="1" ht="15" x14ac:dyDescent="0.25">
      <c r="A863" s="103"/>
      <c r="B863" s="128" t="s">
        <v>1455</v>
      </c>
    </row>
    <row r="864" spans="1:2" s="117" customFormat="1" ht="15" x14ac:dyDescent="0.25">
      <c r="A864" s="61" t="s">
        <v>531</v>
      </c>
      <c r="B864" s="82" t="s">
        <v>694</v>
      </c>
    </row>
    <row r="865" spans="1:2" s="117" customFormat="1" ht="15" x14ac:dyDescent="0.25">
      <c r="A865" s="61"/>
      <c r="B865" s="82" t="s">
        <v>1456</v>
      </c>
    </row>
    <row r="866" spans="1:2" s="117" customFormat="1" ht="15" x14ac:dyDescent="0.25">
      <c r="A866" s="61"/>
      <c r="B866" s="82" t="s">
        <v>1457</v>
      </c>
    </row>
    <row r="867" spans="1:2" s="117" customFormat="1" ht="15" x14ac:dyDescent="0.25">
      <c r="A867" s="61" t="s">
        <v>531</v>
      </c>
      <c r="B867" s="82" t="s">
        <v>1458</v>
      </c>
    </row>
    <row r="868" spans="1:2" s="117" customFormat="1" ht="15" x14ac:dyDescent="0.2">
      <c r="A868" s="54"/>
      <c r="B868" s="82" t="s">
        <v>1459</v>
      </c>
    </row>
    <row r="869" spans="1:2" s="117" customFormat="1" ht="15" x14ac:dyDescent="0.2">
      <c r="A869" s="54"/>
      <c r="B869" s="82" t="s">
        <v>1460</v>
      </c>
    </row>
    <row r="870" spans="1:2" s="117" customFormat="1" ht="15" x14ac:dyDescent="0.2">
      <c r="A870" s="54"/>
      <c r="B870" s="82" t="s">
        <v>1461</v>
      </c>
    </row>
    <row r="871" spans="1:2" s="117" customFormat="1" ht="15" x14ac:dyDescent="0.25">
      <c r="A871" s="61" t="s">
        <v>531</v>
      </c>
      <c r="B871" s="82" t="s">
        <v>1462</v>
      </c>
    </row>
    <row r="872" spans="1:2" s="117" customFormat="1" ht="15" x14ac:dyDescent="0.2">
      <c r="A872" s="54"/>
      <c r="B872" s="82" t="s">
        <v>1463</v>
      </c>
    </row>
    <row r="873" spans="1:2" s="117" customFormat="1" ht="15" x14ac:dyDescent="0.2">
      <c r="A873" s="54"/>
      <c r="B873" s="82" t="s">
        <v>1464</v>
      </c>
    </row>
    <row r="874" spans="1:2" s="117" customFormat="1" ht="15" x14ac:dyDescent="0.2">
      <c r="A874" s="54"/>
      <c r="B874" s="82" t="s">
        <v>1465</v>
      </c>
    </row>
    <row r="875" spans="1:2" s="117" customFormat="1" ht="28.5" x14ac:dyDescent="0.2">
      <c r="A875" s="54" t="s">
        <v>531</v>
      </c>
      <c r="B875" s="82" t="s">
        <v>1466</v>
      </c>
    </row>
    <row r="876" spans="1:2" s="117" customFormat="1" ht="15" x14ac:dyDescent="0.25">
      <c r="A876" s="61" t="s">
        <v>531</v>
      </c>
      <c r="B876" s="82" t="s">
        <v>1467</v>
      </c>
    </row>
    <row r="877" spans="1:2" s="117" customFormat="1" ht="15" x14ac:dyDescent="0.25">
      <c r="A877" s="61"/>
      <c r="B877" s="82" t="s">
        <v>1468</v>
      </c>
    </row>
    <row r="878" spans="1:2" s="117" customFormat="1" ht="15" x14ac:dyDescent="0.2">
      <c r="A878" s="54"/>
      <c r="B878" s="82" t="s">
        <v>1469</v>
      </c>
    </row>
    <row r="879" spans="1:2" s="117" customFormat="1" ht="15" x14ac:dyDescent="0.2">
      <c r="A879" s="54"/>
      <c r="B879" s="82" t="s">
        <v>1470</v>
      </c>
    </row>
    <row r="880" spans="1:2" s="117" customFormat="1" ht="15" x14ac:dyDescent="0.2">
      <c r="A880" s="54"/>
      <c r="B880" s="82" t="s">
        <v>1471</v>
      </c>
    </row>
    <row r="881" spans="1:2" s="117" customFormat="1" ht="15" x14ac:dyDescent="0.2">
      <c r="A881" s="54"/>
      <c r="B881" s="82" t="s">
        <v>1472</v>
      </c>
    </row>
    <row r="882" spans="1:2" s="117" customFormat="1" ht="15" x14ac:dyDescent="0.2">
      <c r="A882" s="54"/>
      <c r="B882" s="82" t="s">
        <v>1473</v>
      </c>
    </row>
    <row r="883" spans="1:2" s="117" customFormat="1" ht="15" x14ac:dyDescent="0.2">
      <c r="A883" s="54"/>
      <c r="B883" s="82" t="s">
        <v>1474</v>
      </c>
    </row>
    <row r="884" spans="1:2" s="117" customFormat="1" ht="15" x14ac:dyDescent="0.2">
      <c r="A884" s="54"/>
      <c r="B884" s="82" t="s">
        <v>1475</v>
      </c>
    </row>
    <row r="885" spans="1:2" s="117" customFormat="1" ht="15" x14ac:dyDescent="0.25">
      <c r="A885" s="61" t="s">
        <v>531</v>
      </c>
      <c r="B885" s="82" t="s">
        <v>1476</v>
      </c>
    </row>
    <row r="886" spans="1:2" s="117" customFormat="1" ht="15" x14ac:dyDescent="0.2">
      <c r="A886" s="54"/>
      <c r="B886" s="82" t="s">
        <v>1477</v>
      </c>
    </row>
    <row r="887" spans="1:2" s="117" customFormat="1" ht="15" x14ac:dyDescent="0.2">
      <c r="A887" s="54"/>
      <c r="B887" s="82" t="s">
        <v>1478</v>
      </c>
    </row>
    <row r="888" spans="1:2" s="117" customFormat="1" ht="15" x14ac:dyDescent="0.25">
      <c r="A888" s="61" t="s">
        <v>531</v>
      </c>
      <c r="B888" s="82" t="s">
        <v>1479</v>
      </c>
    </row>
    <row r="889" spans="1:2" s="117" customFormat="1" ht="15" x14ac:dyDescent="0.2">
      <c r="A889" s="54"/>
      <c r="B889" s="82" t="s">
        <v>1480</v>
      </c>
    </row>
    <row r="890" spans="1:2" s="117" customFormat="1" ht="15" x14ac:dyDescent="0.2">
      <c r="A890" s="54"/>
      <c r="B890" s="82" t="s">
        <v>1481</v>
      </c>
    </row>
    <row r="891" spans="1:2" s="117" customFormat="1" ht="15" x14ac:dyDescent="0.2">
      <c r="A891" s="54"/>
      <c r="B891" s="82" t="s">
        <v>1482</v>
      </c>
    </row>
    <row r="892" spans="1:2" s="117" customFormat="1" ht="15" x14ac:dyDescent="0.2">
      <c r="A892" s="54"/>
      <c r="B892" s="82" t="s">
        <v>1483</v>
      </c>
    </row>
    <row r="893" spans="1:2" s="117" customFormat="1" ht="28.5" x14ac:dyDescent="0.2">
      <c r="A893" s="54"/>
      <c r="B893" s="82" t="s">
        <v>1484</v>
      </c>
    </row>
    <row r="894" spans="1:2" s="117" customFormat="1" ht="15" x14ac:dyDescent="0.2">
      <c r="A894" s="54"/>
      <c r="B894" s="82" t="s">
        <v>1485</v>
      </c>
    </row>
    <row r="895" spans="1:2" s="117" customFormat="1" ht="15" x14ac:dyDescent="0.2">
      <c r="A895" s="54"/>
      <c r="B895" s="82" t="s">
        <v>1486</v>
      </c>
    </row>
    <row r="896" spans="1:2" s="117" customFormat="1" ht="15" x14ac:dyDescent="0.2">
      <c r="A896" s="54"/>
      <c r="B896" s="82" t="s">
        <v>1487</v>
      </c>
    </row>
    <row r="897" spans="1:2" s="117" customFormat="1" ht="15" x14ac:dyDescent="0.25">
      <c r="A897" s="61"/>
      <c r="B897" s="82" t="s">
        <v>1488</v>
      </c>
    </row>
    <row r="898" spans="1:2" s="117" customFormat="1" ht="15" x14ac:dyDescent="0.25">
      <c r="A898" s="61"/>
      <c r="B898" s="82" t="s">
        <v>1489</v>
      </c>
    </row>
    <row r="899" spans="1:2" s="117" customFormat="1" ht="15" x14ac:dyDescent="0.25">
      <c r="A899" s="61"/>
      <c r="B899" s="82" t="s">
        <v>1490</v>
      </c>
    </row>
    <row r="900" spans="1:2" s="117" customFormat="1" ht="15" x14ac:dyDescent="0.2">
      <c r="A900" s="54"/>
      <c r="B900" s="82" t="s">
        <v>1491</v>
      </c>
    </row>
    <row r="901" spans="1:2" s="117" customFormat="1" ht="15" x14ac:dyDescent="0.2">
      <c r="A901" s="54"/>
      <c r="B901" s="82" t="s">
        <v>1492</v>
      </c>
    </row>
    <row r="902" spans="1:2" s="117" customFormat="1" ht="15" x14ac:dyDescent="0.25">
      <c r="A902" s="61"/>
      <c r="B902" s="82" t="s">
        <v>1493</v>
      </c>
    </row>
    <row r="903" spans="1:2" s="117" customFormat="1" ht="15" x14ac:dyDescent="0.25">
      <c r="A903" s="61"/>
      <c r="B903" s="82" t="s">
        <v>1494</v>
      </c>
    </row>
    <row r="904" spans="1:2" s="117" customFormat="1" ht="15" x14ac:dyDescent="0.25">
      <c r="A904" s="61"/>
      <c r="B904" s="82" t="s">
        <v>1495</v>
      </c>
    </row>
    <row r="905" spans="1:2" s="117" customFormat="1" ht="14.25" x14ac:dyDescent="0.2">
      <c r="A905" s="137"/>
      <c r="B905" s="80"/>
    </row>
    <row r="906" spans="1:2" s="117" customFormat="1" ht="15" x14ac:dyDescent="0.2">
      <c r="A906" s="122"/>
      <c r="B906" s="127"/>
    </row>
    <row r="907" spans="1:2" s="117" customFormat="1" ht="15" x14ac:dyDescent="0.2">
      <c r="A907" s="110" t="s">
        <v>1496</v>
      </c>
      <c r="B907" s="118" t="s">
        <v>1497</v>
      </c>
    </row>
    <row r="908" spans="1:2" s="117" customFormat="1" ht="15" x14ac:dyDescent="0.2">
      <c r="A908" s="54"/>
      <c r="B908" s="42"/>
    </row>
    <row r="909" spans="1:2" s="117" customFormat="1" ht="57.75" x14ac:dyDescent="0.2">
      <c r="A909" s="41" t="s">
        <v>318</v>
      </c>
      <c r="B909" s="81" t="s">
        <v>1498</v>
      </c>
    </row>
    <row r="910" spans="1:2" s="117" customFormat="1" ht="28.5" x14ac:dyDescent="0.2">
      <c r="A910" s="41" t="s">
        <v>1499</v>
      </c>
      <c r="B910" s="42" t="s">
        <v>1500</v>
      </c>
    </row>
    <row r="911" spans="1:2" s="117" customFormat="1" ht="42.75" x14ac:dyDescent="0.2">
      <c r="A911" s="41" t="s">
        <v>1501</v>
      </c>
      <c r="B911" s="42" t="s">
        <v>1502</v>
      </c>
    </row>
    <row r="912" spans="1:2" s="117" customFormat="1" ht="57" x14ac:dyDescent="0.2">
      <c r="A912" s="41" t="s">
        <v>1503</v>
      </c>
      <c r="B912" s="42" t="s">
        <v>1504</v>
      </c>
    </row>
    <row r="913" spans="1:2" s="117" customFormat="1" ht="42.75" x14ac:dyDescent="0.2">
      <c r="A913" s="41" t="s">
        <v>1505</v>
      </c>
      <c r="B913" s="42" t="s">
        <v>1506</v>
      </c>
    </row>
    <row r="914" spans="1:2" s="117" customFormat="1" ht="57" x14ac:dyDescent="0.2">
      <c r="A914" s="41" t="s">
        <v>1507</v>
      </c>
      <c r="B914" s="42" t="s">
        <v>1508</v>
      </c>
    </row>
    <row r="915" spans="1:2" s="117" customFormat="1" ht="28.5" x14ac:dyDescent="0.2">
      <c r="A915" s="41" t="s">
        <v>1509</v>
      </c>
      <c r="B915" s="42" t="s">
        <v>1510</v>
      </c>
    </row>
    <row r="916" spans="1:2" s="117" customFormat="1" ht="28.5" x14ac:dyDescent="0.2">
      <c r="A916" s="41" t="s">
        <v>1511</v>
      </c>
      <c r="B916" s="42" t="s">
        <v>1512</v>
      </c>
    </row>
    <row r="917" spans="1:2" s="117" customFormat="1" ht="86.25" x14ac:dyDescent="0.2">
      <c r="A917" s="54" t="s">
        <v>1513</v>
      </c>
      <c r="B917" s="42" t="s">
        <v>1514</v>
      </c>
    </row>
    <row r="918" spans="1:2" s="117" customFormat="1" ht="99.75" x14ac:dyDescent="0.2">
      <c r="A918" s="54" t="s">
        <v>1515</v>
      </c>
      <c r="B918" s="42" t="s">
        <v>1516</v>
      </c>
    </row>
    <row r="919" spans="1:2" s="117" customFormat="1" ht="15" x14ac:dyDescent="0.2">
      <c r="A919" s="95"/>
      <c r="B919" s="94"/>
    </row>
    <row r="920" spans="1:2" s="117" customFormat="1" ht="15" x14ac:dyDescent="0.2">
      <c r="A920" s="134"/>
      <c r="B920" s="101" t="s">
        <v>1517</v>
      </c>
    </row>
    <row r="921" spans="1:2" s="117" customFormat="1" ht="28.5" x14ac:dyDescent="0.2">
      <c r="A921" s="95"/>
      <c r="B921" s="90" t="s">
        <v>1518</v>
      </c>
    </row>
    <row r="922" spans="1:2" s="117" customFormat="1" ht="15" x14ac:dyDescent="0.2">
      <c r="A922" s="95" t="s">
        <v>1519</v>
      </c>
      <c r="B922" s="90" t="s">
        <v>786</v>
      </c>
    </row>
    <row r="923" spans="1:2" s="117" customFormat="1" ht="15" x14ac:dyDescent="0.2">
      <c r="A923" s="95"/>
      <c r="B923" s="90" t="s">
        <v>787</v>
      </c>
    </row>
    <row r="924" spans="1:2" s="117" customFormat="1" ht="15" x14ac:dyDescent="0.2">
      <c r="A924" s="95"/>
      <c r="B924" s="90" t="s">
        <v>811</v>
      </c>
    </row>
    <row r="925" spans="1:2" s="117" customFormat="1" ht="15" x14ac:dyDescent="0.2">
      <c r="A925" s="95"/>
      <c r="B925" s="90" t="s">
        <v>812</v>
      </c>
    </row>
    <row r="926" spans="1:2" s="117" customFormat="1" ht="15" x14ac:dyDescent="0.2">
      <c r="A926" s="95" t="s">
        <v>1520</v>
      </c>
      <c r="B926" s="91" t="s">
        <v>1248</v>
      </c>
    </row>
    <row r="927" spans="1:2" s="117" customFormat="1" ht="15" x14ac:dyDescent="0.2">
      <c r="A927" s="95"/>
      <c r="B927" s="91" t="s">
        <v>1249</v>
      </c>
    </row>
    <row r="928" spans="1:2" s="117" customFormat="1" ht="15" x14ac:dyDescent="0.2">
      <c r="A928" s="95" t="s">
        <v>1521</v>
      </c>
      <c r="B928" s="90" t="s">
        <v>1392</v>
      </c>
    </row>
    <row r="929" spans="1:2" s="117" customFormat="1" ht="15" x14ac:dyDescent="0.2">
      <c r="A929" s="95"/>
      <c r="B929" s="90" t="s">
        <v>1393</v>
      </c>
    </row>
    <row r="930" spans="1:2" s="117" customFormat="1" ht="15" x14ac:dyDescent="0.2">
      <c r="A930" s="95" t="s">
        <v>1522</v>
      </c>
      <c r="B930" s="90" t="s">
        <v>1523</v>
      </c>
    </row>
    <row r="931" spans="1:2" s="117" customFormat="1" ht="15" x14ac:dyDescent="0.2">
      <c r="A931" s="95"/>
      <c r="B931" s="90" t="s">
        <v>1524</v>
      </c>
    </row>
    <row r="932" spans="1:2" s="117" customFormat="1" ht="15" x14ac:dyDescent="0.2">
      <c r="A932" s="95" t="s">
        <v>1525</v>
      </c>
      <c r="B932" s="90" t="s">
        <v>1526</v>
      </c>
    </row>
    <row r="933" spans="1:2" s="117" customFormat="1" ht="15" x14ac:dyDescent="0.2">
      <c r="A933" s="95"/>
      <c r="B933" s="90" t="s">
        <v>1527</v>
      </c>
    </row>
    <row r="934" spans="1:2" s="117" customFormat="1" ht="15" x14ac:dyDescent="0.2">
      <c r="A934" s="95" t="s">
        <v>1528</v>
      </c>
      <c r="B934" s="91" t="s">
        <v>1529</v>
      </c>
    </row>
    <row r="935" spans="1:2" s="117" customFormat="1" ht="15" x14ac:dyDescent="0.2">
      <c r="A935" s="95"/>
      <c r="B935" s="91" t="s">
        <v>1530</v>
      </c>
    </row>
    <row r="936" spans="1:2" s="117" customFormat="1" ht="15" x14ac:dyDescent="0.2">
      <c r="A936" s="95" t="s">
        <v>1531</v>
      </c>
      <c r="B936" s="91" t="s">
        <v>1532</v>
      </c>
    </row>
    <row r="937" spans="1:2" s="117" customFormat="1" ht="15" x14ac:dyDescent="0.2">
      <c r="A937" s="95"/>
      <c r="B937" s="91" t="s">
        <v>1533</v>
      </c>
    </row>
    <row r="938" spans="1:2" s="117" customFormat="1" ht="15" x14ac:dyDescent="0.2">
      <c r="A938" s="95" t="s">
        <v>1534</v>
      </c>
      <c r="B938" s="90" t="s">
        <v>1535</v>
      </c>
    </row>
    <row r="939" spans="1:2" s="117" customFormat="1" ht="15" x14ac:dyDescent="0.2">
      <c r="A939" s="95"/>
      <c r="B939" s="91" t="s">
        <v>1536</v>
      </c>
    </row>
    <row r="940" spans="1:2" s="117" customFormat="1" ht="15" x14ac:dyDescent="0.2">
      <c r="A940" s="95" t="s">
        <v>1537</v>
      </c>
      <c r="B940" s="90" t="s">
        <v>1538</v>
      </c>
    </row>
    <row r="941" spans="1:2" s="117" customFormat="1" ht="15" x14ac:dyDescent="0.2">
      <c r="A941" s="95"/>
      <c r="B941" s="91" t="s">
        <v>1539</v>
      </c>
    </row>
    <row r="942" spans="1:2" s="117" customFormat="1" ht="15" x14ac:dyDescent="0.2">
      <c r="A942" s="95"/>
      <c r="B942" s="91" t="s">
        <v>1540</v>
      </c>
    </row>
    <row r="943" spans="1:2" s="117" customFormat="1" ht="28.5" x14ac:dyDescent="0.2">
      <c r="A943" s="95" t="s">
        <v>1541</v>
      </c>
      <c r="B943" s="91" t="s">
        <v>1542</v>
      </c>
    </row>
    <row r="944" spans="1:2" s="117" customFormat="1" ht="15" x14ac:dyDescent="0.2">
      <c r="A944" s="95"/>
      <c r="B944" s="91" t="s">
        <v>1543</v>
      </c>
    </row>
    <row r="945" spans="1:2" s="117" customFormat="1" ht="15" x14ac:dyDescent="0.2">
      <c r="A945" s="95" t="s">
        <v>1544</v>
      </c>
      <c r="B945" s="91" t="s">
        <v>1545</v>
      </c>
    </row>
    <row r="946" spans="1:2" s="117" customFormat="1" ht="15" x14ac:dyDescent="0.2">
      <c r="A946" s="95"/>
      <c r="B946" s="91" t="s">
        <v>1546</v>
      </c>
    </row>
    <row r="947" spans="1:2" s="117" customFormat="1" ht="15" x14ac:dyDescent="0.2">
      <c r="A947" s="95" t="s">
        <v>1547</v>
      </c>
      <c r="B947" s="91" t="s">
        <v>1548</v>
      </c>
    </row>
    <row r="948" spans="1:2" s="117" customFormat="1" ht="15" x14ac:dyDescent="0.2">
      <c r="A948" s="95"/>
      <c r="B948" s="91" t="s">
        <v>1549</v>
      </c>
    </row>
    <row r="949" spans="1:2" s="117" customFormat="1" ht="15" x14ac:dyDescent="0.2">
      <c r="A949" s="95" t="s">
        <v>1550</v>
      </c>
      <c r="B949" s="91" t="s">
        <v>1551</v>
      </c>
    </row>
    <row r="950" spans="1:2" s="117" customFormat="1" ht="15" x14ac:dyDescent="0.2">
      <c r="A950" s="95"/>
      <c r="B950" s="91" t="s">
        <v>777</v>
      </c>
    </row>
    <row r="951" spans="1:2" s="117" customFormat="1" ht="15" x14ac:dyDescent="0.2">
      <c r="A951" s="95" t="s">
        <v>1552</v>
      </c>
      <c r="B951" s="91" t="s">
        <v>1553</v>
      </c>
    </row>
    <row r="952" spans="1:2" s="117" customFormat="1" ht="15" x14ac:dyDescent="0.2">
      <c r="A952" s="95"/>
      <c r="B952" s="91" t="s">
        <v>1554</v>
      </c>
    </row>
    <row r="953" spans="1:2" s="117" customFormat="1" ht="15" x14ac:dyDescent="0.2">
      <c r="A953" s="54"/>
      <c r="B953" s="42"/>
    </row>
    <row r="954" spans="1:2" s="117" customFormat="1" ht="15" x14ac:dyDescent="0.25">
      <c r="A954" s="103"/>
      <c r="B954" s="104" t="s">
        <v>1555</v>
      </c>
    </row>
    <row r="955" spans="1:2" s="117" customFormat="1" ht="15" x14ac:dyDescent="0.2">
      <c r="A955" s="95" t="s">
        <v>531</v>
      </c>
      <c r="B955" s="94" t="s">
        <v>1556</v>
      </c>
    </row>
    <row r="956" spans="1:2" s="117" customFormat="1" ht="28.5" x14ac:dyDescent="0.25">
      <c r="A956" s="105"/>
      <c r="B956" s="94" t="s">
        <v>1557</v>
      </c>
    </row>
    <row r="957" spans="1:2" s="117" customFormat="1" ht="28.5" x14ac:dyDescent="0.25">
      <c r="A957" s="105"/>
      <c r="B957" s="94" t="s">
        <v>1558</v>
      </c>
    </row>
    <row r="958" spans="1:2" s="117" customFormat="1" ht="15" x14ac:dyDescent="0.2">
      <c r="A958" s="95" t="s">
        <v>531</v>
      </c>
      <c r="B958" s="138" t="s">
        <v>694</v>
      </c>
    </row>
    <row r="959" spans="1:2" s="117" customFormat="1" ht="15" x14ac:dyDescent="0.25">
      <c r="A959" s="105"/>
      <c r="B959" s="94" t="s">
        <v>980</v>
      </c>
    </row>
    <row r="960" spans="1:2" s="117" customFormat="1" ht="15" x14ac:dyDescent="0.25">
      <c r="A960" s="105"/>
      <c r="B960" s="94" t="s">
        <v>1559</v>
      </c>
    </row>
    <row r="961" spans="1:2" s="117" customFormat="1" ht="15" x14ac:dyDescent="0.25">
      <c r="A961" s="105"/>
      <c r="B961" s="94" t="s">
        <v>982</v>
      </c>
    </row>
    <row r="962" spans="1:2" s="117" customFormat="1" ht="15" x14ac:dyDescent="0.25">
      <c r="A962" s="105"/>
      <c r="B962" s="94" t="s">
        <v>983</v>
      </c>
    </row>
    <row r="963" spans="1:2" s="117" customFormat="1" ht="15" x14ac:dyDescent="0.25">
      <c r="A963" s="105"/>
      <c r="B963" s="94" t="s">
        <v>984</v>
      </c>
    </row>
    <row r="964" spans="1:2" s="117" customFormat="1" ht="15" x14ac:dyDescent="0.2">
      <c r="A964" s="95" t="s">
        <v>531</v>
      </c>
      <c r="B964" s="138" t="s">
        <v>1560</v>
      </c>
    </row>
    <row r="965" spans="1:2" s="117" customFormat="1" ht="99.75" x14ac:dyDescent="0.25">
      <c r="A965" s="105"/>
      <c r="B965" s="109" t="s">
        <v>1561</v>
      </c>
    </row>
    <row r="966" spans="1:2" s="117" customFormat="1" ht="15" x14ac:dyDescent="0.2">
      <c r="A966" s="95" t="s">
        <v>531</v>
      </c>
      <c r="B966" s="138" t="s">
        <v>1562</v>
      </c>
    </row>
    <row r="967" spans="1:2" s="117" customFormat="1" ht="15" x14ac:dyDescent="0.2">
      <c r="A967" s="95" t="s">
        <v>531</v>
      </c>
      <c r="B967" s="138" t="s">
        <v>1563</v>
      </c>
    </row>
    <row r="968" spans="1:2" s="117" customFormat="1" ht="42.75" x14ac:dyDescent="0.25">
      <c r="A968" s="105"/>
      <c r="B968" s="94" t="s">
        <v>1564</v>
      </c>
    </row>
    <row r="969" spans="1:2" s="117" customFormat="1" ht="29.25" x14ac:dyDescent="0.25">
      <c r="A969" s="105"/>
      <c r="B969" s="94" t="s">
        <v>1565</v>
      </c>
    </row>
    <row r="970" spans="1:2" s="117" customFormat="1" ht="42.75" x14ac:dyDescent="0.25">
      <c r="A970" s="105"/>
      <c r="B970" s="94" t="s">
        <v>1566</v>
      </c>
    </row>
    <row r="971" spans="1:2" s="117" customFormat="1" ht="42.75" x14ac:dyDescent="0.25">
      <c r="A971" s="105"/>
      <c r="B971" s="109" t="s">
        <v>1567</v>
      </c>
    </row>
    <row r="972" spans="1:2" s="117" customFormat="1" ht="15" x14ac:dyDescent="0.2">
      <c r="A972" s="95" t="s">
        <v>531</v>
      </c>
      <c r="B972" s="139" t="s">
        <v>1568</v>
      </c>
    </row>
    <row r="973" spans="1:2" s="117" customFormat="1" ht="72.75" x14ac:dyDescent="0.25">
      <c r="A973" s="105"/>
      <c r="B973" s="109" t="s">
        <v>1569</v>
      </c>
    </row>
    <row r="974" spans="1:2" s="117" customFormat="1" ht="15" x14ac:dyDescent="0.25">
      <c r="A974" s="105"/>
      <c r="B974" s="109" t="s">
        <v>1570</v>
      </c>
    </row>
    <row r="975" spans="1:2" s="117" customFormat="1" ht="86.25" x14ac:dyDescent="0.25">
      <c r="A975" s="105"/>
      <c r="B975" s="109" t="s">
        <v>1571</v>
      </c>
    </row>
    <row r="976" spans="1:2" s="117" customFormat="1" ht="129" x14ac:dyDescent="0.2">
      <c r="A976" s="95"/>
      <c r="B976" s="139" t="s">
        <v>1572</v>
      </c>
    </row>
    <row r="977" spans="1:2" s="117" customFormat="1" ht="15" x14ac:dyDescent="0.2">
      <c r="A977" s="95" t="s">
        <v>531</v>
      </c>
      <c r="B977" s="139" t="s">
        <v>1573</v>
      </c>
    </row>
    <row r="978" spans="1:2" s="117" customFormat="1" ht="72" x14ac:dyDescent="0.25">
      <c r="A978" s="105"/>
      <c r="B978" s="109" t="s">
        <v>1574</v>
      </c>
    </row>
    <row r="979" spans="1:2" s="117" customFormat="1" ht="43.5" x14ac:dyDescent="0.25">
      <c r="A979" s="105"/>
      <c r="B979" s="109" t="s">
        <v>1575</v>
      </c>
    </row>
    <row r="980" spans="1:2" s="117" customFormat="1" ht="57.75" x14ac:dyDescent="0.25">
      <c r="A980" s="105"/>
      <c r="B980" s="109" t="s">
        <v>1576</v>
      </c>
    </row>
    <row r="981" spans="1:2" s="117" customFormat="1" ht="214.5" x14ac:dyDescent="0.25">
      <c r="A981" s="105"/>
      <c r="B981" s="109" t="s">
        <v>1577</v>
      </c>
    </row>
    <row r="982" spans="1:2" s="117" customFormat="1" ht="28.5" x14ac:dyDescent="0.2">
      <c r="A982" s="95" t="s">
        <v>531</v>
      </c>
      <c r="B982" s="109" t="s">
        <v>1578</v>
      </c>
    </row>
    <row r="983" spans="1:2" s="117" customFormat="1" ht="15" x14ac:dyDescent="0.25">
      <c r="A983" s="105"/>
      <c r="B983" s="94" t="s">
        <v>965</v>
      </c>
    </row>
    <row r="984" spans="1:2" s="117" customFormat="1" ht="15" x14ac:dyDescent="0.25">
      <c r="A984" s="105"/>
      <c r="B984" s="94" t="s">
        <v>1579</v>
      </c>
    </row>
    <row r="985" spans="1:2" s="117" customFormat="1" ht="15" x14ac:dyDescent="0.25">
      <c r="A985" s="105"/>
      <c r="B985" s="94" t="s">
        <v>975</v>
      </c>
    </row>
    <row r="986" spans="1:2" s="117" customFormat="1" ht="15" x14ac:dyDescent="0.25">
      <c r="A986" s="105"/>
      <c r="B986" s="94" t="s">
        <v>1580</v>
      </c>
    </row>
    <row r="987" spans="1:2" s="117" customFormat="1" ht="15" x14ac:dyDescent="0.25">
      <c r="A987" s="105"/>
      <c r="B987" s="94" t="s">
        <v>977</v>
      </c>
    </row>
    <row r="988" spans="1:2" s="117" customFormat="1" ht="15" x14ac:dyDescent="0.2">
      <c r="A988" s="95" t="s">
        <v>531</v>
      </c>
      <c r="B988" s="94" t="s">
        <v>978</v>
      </c>
    </row>
    <row r="989" spans="1:2" s="140" customFormat="1" ht="15" x14ac:dyDescent="0.2">
      <c r="A989" s="54"/>
      <c r="B989" s="119"/>
    </row>
    <row r="990" spans="1:2" s="117" customFormat="1" ht="15" x14ac:dyDescent="0.2">
      <c r="A990" s="96"/>
      <c r="B990" s="141" t="s">
        <v>1581</v>
      </c>
    </row>
    <row r="991" spans="1:2" s="117" customFormat="1" ht="15" x14ac:dyDescent="0.25">
      <c r="A991" s="61"/>
      <c r="B991" s="80"/>
    </row>
    <row r="992" spans="1:2" s="117" customFormat="1" ht="29.25" x14ac:dyDescent="0.2">
      <c r="A992" s="41" t="s">
        <v>318</v>
      </c>
      <c r="B992" s="81" t="s">
        <v>1582</v>
      </c>
    </row>
    <row r="993" spans="1:2" s="117" customFormat="1" ht="71.25" x14ac:dyDescent="0.2">
      <c r="A993" s="41" t="s">
        <v>318</v>
      </c>
      <c r="B993" s="42" t="s">
        <v>1583</v>
      </c>
    </row>
    <row r="994" spans="1:2" s="117" customFormat="1" ht="28.5" x14ac:dyDescent="0.2">
      <c r="A994" s="41" t="s">
        <v>318</v>
      </c>
      <c r="B994" s="42" t="s">
        <v>1584</v>
      </c>
    </row>
    <row r="995" spans="1:2" s="117" customFormat="1" ht="42.75" x14ac:dyDescent="0.2">
      <c r="A995" s="41" t="s">
        <v>318</v>
      </c>
      <c r="B995" s="42" t="s">
        <v>1099</v>
      </c>
    </row>
    <row r="996" spans="1:2" s="117" customFormat="1" ht="28.5" x14ac:dyDescent="0.2">
      <c r="A996" s="41" t="s">
        <v>318</v>
      </c>
      <c r="B996" s="42" t="s">
        <v>1101</v>
      </c>
    </row>
    <row r="997" spans="1:2" s="117" customFormat="1" ht="42.75" x14ac:dyDescent="0.2">
      <c r="A997" s="41" t="s">
        <v>318</v>
      </c>
      <c r="B997" s="42" t="s">
        <v>1585</v>
      </c>
    </row>
    <row r="998" spans="1:2" s="117" customFormat="1" ht="57" x14ac:dyDescent="0.2">
      <c r="A998" s="41" t="s">
        <v>318</v>
      </c>
      <c r="B998" s="44" t="s">
        <v>1586</v>
      </c>
    </row>
    <row r="999" spans="1:2" s="117" customFormat="1" ht="57" x14ac:dyDescent="0.2">
      <c r="A999" s="41" t="s">
        <v>318</v>
      </c>
      <c r="B999" s="42" t="s">
        <v>1587</v>
      </c>
    </row>
    <row r="1000" spans="1:2" s="117" customFormat="1" ht="28.5" x14ac:dyDescent="0.2">
      <c r="A1000" s="41" t="s">
        <v>318</v>
      </c>
      <c r="B1000" s="42" t="s">
        <v>1588</v>
      </c>
    </row>
    <row r="1001" spans="1:2" s="117" customFormat="1" ht="15" x14ac:dyDescent="0.25">
      <c r="A1001" s="61"/>
      <c r="B1001" s="80"/>
    </row>
    <row r="1002" spans="1:2" s="117" customFormat="1" ht="15" x14ac:dyDescent="0.25">
      <c r="A1002" s="103"/>
      <c r="B1002" s="128" t="s">
        <v>1589</v>
      </c>
    </row>
    <row r="1003" spans="1:2" s="117" customFormat="1" ht="15" x14ac:dyDescent="0.25">
      <c r="A1003" s="61" t="s">
        <v>531</v>
      </c>
      <c r="B1003" s="82" t="s">
        <v>694</v>
      </c>
    </row>
    <row r="1004" spans="1:2" s="117" customFormat="1" ht="15" x14ac:dyDescent="0.25">
      <c r="A1004" s="61"/>
      <c r="B1004" s="82" t="s">
        <v>1590</v>
      </c>
    </row>
    <row r="1005" spans="1:2" s="117" customFormat="1" ht="15" x14ac:dyDescent="0.25">
      <c r="A1005" s="61"/>
      <c r="B1005" s="82" t="s">
        <v>1591</v>
      </c>
    </row>
    <row r="1006" spans="1:2" s="117" customFormat="1" ht="15" x14ac:dyDescent="0.25">
      <c r="A1006" s="61" t="s">
        <v>531</v>
      </c>
      <c r="B1006" s="82" t="s">
        <v>1592</v>
      </c>
    </row>
    <row r="1007" spans="1:2" s="117" customFormat="1" ht="15" x14ac:dyDescent="0.2">
      <c r="A1007" s="54"/>
      <c r="B1007" s="82" t="s">
        <v>1593</v>
      </c>
    </row>
    <row r="1008" spans="1:2" s="117" customFormat="1" ht="15" x14ac:dyDescent="0.2">
      <c r="A1008" s="54"/>
      <c r="B1008" s="82" t="s">
        <v>1594</v>
      </c>
    </row>
    <row r="1009" spans="1:2" s="117" customFormat="1" ht="15" x14ac:dyDescent="0.2">
      <c r="A1009" s="54"/>
      <c r="B1009" s="82" t="s">
        <v>1595</v>
      </c>
    </row>
    <row r="1010" spans="1:2" s="117" customFormat="1" ht="28.5" x14ac:dyDescent="0.2">
      <c r="A1010" s="54" t="s">
        <v>531</v>
      </c>
      <c r="B1010" s="42" t="s">
        <v>1596</v>
      </c>
    </row>
    <row r="1011" spans="1:2" s="117" customFormat="1" ht="15" x14ac:dyDescent="0.25">
      <c r="A1011" s="61" t="s">
        <v>531</v>
      </c>
      <c r="B1011" s="82" t="s">
        <v>1597</v>
      </c>
    </row>
    <row r="1012" spans="1:2" s="117" customFormat="1" ht="15" x14ac:dyDescent="0.25">
      <c r="A1012" s="61"/>
      <c r="B1012" s="82" t="s">
        <v>1598</v>
      </c>
    </row>
    <row r="1013" spans="1:2" s="117" customFormat="1" ht="15" x14ac:dyDescent="0.2">
      <c r="A1013" s="54"/>
      <c r="B1013" s="82" t="s">
        <v>1599</v>
      </c>
    </row>
    <row r="1014" spans="1:2" s="117" customFormat="1" ht="15" x14ac:dyDescent="0.2">
      <c r="A1014" s="54"/>
      <c r="B1014" s="82" t="s">
        <v>1600</v>
      </c>
    </row>
    <row r="1015" spans="1:2" s="117" customFormat="1" ht="15" x14ac:dyDescent="0.2">
      <c r="A1015" s="54"/>
      <c r="B1015" s="82" t="s">
        <v>1601</v>
      </c>
    </row>
    <row r="1016" spans="1:2" s="117" customFormat="1" ht="15" x14ac:dyDescent="0.2">
      <c r="A1016" s="54"/>
      <c r="B1016" s="82" t="s">
        <v>1602</v>
      </c>
    </row>
    <row r="1017" spans="1:2" s="117" customFormat="1" ht="20.25" customHeight="1" x14ac:dyDescent="0.2">
      <c r="A1017" s="54"/>
      <c r="B1017" s="82" t="s">
        <v>1603</v>
      </c>
    </row>
    <row r="1018" spans="1:2" s="117" customFormat="1" ht="15" x14ac:dyDescent="0.2">
      <c r="A1018" s="54"/>
      <c r="B1018" s="82" t="s">
        <v>1604</v>
      </c>
    </row>
    <row r="1019" spans="1:2" s="117" customFormat="1" ht="15" x14ac:dyDescent="0.2">
      <c r="A1019" s="54"/>
      <c r="B1019" s="82" t="s">
        <v>1605</v>
      </c>
    </row>
    <row r="1020" spans="1:2" s="117" customFormat="1" ht="15" x14ac:dyDescent="0.25">
      <c r="A1020" s="61" t="s">
        <v>531</v>
      </c>
      <c r="B1020" s="82" t="s">
        <v>1606</v>
      </c>
    </row>
    <row r="1021" spans="1:2" s="117" customFormat="1" ht="15" x14ac:dyDescent="0.2">
      <c r="A1021" s="54"/>
      <c r="B1021" s="82" t="s">
        <v>1607</v>
      </c>
    </row>
    <row r="1022" spans="1:2" s="117" customFormat="1" ht="15" x14ac:dyDescent="0.2">
      <c r="A1022" s="54"/>
      <c r="B1022" s="82" t="s">
        <v>1608</v>
      </c>
    </row>
    <row r="1023" spans="1:2" s="117" customFormat="1" ht="15" x14ac:dyDescent="0.2">
      <c r="A1023" s="54"/>
      <c r="B1023" s="82" t="s">
        <v>1609</v>
      </c>
    </row>
    <row r="1024" spans="1:2" s="117" customFormat="1" ht="15" x14ac:dyDescent="0.2">
      <c r="A1024" s="54"/>
      <c r="B1024" s="82" t="s">
        <v>1610</v>
      </c>
    </row>
    <row r="1025" spans="1:2" s="117" customFormat="1" ht="15" x14ac:dyDescent="0.2">
      <c r="A1025" s="54"/>
      <c r="B1025" s="82" t="s">
        <v>1611</v>
      </c>
    </row>
    <row r="1026" spans="1:2" s="117" customFormat="1" ht="15" x14ac:dyDescent="0.25">
      <c r="A1026" s="61" t="s">
        <v>531</v>
      </c>
      <c r="B1026" s="82" t="s">
        <v>1612</v>
      </c>
    </row>
    <row r="1027" spans="1:2" s="117" customFormat="1" ht="28.5" x14ac:dyDescent="0.2">
      <c r="A1027" s="54"/>
      <c r="B1027" s="82" t="s">
        <v>1613</v>
      </c>
    </row>
    <row r="1028" spans="1:2" s="117" customFormat="1" ht="28.5" x14ac:dyDescent="0.2">
      <c r="A1028" s="54"/>
      <c r="B1028" s="82" t="s">
        <v>1614</v>
      </c>
    </row>
    <row r="1029" spans="1:2" s="117" customFormat="1" ht="15" x14ac:dyDescent="0.2">
      <c r="A1029" s="54"/>
      <c r="B1029" s="82" t="s">
        <v>1615</v>
      </c>
    </row>
    <row r="1030" spans="1:2" s="117" customFormat="1" ht="15" x14ac:dyDescent="0.2">
      <c r="A1030" s="54"/>
      <c r="B1030" s="82"/>
    </row>
    <row r="1031" spans="1:2" s="117" customFormat="1" ht="15" x14ac:dyDescent="0.2">
      <c r="A1031" s="142"/>
      <c r="B1031" s="101" t="s">
        <v>1616</v>
      </c>
    </row>
    <row r="1032" spans="1:2" s="117" customFormat="1" ht="15" x14ac:dyDescent="0.2">
      <c r="A1032" s="54"/>
      <c r="B1032" s="143" t="s">
        <v>1535</v>
      </c>
    </row>
    <row r="1033" spans="1:2" s="117" customFormat="1" ht="15" x14ac:dyDescent="0.2">
      <c r="A1033" s="54"/>
      <c r="B1033" s="133" t="s">
        <v>1536</v>
      </c>
    </row>
    <row r="1034" spans="1:2" s="117" customFormat="1" ht="15" x14ac:dyDescent="0.2">
      <c r="A1034" s="54"/>
      <c r="B1034" s="143" t="s">
        <v>1538</v>
      </c>
    </row>
    <row r="1035" spans="1:2" s="117" customFormat="1" ht="15" x14ac:dyDescent="0.2">
      <c r="A1035" s="54"/>
      <c r="B1035" s="133" t="s">
        <v>1539</v>
      </c>
    </row>
    <row r="1036" spans="1:2" s="117" customFormat="1" ht="15" x14ac:dyDescent="0.2">
      <c r="A1036" s="54"/>
      <c r="B1036" s="133" t="s">
        <v>1617</v>
      </c>
    </row>
    <row r="1037" spans="1:2" s="117" customFormat="1" ht="28.5" x14ac:dyDescent="0.2">
      <c r="A1037" s="54"/>
      <c r="B1037" s="133" t="s">
        <v>1542</v>
      </c>
    </row>
    <row r="1038" spans="1:2" s="117" customFormat="1" ht="15" x14ac:dyDescent="0.2">
      <c r="A1038" s="54"/>
      <c r="B1038" s="133" t="s">
        <v>1543</v>
      </c>
    </row>
    <row r="1039" spans="1:2" s="117" customFormat="1" ht="15" x14ac:dyDescent="0.2">
      <c r="A1039" s="54"/>
      <c r="B1039" s="133" t="s">
        <v>1248</v>
      </c>
    </row>
    <row r="1040" spans="1:2" s="117" customFormat="1" ht="15" x14ac:dyDescent="0.2">
      <c r="A1040" s="54"/>
      <c r="B1040" s="133" t="s">
        <v>1249</v>
      </c>
    </row>
    <row r="1041" spans="1:2" s="117" customFormat="1" ht="15" x14ac:dyDescent="0.2">
      <c r="A1041" s="54"/>
      <c r="B1041" s="119"/>
    </row>
    <row r="1042" spans="1:2" s="117" customFormat="1" ht="15" x14ac:dyDescent="0.2">
      <c r="A1042" s="110"/>
      <c r="B1042" s="118" t="s">
        <v>1618</v>
      </c>
    </row>
    <row r="1043" spans="1:2" s="117" customFormat="1" ht="15" x14ac:dyDescent="0.2">
      <c r="A1043" s="54"/>
      <c r="B1043" s="127"/>
    </row>
    <row r="1044" spans="1:2" s="117" customFormat="1" ht="29.25" x14ac:dyDescent="0.2">
      <c r="A1044" s="41" t="s">
        <v>318</v>
      </c>
      <c r="B1044" s="81" t="s">
        <v>1619</v>
      </c>
    </row>
    <row r="1045" spans="1:2" s="117" customFormat="1" ht="71.25" x14ac:dyDescent="0.2">
      <c r="A1045" s="41" t="s">
        <v>318</v>
      </c>
      <c r="B1045" s="42" t="s">
        <v>1620</v>
      </c>
    </row>
    <row r="1046" spans="1:2" s="117" customFormat="1" ht="28.5" x14ac:dyDescent="0.2">
      <c r="A1046" s="41" t="s">
        <v>318</v>
      </c>
      <c r="B1046" s="42" t="s">
        <v>1621</v>
      </c>
    </row>
    <row r="1047" spans="1:2" s="117" customFormat="1" ht="42.75" x14ac:dyDescent="0.2">
      <c r="A1047" s="41" t="s">
        <v>318</v>
      </c>
      <c r="B1047" s="42" t="s">
        <v>1099</v>
      </c>
    </row>
    <row r="1048" spans="1:2" s="117" customFormat="1" ht="28.5" x14ac:dyDescent="0.2">
      <c r="A1048" s="41" t="s">
        <v>318</v>
      </c>
      <c r="B1048" s="42" t="s">
        <v>1101</v>
      </c>
    </row>
    <row r="1049" spans="1:2" s="117" customFormat="1" ht="42.75" x14ac:dyDescent="0.2">
      <c r="A1049" s="41" t="s">
        <v>318</v>
      </c>
      <c r="B1049" s="42" t="s">
        <v>1585</v>
      </c>
    </row>
    <row r="1050" spans="1:2" s="117" customFormat="1" ht="42.75" x14ac:dyDescent="0.2">
      <c r="A1050" s="41" t="s">
        <v>318</v>
      </c>
      <c r="B1050" s="42" t="s">
        <v>1622</v>
      </c>
    </row>
    <row r="1051" spans="1:2" s="117" customFormat="1" ht="28.5" x14ac:dyDescent="0.2">
      <c r="A1051" s="41" t="s">
        <v>318</v>
      </c>
      <c r="B1051" s="42" t="s">
        <v>1623</v>
      </c>
    </row>
    <row r="1052" spans="1:2" s="117" customFormat="1" ht="28.5" x14ac:dyDescent="0.2">
      <c r="A1052" s="41" t="s">
        <v>318</v>
      </c>
      <c r="B1052" s="42" t="s">
        <v>1624</v>
      </c>
    </row>
    <row r="1053" spans="1:2" s="117" customFormat="1" ht="42.75" x14ac:dyDescent="0.2">
      <c r="A1053" s="41" t="s">
        <v>318</v>
      </c>
      <c r="B1053" s="42" t="s">
        <v>1625</v>
      </c>
    </row>
    <row r="1054" spans="1:2" s="117" customFormat="1" ht="28.5" x14ac:dyDescent="0.2">
      <c r="A1054" s="41" t="s">
        <v>318</v>
      </c>
      <c r="B1054" s="42" t="s">
        <v>1626</v>
      </c>
    </row>
    <row r="1055" spans="1:2" s="117" customFormat="1" ht="15" x14ac:dyDescent="0.2">
      <c r="A1055" s="54"/>
      <c r="B1055" s="80"/>
    </row>
    <row r="1056" spans="1:2" s="117" customFormat="1" ht="15" x14ac:dyDescent="0.2">
      <c r="A1056" s="134"/>
      <c r="B1056" s="128" t="s">
        <v>1627</v>
      </c>
    </row>
    <row r="1057" spans="1:2" s="117" customFormat="1" ht="15" x14ac:dyDescent="0.25">
      <c r="A1057" s="61" t="s">
        <v>531</v>
      </c>
      <c r="B1057" s="42" t="s">
        <v>708</v>
      </c>
    </row>
    <row r="1058" spans="1:2" s="117" customFormat="1" ht="15" x14ac:dyDescent="0.2">
      <c r="A1058" s="54"/>
      <c r="B1058" s="42" t="s">
        <v>1628</v>
      </c>
    </row>
    <row r="1059" spans="1:2" s="117" customFormat="1" ht="15" x14ac:dyDescent="0.2">
      <c r="A1059" s="54"/>
      <c r="B1059" s="42" t="s">
        <v>1629</v>
      </c>
    </row>
    <row r="1060" spans="1:2" s="117" customFormat="1" ht="28.5" x14ac:dyDescent="0.2">
      <c r="A1060" s="54" t="s">
        <v>531</v>
      </c>
      <c r="B1060" s="42" t="s">
        <v>1630</v>
      </c>
    </row>
    <row r="1061" spans="1:2" s="117" customFormat="1" ht="15" x14ac:dyDescent="0.25">
      <c r="A1061" s="61" t="s">
        <v>531</v>
      </c>
      <c r="B1061" s="42" t="s">
        <v>1631</v>
      </c>
    </row>
    <row r="1062" spans="1:2" s="117" customFormat="1" ht="15" x14ac:dyDescent="0.2">
      <c r="A1062" s="54"/>
      <c r="B1062" s="42" t="s">
        <v>1632</v>
      </c>
    </row>
    <row r="1063" spans="1:2" s="117" customFormat="1" ht="15" x14ac:dyDescent="0.2">
      <c r="A1063" s="54"/>
      <c r="B1063" s="42" t="s">
        <v>1633</v>
      </c>
    </row>
    <row r="1064" spans="1:2" s="117" customFormat="1" ht="15" x14ac:dyDescent="0.2">
      <c r="A1064" s="54"/>
      <c r="B1064" s="42" t="s">
        <v>1634</v>
      </c>
    </row>
    <row r="1065" spans="1:2" s="117" customFormat="1" ht="15" x14ac:dyDescent="0.25">
      <c r="A1065" s="61" t="s">
        <v>531</v>
      </c>
      <c r="B1065" s="42" t="s">
        <v>1635</v>
      </c>
    </row>
    <row r="1066" spans="1:2" s="117" customFormat="1" ht="15" x14ac:dyDescent="0.2">
      <c r="A1066" s="54"/>
      <c r="B1066" s="42" t="s">
        <v>1636</v>
      </c>
    </row>
    <row r="1067" spans="1:2" s="117" customFormat="1" ht="15" x14ac:dyDescent="0.2">
      <c r="A1067" s="54"/>
      <c r="B1067" s="42" t="s">
        <v>1637</v>
      </c>
    </row>
    <row r="1068" spans="1:2" s="117" customFormat="1" ht="15" x14ac:dyDescent="0.2">
      <c r="A1068" s="54"/>
      <c r="B1068" s="42" t="s">
        <v>1638</v>
      </c>
    </row>
    <row r="1069" spans="1:2" s="117" customFormat="1" ht="15" x14ac:dyDescent="0.2">
      <c r="A1069" s="54"/>
      <c r="B1069" s="42" t="s">
        <v>1639</v>
      </c>
    </row>
    <row r="1070" spans="1:2" s="117" customFormat="1" ht="15" x14ac:dyDescent="0.2">
      <c r="A1070" s="54"/>
      <c r="B1070" s="42" t="s">
        <v>1640</v>
      </c>
    </row>
    <row r="1071" spans="1:2" s="117" customFormat="1" ht="15" x14ac:dyDescent="0.2">
      <c r="A1071" s="54"/>
      <c r="B1071" s="42" t="s">
        <v>1641</v>
      </c>
    </row>
    <row r="1072" spans="1:2" s="117" customFormat="1" ht="15" x14ac:dyDescent="0.2">
      <c r="A1072" s="54"/>
      <c r="B1072" s="42" t="s">
        <v>1642</v>
      </c>
    </row>
    <row r="1073" spans="1:2" s="117" customFormat="1" ht="15" x14ac:dyDescent="0.2">
      <c r="A1073" s="54"/>
      <c r="B1073" s="42" t="s">
        <v>1643</v>
      </c>
    </row>
    <row r="1074" spans="1:2" s="117" customFormat="1" ht="15" x14ac:dyDescent="0.2">
      <c r="A1074" s="54"/>
      <c r="B1074" s="42" t="s">
        <v>1644</v>
      </c>
    </row>
    <row r="1075" spans="1:2" s="117" customFormat="1" ht="15" x14ac:dyDescent="0.2">
      <c r="A1075" s="54"/>
      <c r="B1075" s="42" t="s">
        <v>1645</v>
      </c>
    </row>
    <row r="1076" spans="1:2" s="117" customFormat="1" ht="15" x14ac:dyDescent="0.25">
      <c r="A1076" s="61" t="s">
        <v>531</v>
      </c>
      <c r="B1076" s="42" t="s">
        <v>1646</v>
      </c>
    </row>
    <row r="1077" spans="1:2" s="117" customFormat="1" ht="15" x14ac:dyDescent="0.2">
      <c r="A1077" s="54"/>
      <c r="B1077" s="42" t="s">
        <v>1647</v>
      </c>
    </row>
    <row r="1078" spans="1:2" s="117" customFormat="1" ht="15" x14ac:dyDescent="0.2">
      <c r="A1078" s="54"/>
      <c r="B1078" s="80"/>
    </row>
    <row r="1079" spans="1:2" s="117" customFormat="1" ht="15" x14ac:dyDescent="0.2">
      <c r="A1079" s="110" t="s">
        <v>1648</v>
      </c>
      <c r="B1079" s="111" t="s">
        <v>1649</v>
      </c>
    </row>
    <row r="1080" spans="1:2" s="117" customFormat="1" ht="15" x14ac:dyDescent="0.2">
      <c r="A1080" s="41"/>
      <c r="B1080" s="53" t="s">
        <v>1650</v>
      </c>
    </row>
    <row r="1081" spans="1:2" s="117" customFormat="1" ht="15" x14ac:dyDescent="0.2">
      <c r="A1081" s="54"/>
      <c r="B1081" s="112"/>
    </row>
    <row r="1082" spans="1:2" s="117" customFormat="1" ht="42.75" x14ac:dyDescent="0.2">
      <c r="A1082" s="41" t="s">
        <v>1651</v>
      </c>
      <c r="B1082" s="53" t="s">
        <v>1652</v>
      </c>
    </row>
    <row r="1083" spans="1:2" s="117" customFormat="1" ht="15" x14ac:dyDescent="0.2">
      <c r="A1083" s="41"/>
      <c r="B1083" s="53"/>
    </row>
    <row r="1084" spans="1:2" s="117" customFormat="1" ht="15" x14ac:dyDescent="0.2">
      <c r="A1084" s="120" t="s">
        <v>1653</v>
      </c>
      <c r="B1084" s="71" t="s">
        <v>599</v>
      </c>
    </row>
    <row r="1085" spans="1:2" s="117" customFormat="1" ht="15" x14ac:dyDescent="0.2">
      <c r="A1085" s="54" t="s">
        <v>1654</v>
      </c>
      <c r="B1085" s="56" t="s">
        <v>1655</v>
      </c>
    </row>
    <row r="1086" spans="1:2" s="117" customFormat="1" ht="15" x14ac:dyDescent="0.2">
      <c r="A1086" s="54"/>
      <c r="B1086" s="56" t="s">
        <v>1656</v>
      </c>
    </row>
    <row r="1087" spans="1:2" s="117" customFormat="1" ht="15" x14ac:dyDescent="0.2">
      <c r="A1087" s="54" t="s">
        <v>1657</v>
      </c>
      <c r="B1087" s="56" t="s">
        <v>1658</v>
      </c>
    </row>
    <row r="1088" spans="1:2" s="117" customFormat="1" ht="15" x14ac:dyDescent="0.2">
      <c r="A1088" s="54"/>
      <c r="B1088" s="56" t="s">
        <v>1659</v>
      </c>
    </row>
    <row r="1089" spans="1:2" s="117" customFormat="1" ht="15" x14ac:dyDescent="0.2">
      <c r="A1089" s="54" t="s">
        <v>1660</v>
      </c>
      <c r="B1089" s="56" t="s">
        <v>1661</v>
      </c>
    </row>
    <row r="1090" spans="1:2" s="117" customFormat="1" ht="15" x14ac:dyDescent="0.2">
      <c r="A1090" s="54"/>
      <c r="B1090" s="56" t="s">
        <v>1662</v>
      </c>
    </row>
    <row r="1091" spans="1:2" s="117" customFormat="1" ht="15" x14ac:dyDescent="0.2">
      <c r="A1091" s="41"/>
      <c r="B1091" s="144"/>
    </row>
    <row r="1092" spans="1:2" s="117" customFormat="1" ht="30" x14ac:dyDescent="0.25">
      <c r="A1092" s="103" t="s">
        <v>1663</v>
      </c>
      <c r="B1092" s="145" t="s">
        <v>1664</v>
      </c>
    </row>
    <row r="1093" spans="1:2" s="117" customFormat="1" ht="28.5" x14ac:dyDescent="0.2">
      <c r="A1093" s="41" t="s">
        <v>318</v>
      </c>
      <c r="B1093" s="115" t="s">
        <v>1665</v>
      </c>
    </row>
    <row r="1094" spans="1:2" s="117" customFormat="1" ht="15" x14ac:dyDescent="0.2">
      <c r="A1094" s="41" t="s">
        <v>318</v>
      </c>
      <c r="B1094" s="53" t="s">
        <v>1666</v>
      </c>
    </row>
    <row r="1095" spans="1:2" s="117" customFormat="1" ht="15" x14ac:dyDescent="0.2">
      <c r="A1095" s="41" t="s">
        <v>318</v>
      </c>
      <c r="B1095" s="53" t="s">
        <v>1667</v>
      </c>
    </row>
    <row r="1096" spans="1:2" s="117" customFormat="1" ht="15" x14ac:dyDescent="0.2">
      <c r="A1096" s="41" t="s">
        <v>318</v>
      </c>
      <c r="B1096" s="53" t="s">
        <v>1668</v>
      </c>
    </row>
    <row r="1097" spans="1:2" s="117" customFormat="1" ht="15" x14ac:dyDescent="0.2">
      <c r="A1097" s="54" t="s">
        <v>318</v>
      </c>
      <c r="B1097" s="116" t="s">
        <v>1669</v>
      </c>
    </row>
    <row r="1098" spans="1:2" s="117" customFormat="1" ht="15" x14ac:dyDescent="0.2">
      <c r="A1098" s="54" t="s">
        <v>318</v>
      </c>
      <c r="B1098" s="53" t="s">
        <v>1670</v>
      </c>
    </row>
    <row r="1099" spans="1:2" s="117" customFormat="1" ht="15" x14ac:dyDescent="0.2">
      <c r="A1099" s="54" t="s">
        <v>318</v>
      </c>
      <c r="B1099" s="116" t="s">
        <v>1671</v>
      </c>
    </row>
    <row r="1100" spans="1:2" s="117" customFormat="1" ht="15" x14ac:dyDescent="0.2">
      <c r="A1100" s="41" t="s">
        <v>318</v>
      </c>
      <c r="B1100" s="116" t="s">
        <v>1672</v>
      </c>
    </row>
    <row r="1101" spans="1:2" s="117" customFormat="1" ht="15" x14ac:dyDescent="0.2">
      <c r="A1101" s="54" t="s">
        <v>531</v>
      </c>
      <c r="B1101" s="53" t="s">
        <v>1673</v>
      </c>
    </row>
    <row r="1102" spans="1:2" s="117" customFormat="1" ht="30" customHeight="1" x14ac:dyDescent="0.2">
      <c r="A1102" s="54" t="s">
        <v>531</v>
      </c>
      <c r="B1102" s="53" t="s">
        <v>1674</v>
      </c>
    </row>
    <row r="1103" spans="1:2" s="117" customFormat="1" ht="15" x14ac:dyDescent="0.2">
      <c r="A1103" s="54"/>
      <c r="B1103" s="62"/>
    </row>
    <row r="1104" spans="1:2" s="117" customFormat="1" ht="15" x14ac:dyDescent="0.2">
      <c r="A1104" s="110" t="s">
        <v>1675</v>
      </c>
      <c r="B1104" s="111" t="s">
        <v>1676</v>
      </c>
    </row>
    <row r="1105" spans="1:2" s="117" customFormat="1" ht="15" x14ac:dyDescent="0.2">
      <c r="A1105" s="54"/>
      <c r="B1105" s="146"/>
    </row>
    <row r="1106" spans="1:2" s="117" customFormat="1" ht="43.5" x14ac:dyDescent="0.2">
      <c r="A1106" s="54" t="s">
        <v>1677</v>
      </c>
      <c r="B1106" s="112" t="s">
        <v>1678</v>
      </c>
    </row>
    <row r="1107" spans="1:2" s="117" customFormat="1" ht="15" x14ac:dyDescent="0.2">
      <c r="A1107" s="54"/>
      <c r="B1107" s="62"/>
    </row>
    <row r="1108" spans="1:2" s="117" customFormat="1" ht="15" x14ac:dyDescent="0.2">
      <c r="A1108" s="110" t="s">
        <v>1679</v>
      </c>
      <c r="B1108" s="118" t="s">
        <v>1680</v>
      </c>
    </row>
    <row r="1109" spans="1:2" s="117" customFormat="1" ht="15" x14ac:dyDescent="0.2">
      <c r="A1109" s="54"/>
      <c r="B1109" s="80"/>
    </row>
    <row r="1110" spans="1:2" s="117" customFormat="1" ht="57" x14ac:dyDescent="0.2">
      <c r="A1110" s="54" t="s">
        <v>328</v>
      </c>
      <c r="B1110" s="42" t="s">
        <v>1681</v>
      </c>
    </row>
    <row r="1111" spans="1:2" s="117" customFormat="1" ht="71.25" x14ac:dyDescent="0.2">
      <c r="A1111" s="54" t="s">
        <v>1682</v>
      </c>
      <c r="B1111" s="42" t="s">
        <v>1683</v>
      </c>
    </row>
    <row r="1112" spans="1:2" s="117" customFormat="1" ht="15" x14ac:dyDescent="0.2">
      <c r="A1112" s="54"/>
      <c r="B1112" s="42"/>
    </row>
    <row r="1113" spans="1:2" s="117" customFormat="1" ht="57" x14ac:dyDescent="0.2">
      <c r="A1113" s="54" t="s">
        <v>330</v>
      </c>
      <c r="B1113" s="42" t="s">
        <v>1684</v>
      </c>
    </row>
    <row r="1114" spans="1:2" s="117" customFormat="1" ht="85.5" x14ac:dyDescent="0.2">
      <c r="A1114" s="54" t="s">
        <v>1685</v>
      </c>
      <c r="B1114" s="42" t="s">
        <v>1686</v>
      </c>
    </row>
    <row r="1115" spans="1:2" s="117" customFormat="1" ht="15" x14ac:dyDescent="0.2">
      <c r="A1115" s="54"/>
      <c r="B1115" s="80"/>
    </row>
    <row r="1116" spans="1:2" s="117" customFormat="1" ht="15" x14ac:dyDescent="0.2">
      <c r="A1116" s="110" t="s">
        <v>1687</v>
      </c>
      <c r="B1116" s="111" t="s">
        <v>1688</v>
      </c>
    </row>
    <row r="1117" spans="1:2" s="117" customFormat="1" ht="15" x14ac:dyDescent="0.2">
      <c r="A1117" s="54"/>
      <c r="B1117" s="62"/>
    </row>
    <row r="1118" spans="1:2" s="117" customFormat="1" ht="43.5" x14ac:dyDescent="0.2">
      <c r="A1118" s="54" t="s">
        <v>318</v>
      </c>
      <c r="B1118" s="53" t="s">
        <v>1689</v>
      </c>
    </row>
    <row r="1119" spans="1:2" s="117" customFormat="1" ht="15" x14ac:dyDescent="0.2">
      <c r="A1119" s="54"/>
      <c r="B1119" s="62"/>
    </row>
    <row r="1120" spans="1:2" s="117" customFormat="1" ht="15" x14ac:dyDescent="0.2">
      <c r="A1120" s="110" t="s">
        <v>1690</v>
      </c>
      <c r="B1120" s="111" t="s">
        <v>1691</v>
      </c>
    </row>
    <row r="1121" spans="1:2" s="117" customFormat="1" ht="15" x14ac:dyDescent="0.2">
      <c r="A1121" s="54"/>
      <c r="B1121" s="62"/>
    </row>
    <row r="1122" spans="1:2" s="117" customFormat="1" ht="142.5" x14ac:dyDescent="0.2">
      <c r="A1122" s="54" t="s">
        <v>1692</v>
      </c>
      <c r="B1122" s="53" t="s">
        <v>1693</v>
      </c>
    </row>
    <row r="1123" spans="1:2" s="117" customFormat="1" ht="42.75" x14ac:dyDescent="0.2">
      <c r="A1123" s="54" t="s">
        <v>1694</v>
      </c>
      <c r="B1123" s="53" t="s">
        <v>1695</v>
      </c>
    </row>
    <row r="1124" spans="1:2" s="148" customFormat="1" ht="99.75" x14ac:dyDescent="0.2">
      <c r="A1124" s="147" t="s">
        <v>1696</v>
      </c>
      <c r="B1124" s="53" t="s">
        <v>1697</v>
      </c>
    </row>
    <row r="1125" spans="1:2" s="117" customFormat="1" ht="15" x14ac:dyDescent="0.2">
      <c r="A1125" s="110" t="s">
        <v>1698</v>
      </c>
      <c r="B1125" s="111" t="s">
        <v>1699</v>
      </c>
    </row>
    <row r="1126" spans="1:2" s="148" customFormat="1" ht="171" x14ac:dyDescent="0.2">
      <c r="A1126" s="41"/>
      <c r="B1126" s="149" t="s">
        <v>1700</v>
      </c>
    </row>
    <row r="1127" spans="1:2" x14ac:dyDescent="0.2">
      <c r="A1127" s="150"/>
    </row>
    <row r="1128" spans="1:2" x14ac:dyDescent="0.2">
      <c r="A1128" s="30"/>
    </row>
    <row r="1129" spans="1:2" x14ac:dyDescent="0.2">
      <c r="A1129" s="30"/>
    </row>
    <row r="1130" spans="1:2" x14ac:dyDescent="0.2">
      <c r="A1130" s="30"/>
    </row>
    <row r="1131" spans="1:2" x14ac:dyDescent="0.2">
      <c r="A1131" s="30"/>
    </row>
    <row r="1132" spans="1:2" x14ac:dyDescent="0.2">
      <c r="A1132" s="30"/>
    </row>
    <row r="1133" spans="1:2" x14ac:dyDescent="0.2">
      <c r="A1133" s="30"/>
    </row>
    <row r="1134" spans="1:2" x14ac:dyDescent="0.2">
      <c r="A1134" s="30"/>
    </row>
    <row r="1135" spans="1:2" x14ac:dyDescent="0.2">
      <c r="A1135" s="30"/>
    </row>
    <row r="1136" spans="1:2" x14ac:dyDescent="0.2">
      <c r="A1136" s="30"/>
    </row>
    <row r="1137" spans="1:1" x14ac:dyDescent="0.2">
      <c r="A1137" s="30"/>
    </row>
    <row r="1138" spans="1:1" x14ac:dyDescent="0.2">
      <c r="A1138" s="30"/>
    </row>
    <row r="1139" spans="1:1" x14ac:dyDescent="0.2">
      <c r="A1139" s="30"/>
    </row>
    <row r="1140" spans="1:1" x14ac:dyDescent="0.2">
      <c r="A1140" s="30"/>
    </row>
    <row r="1141" spans="1:1" x14ac:dyDescent="0.2">
      <c r="A1141" s="30"/>
    </row>
    <row r="1142" spans="1:1" x14ac:dyDescent="0.2">
      <c r="A1142" s="30"/>
    </row>
    <row r="1143" spans="1:1" x14ac:dyDescent="0.2">
      <c r="A1143" s="30"/>
    </row>
    <row r="1144" spans="1:1" x14ac:dyDescent="0.2">
      <c r="A1144" s="30"/>
    </row>
    <row r="1145" spans="1:1" x14ac:dyDescent="0.2">
      <c r="A1145" s="30"/>
    </row>
    <row r="1146" spans="1:1" x14ac:dyDescent="0.2">
      <c r="A1146" s="30"/>
    </row>
    <row r="1147" spans="1:1" x14ac:dyDescent="0.2">
      <c r="A1147" s="30"/>
    </row>
    <row r="1148" spans="1:1" x14ac:dyDescent="0.2">
      <c r="A1148" s="30"/>
    </row>
    <row r="1149" spans="1:1" x14ac:dyDescent="0.2">
      <c r="A1149" s="30"/>
    </row>
    <row r="1150" spans="1:1" x14ac:dyDescent="0.2">
      <c r="A1150" s="30"/>
    </row>
    <row r="1151" spans="1:1" x14ac:dyDescent="0.2">
      <c r="A1151" s="30"/>
    </row>
    <row r="1152" spans="1:1" x14ac:dyDescent="0.2">
      <c r="A1152" s="30"/>
    </row>
    <row r="1153" spans="1:1" x14ac:dyDescent="0.2">
      <c r="A1153" s="30"/>
    </row>
    <row r="1154" spans="1:1" x14ac:dyDescent="0.2">
      <c r="A1154" s="30"/>
    </row>
    <row r="1155" spans="1:1" x14ac:dyDescent="0.2">
      <c r="A1155" s="30"/>
    </row>
    <row r="1156" spans="1:1" x14ac:dyDescent="0.2">
      <c r="A1156" s="30"/>
    </row>
    <row r="1157" spans="1:1" x14ac:dyDescent="0.2">
      <c r="A1157" s="30"/>
    </row>
    <row r="1158" spans="1:1" x14ac:dyDescent="0.2">
      <c r="A1158" s="30"/>
    </row>
    <row r="1159" spans="1:1" x14ac:dyDescent="0.2">
      <c r="A1159" s="30"/>
    </row>
    <row r="1160" spans="1:1" x14ac:dyDescent="0.2">
      <c r="A1160" s="30"/>
    </row>
    <row r="1161" spans="1:1" x14ac:dyDescent="0.2">
      <c r="A1161" s="30"/>
    </row>
    <row r="1162" spans="1:1" x14ac:dyDescent="0.2">
      <c r="A1162" s="30"/>
    </row>
    <row r="1163" spans="1:1" x14ac:dyDescent="0.2">
      <c r="A1163" s="30"/>
    </row>
    <row r="1164" spans="1:1" x14ac:dyDescent="0.2">
      <c r="A1164" s="30"/>
    </row>
    <row r="1165" spans="1:1" x14ac:dyDescent="0.2">
      <c r="A1165" s="30"/>
    </row>
    <row r="1166" spans="1:1" x14ac:dyDescent="0.2">
      <c r="A1166" s="30"/>
    </row>
    <row r="1167" spans="1:1" x14ac:dyDescent="0.2">
      <c r="A1167" s="30"/>
    </row>
    <row r="1168" spans="1:1" x14ac:dyDescent="0.2">
      <c r="A1168" s="30"/>
    </row>
    <row r="1169" spans="1:1" x14ac:dyDescent="0.2">
      <c r="A1169" s="30"/>
    </row>
    <row r="1170" spans="1:1" x14ac:dyDescent="0.2">
      <c r="A1170" s="30"/>
    </row>
    <row r="1171" spans="1:1" x14ac:dyDescent="0.2">
      <c r="A1171" s="30"/>
    </row>
    <row r="1172" spans="1:1" x14ac:dyDescent="0.2">
      <c r="A1172" s="30"/>
    </row>
    <row r="1173" spans="1:1" x14ac:dyDescent="0.2">
      <c r="A1173" s="30"/>
    </row>
    <row r="1174" spans="1:1" x14ac:dyDescent="0.2">
      <c r="A1174" s="30"/>
    </row>
    <row r="1175" spans="1:1" x14ac:dyDescent="0.2">
      <c r="A1175" s="30"/>
    </row>
    <row r="1176" spans="1:1" x14ac:dyDescent="0.2">
      <c r="A1176" s="30"/>
    </row>
    <row r="1177" spans="1:1" x14ac:dyDescent="0.2">
      <c r="A1177" s="30"/>
    </row>
    <row r="1178" spans="1:1" x14ac:dyDescent="0.2">
      <c r="A1178" s="30"/>
    </row>
    <row r="1179" spans="1:1" x14ac:dyDescent="0.2">
      <c r="A1179" s="30"/>
    </row>
    <row r="1180" spans="1:1" ht="30" customHeight="1" x14ac:dyDescent="0.2">
      <c r="A1180" s="30"/>
    </row>
    <row r="1181" spans="1:1" x14ac:dyDescent="0.2">
      <c r="A1181" s="30"/>
    </row>
    <row r="1182" spans="1:1" x14ac:dyDescent="0.2">
      <c r="A1182" s="30"/>
    </row>
    <row r="1183" spans="1:1" x14ac:dyDescent="0.2">
      <c r="A1183" s="30"/>
    </row>
    <row r="1184" spans="1:1" x14ac:dyDescent="0.2">
      <c r="A1184" s="30"/>
    </row>
    <row r="1185" spans="1:1" x14ac:dyDescent="0.2">
      <c r="A1185" s="30"/>
    </row>
    <row r="1186" spans="1:1" x14ac:dyDescent="0.2">
      <c r="A1186" s="30"/>
    </row>
    <row r="1187" spans="1:1" x14ac:dyDescent="0.2">
      <c r="A1187" s="30"/>
    </row>
    <row r="1188" spans="1:1" x14ac:dyDescent="0.2">
      <c r="A1188" s="30"/>
    </row>
    <row r="1189" spans="1:1" x14ac:dyDescent="0.2">
      <c r="A1189" s="30"/>
    </row>
    <row r="1190" spans="1:1" x14ac:dyDescent="0.2">
      <c r="A1190" s="30"/>
    </row>
    <row r="1191" spans="1:1" x14ac:dyDescent="0.2">
      <c r="A1191" s="30"/>
    </row>
    <row r="1192" spans="1:1" x14ac:dyDescent="0.2">
      <c r="A1192" s="30"/>
    </row>
    <row r="1193" spans="1:1" x14ac:dyDescent="0.2">
      <c r="A1193" s="30"/>
    </row>
    <row r="1194" spans="1:1" x14ac:dyDescent="0.2">
      <c r="A1194" s="30"/>
    </row>
    <row r="1195" spans="1:1" x14ac:dyDescent="0.2">
      <c r="A1195" s="30"/>
    </row>
    <row r="1196" spans="1:1" x14ac:dyDescent="0.2">
      <c r="A1196" s="30"/>
    </row>
    <row r="1197" spans="1:1" x14ac:dyDescent="0.2">
      <c r="A1197" s="30"/>
    </row>
    <row r="1198" spans="1:1" x14ac:dyDescent="0.2">
      <c r="A1198" s="30"/>
    </row>
    <row r="1199" spans="1:1" x14ac:dyDescent="0.2">
      <c r="A1199" s="30"/>
    </row>
    <row r="1200" spans="1:1" x14ac:dyDescent="0.2">
      <c r="A1200" s="30"/>
    </row>
    <row r="1201" spans="1:1" x14ac:dyDescent="0.2">
      <c r="A1201" s="30"/>
    </row>
    <row r="1202" spans="1:1" x14ac:dyDescent="0.2">
      <c r="A1202" s="30"/>
    </row>
    <row r="1203" spans="1:1" x14ac:dyDescent="0.2">
      <c r="A1203" s="30"/>
    </row>
    <row r="1204" spans="1:1" x14ac:dyDescent="0.2">
      <c r="A1204" s="30"/>
    </row>
    <row r="1205" spans="1:1" x14ac:dyDescent="0.2">
      <c r="A1205" s="30"/>
    </row>
    <row r="1206" spans="1:1" x14ac:dyDescent="0.2">
      <c r="A1206" s="30"/>
    </row>
    <row r="1207" spans="1:1" x14ac:dyDescent="0.2">
      <c r="A1207" s="30"/>
    </row>
    <row r="1208" spans="1:1" x14ac:dyDescent="0.2">
      <c r="A1208" s="30"/>
    </row>
    <row r="1209" spans="1:1" x14ac:dyDescent="0.2">
      <c r="A1209" s="30"/>
    </row>
    <row r="1210" spans="1:1" x14ac:dyDescent="0.2">
      <c r="A1210" s="30"/>
    </row>
    <row r="1211" spans="1:1" x14ac:dyDescent="0.2">
      <c r="A1211" s="30"/>
    </row>
    <row r="1212" spans="1:1" x14ac:dyDescent="0.2">
      <c r="A1212" s="30"/>
    </row>
    <row r="1213" spans="1:1" x14ac:dyDescent="0.2">
      <c r="A1213" s="30"/>
    </row>
    <row r="1214" spans="1:1" x14ac:dyDescent="0.2">
      <c r="A1214" s="30"/>
    </row>
    <row r="1215" spans="1:1" x14ac:dyDescent="0.2">
      <c r="A1215" s="30"/>
    </row>
    <row r="1216" spans="1:1" x14ac:dyDescent="0.2">
      <c r="A1216" s="30"/>
    </row>
    <row r="1217" spans="1:1" x14ac:dyDescent="0.2">
      <c r="A1217" s="30"/>
    </row>
    <row r="1218" spans="1:1" x14ac:dyDescent="0.2">
      <c r="A1218" s="30"/>
    </row>
    <row r="1219" spans="1:1" x14ac:dyDescent="0.2">
      <c r="A1219" s="30"/>
    </row>
    <row r="1220" spans="1:1" x14ac:dyDescent="0.2">
      <c r="A1220" s="30"/>
    </row>
    <row r="1221" spans="1:1" x14ac:dyDescent="0.2">
      <c r="A1221" s="30"/>
    </row>
    <row r="1222" spans="1:1" x14ac:dyDescent="0.2">
      <c r="A1222" s="30"/>
    </row>
    <row r="1223" spans="1:1" x14ac:dyDescent="0.2">
      <c r="A1223" s="30"/>
    </row>
    <row r="1224" spans="1:1" x14ac:dyDescent="0.2">
      <c r="A1224" s="30"/>
    </row>
    <row r="1225" spans="1:1" x14ac:dyDescent="0.2">
      <c r="A1225" s="30"/>
    </row>
    <row r="1226" spans="1:1" x14ac:dyDescent="0.2">
      <c r="A1226" s="30"/>
    </row>
    <row r="1227" spans="1:1" x14ac:dyDescent="0.2">
      <c r="A1227" s="30"/>
    </row>
    <row r="1228" spans="1:1" x14ac:dyDescent="0.2">
      <c r="A1228" s="30"/>
    </row>
    <row r="1229" spans="1:1" x14ac:dyDescent="0.2">
      <c r="A1229" s="30"/>
    </row>
    <row r="1230" spans="1:1" x14ac:dyDescent="0.2">
      <c r="A1230" s="30"/>
    </row>
    <row r="1231" spans="1:1" x14ac:dyDescent="0.2">
      <c r="A1231" s="30"/>
    </row>
    <row r="1232" spans="1:1" x14ac:dyDescent="0.2">
      <c r="A1232" s="30"/>
    </row>
    <row r="1233" spans="1:1" x14ac:dyDescent="0.2">
      <c r="A1233" s="30"/>
    </row>
    <row r="1234" spans="1:1" x14ac:dyDescent="0.2">
      <c r="A1234" s="30"/>
    </row>
    <row r="1235" spans="1:1" x14ac:dyDescent="0.2">
      <c r="A1235" s="30"/>
    </row>
    <row r="1236" spans="1:1" x14ac:dyDescent="0.2">
      <c r="A1236" s="30"/>
    </row>
    <row r="1237" spans="1:1" x14ac:dyDescent="0.2">
      <c r="A1237" s="30"/>
    </row>
    <row r="1238" spans="1:1" x14ac:dyDescent="0.2">
      <c r="A1238" s="30"/>
    </row>
    <row r="1239" spans="1:1" x14ac:dyDescent="0.2">
      <c r="A1239" s="30"/>
    </row>
    <row r="1240" spans="1:1" x14ac:dyDescent="0.2">
      <c r="A1240" s="30"/>
    </row>
    <row r="1241" spans="1:1" x14ac:dyDescent="0.2">
      <c r="A1241" s="30"/>
    </row>
    <row r="1242" spans="1:1" x14ac:dyDescent="0.2">
      <c r="A1242" s="30"/>
    </row>
    <row r="1243" spans="1:1" x14ac:dyDescent="0.2">
      <c r="A1243" s="30"/>
    </row>
    <row r="1244" spans="1:1" x14ac:dyDescent="0.2">
      <c r="A1244" s="30"/>
    </row>
    <row r="1245" spans="1:1" x14ac:dyDescent="0.2">
      <c r="A1245" s="30"/>
    </row>
    <row r="1246" spans="1:1" x14ac:dyDescent="0.2">
      <c r="A1246" s="30"/>
    </row>
    <row r="1247" spans="1:1" x14ac:dyDescent="0.2">
      <c r="A1247" s="30"/>
    </row>
    <row r="1248" spans="1:1" x14ac:dyDescent="0.2">
      <c r="A1248" s="30"/>
    </row>
    <row r="1249" spans="1:1" x14ac:dyDescent="0.2">
      <c r="A1249" s="30"/>
    </row>
    <row r="1250" spans="1:1" x14ac:dyDescent="0.2">
      <c r="A1250" s="30"/>
    </row>
    <row r="1251" spans="1:1" x14ac:dyDescent="0.2">
      <c r="A1251" s="30"/>
    </row>
    <row r="1252" spans="1:1" x14ac:dyDescent="0.2">
      <c r="A1252" s="30"/>
    </row>
    <row r="1253" spans="1:1" x14ac:dyDescent="0.2">
      <c r="A1253" s="30"/>
    </row>
    <row r="1254" spans="1:1" x14ac:dyDescent="0.2">
      <c r="A1254" s="30"/>
    </row>
    <row r="1255" spans="1:1" x14ac:dyDescent="0.2">
      <c r="A1255" s="30"/>
    </row>
    <row r="1256" spans="1:1" x14ac:dyDescent="0.2">
      <c r="A1256" s="30"/>
    </row>
    <row r="1257" spans="1:1" x14ac:dyDescent="0.2">
      <c r="A1257" s="30"/>
    </row>
    <row r="1258" spans="1:1" x14ac:dyDescent="0.2">
      <c r="A1258" s="30"/>
    </row>
    <row r="1259" spans="1:1" x14ac:dyDescent="0.2">
      <c r="A1259" s="30"/>
    </row>
    <row r="1260" spans="1:1" x14ac:dyDescent="0.2">
      <c r="A1260" s="30"/>
    </row>
    <row r="1261" spans="1:1" x14ac:dyDescent="0.2">
      <c r="A1261" s="30"/>
    </row>
    <row r="1262" spans="1:1" x14ac:dyDescent="0.2">
      <c r="A1262" s="30"/>
    </row>
    <row r="1263" spans="1:1" x14ac:dyDescent="0.2">
      <c r="A1263" s="30"/>
    </row>
    <row r="1264" spans="1:1" x14ac:dyDescent="0.2">
      <c r="A1264" s="30"/>
    </row>
    <row r="1265" spans="1:1" x14ac:dyDescent="0.2">
      <c r="A1265" s="30"/>
    </row>
    <row r="1266" spans="1:1" x14ac:dyDescent="0.2">
      <c r="A1266" s="30"/>
    </row>
    <row r="1267" spans="1:1" x14ac:dyDescent="0.2">
      <c r="A1267" s="30"/>
    </row>
    <row r="1268" spans="1:1" x14ac:dyDescent="0.2">
      <c r="A1268" s="30"/>
    </row>
    <row r="1269" spans="1:1" x14ac:dyDescent="0.2">
      <c r="A1269" s="30"/>
    </row>
    <row r="1270" spans="1:1" x14ac:dyDescent="0.2">
      <c r="A1270" s="30"/>
    </row>
    <row r="1271" spans="1:1" x14ac:dyDescent="0.2">
      <c r="A1271" s="30"/>
    </row>
    <row r="1272" spans="1:1" x14ac:dyDescent="0.2">
      <c r="A1272" s="30"/>
    </row>
    <row r="1273" spans="1:1" x14ac:dyDescent="0.2">
      <c r="A1273" s="30"/>
    </row>
    <row r="1274" spans="1:1" x14ac:dyDescent="0.2">
      <c r="A1274" s="30"/>
    </row>
    <row r="1275" spans="1:1" x14ac:dyDescent="0.2">
      <c r="A1275" s="30"/>
    </row>
    <row r="1276" spans="1:1" x14ac:dyDescent="0.2">
      <c r="A1276" s="30"/>
    </row>
    <row r="1277" spans="1:1" x14ac:dyDescent="0.2">
      <c r="A1277" s="30"/>
    </row>
    <row r="1278" spans="1:1" x14ac:dyDescent="0.2">
      <c r="A1278" s="30"/>
    </row>
    <row r="1279" spans="1:1" x14ac:dyDescent="0.2">
      <c r="A1279" s="30"/>
    </row>
    <row r="1280" spans="1:1" x14ac:dyDescent="0.2">
      <c r="A1280" s="30"/>
    </row>
    <row r="1281" spans="1:1" x14ac:dyDescent="0.2">
      <c r="A1281" s="30"/>
    </row>
    <row r="1282" spans="1:1" x14ac:dyDescent="0.2">
      <c r="A1282" s="30"/>
    </row>
    <row r="1283" spans="1:1" x14ac:dyDescent="0.2">
      <c r="A1283" s="30"/>
    </row>
    <row r="1284" spans="1:1" x14ac:dyDescent="0.2">
      <c r="A1284" s="30"/>
    </row>
    <row r="1285" spans="1:1" x14ac:dyDescent="0.2">
      <c r="A1285" s="30"/>
    </row>
    <row r="1286" spans="1:1" x14ac:dyDescent="0.2">
      <c r="A1286" s="30"/>
    </row>
    <row r="1287" spans="1:1" x14ac:dyDescent="0.2">
      <c r="A1287" s="30"/>
    </row>
    <row r="1288" spans="1:1" x14ac:dyDescent="0.2">
      <c r="A1288" s="30"/>
    </row>
    <row r="1289" spans="1:1" x14ac:dyDescent="0.2">
      <c r="A1289" s="30"/>
    </row>
    <row r="1290" spans="1:1" x14ac:dyDescent="0.2">
      <c r="A1290" s="30"/>
    </row>
    <row r="1291" spans="1:1" x14ac:dyDescent="0.2">
      <c r="A1291" s="30"/>
    </row>
    <row r="1292" spans="1:1" x14ac:dyDescent="0.2">
      <c r="A1292" s="30"/>
    </row>
    <row r="1293" spans="1:1" x14ac:dyDescent="0.2">
      <c r="A1293" s="30"/>
    </row>
    <row r="1294" spans="1:1" x14ac:dyDescent="0.2">
      <c r="A1294" s="30"/>
    </row>
    <row r="1295" spans="1:1" x14ac:dyDescent="0.2">
      <c r="A1295" s="30"/>
    </row>
    <row r="1296" spans="1:1" x14ac:dyDescent="0.2">
      <c r="A1296" s="30"/>
    </row>
    <row r="1297" spans="1:1" x14ac:dyDescent="0.2">
      <c r="A1297" s="30"/>
    </row>
    <row r="1298" spans="1:1" x14ac:dyDescent="0.2">
      <c r="A1298" s="30"/>
    </row>
    <row r="1299" spans="1:1" x14ac:dyDescent="0.2">
      <c r="A1299" s="30"/>
    </row>
    <row r="1300" spans="1:1" x14ac:dyDescent="0.2">
      <c r="A1300" s="30"/>
    </row>
    <row r="1301" spans="1:1" x14ac:dyDescent="0.2">
      <c r="A1301" s="30"/>
    </row>
    <row r="1302" spans="1:1" x14ac:dyDescent="0.2">
      <c r="A1302" s="30"/>
    </row>
    <row r="1303" spans="1:1" x14ac:dyDescent="0.2">
      <c r="A1303" s="30"/>
    </row>
    <row r="1304" spans="1:1" x14ac:dyDescent="0.2">
      <c r="A1304" s="30"/>
    </row>
    <row r="1305" spans="1:1" x14ac:dyDescent="0.2">
      <c r="A1305" s="30"/>
    </row>
    <row r="1306" spans="1:1" x14ac:dyDescent="0.2">
      <c r="A1306" s="30"/>
    </row>
    <row r="1307" spans="1:1" x14ac:dyDescent="0.2">
      <c r="A1307" s="30"/>
    </row>
    <row r="1308" spans="1:1" x14ac:dyDescent="0.2">
      <c r="A1308" s="30"/>
    </row>
    <row r="1309" spans="1:1" x14ac:dyDescent="0.2">
      <c r="A1309" s="30"/>
    </row>
    <row r="1310" spans="1:1" x14ac:dyDescent="0.2">
      <c r="A1310" s="30"/>
    </row>
    <row r="1311" spans="1:1" x14ac:dyDescent="0.2">
      <c r="A1311" s="30"/>
    </row>
    <row r="1312" spans="1:1" x14ac:dyDescent="0.2">
      <c r="A1312" s="30"/>
    </row>
    <row r="1313" spans="1:1" x14ac:dyDescent="0.2">
      <c r="A1313" s="30"/>
    </row>
    <row r="1314" spans="1:1" x14ac:dyDescent="0.2">
      <c r="A1314" s="30"/>
    </row>
    <row r="1315" spans="1:1" x14ac:dyDescent="0.2">
      <c r="A1315" s="30"/>
    </row>
    <row r="1316" spans="1:1" x14ac:dyDescent="0.2">
      <c r="A1316" s="30"/>
    </row>
    <row r="1317" spans="1:1" x14ac:dyDescent="0.2">
      <c r="A1317" s="30"/>
    </row>
    <row r="1318" spans="1:1" x14ac:dyDescent="0.2">
      <c r="A1318" s="30"/>
    </row>
    <row r="1319" spans="1:1" x14ac:dyDescent="0.2">
      <c r="A1319" s="30"/>
    </row>
    <row r="1320" spans="1:1" x14ac:dyDescent="0.2">
      <c r="A1320" s="30"/>
    </row>
    <row r="1321" spans="1:1" x14ac:dyDescent="0.2">
      <c r="A1321" s="30"/>
    </row>
    <row r="1322" spans="1:1" x14ac:dyDescent="0.2">
      <c r="A1322" s="30"/>
    </row>
    <row r="1323" spans="1:1" x14ac:dyDescent="0.2">
      <c r="A1323" s="30"/>
    </row>
    <row r="1324" spans="1:1" x14ac:dyDescent="0.2">
      <c r="A1324" s="30"/>
    </row>
    <row r="1325" spans="1:1" x14ac:dyDescent="0.2">
      <c r="A1325" s="30"/>
    </row>
    <row r="1326" spans="1:1" x14ac:dyDescent="0.2">
      <c r="A1326" s="30"/>
    </row>
    <row r="1327" spans="1:1" x14ac:dyDescent="0.2">
      <c r="A1327" s="30"/>
    </row>
    <row r="1328" spans="1:1" x14ac:dyDescent="0.2">
      <c r="A1328" s="30"/>
    </row>
    <row r="1329" spans="1:1" x14ac:dyDescent="0.2">
      <c r="A1329" s="30"/>
    </row>
    <row r="1330" spans="1:1" x14ac:dyDescent="0.2">
      <c r="A1330" s="30"/>
    </row>
    <row r="1331" spans="1:1" x14ac:dyDescent="0.2">
      <c r="A1331" s="30"/>
    </row>
    <row r="1332" spans="1:1" x14ac:dyDescent="0.2">
      <c r="A1332" s="30"/>
    </row>
    <row r="1333" spans="1:1" x14ac:dyDescent="0.2">
      <c r="A1333" s="30"/>
    </row>
    <row r="1334" spans="1:1" x14ac:dyDescent="0.2">
      <c r="A1334" s="30"/>
    </row>
    <row r="1335" spans="1:1" x14ac:dyDescent="0.2">
      <c r="A1335" s="30"/>
    </row>
    <row r="1336" spans="1:1" x14ac:dyDescent="0.2">
      <c r="A1336" s="30"/>
    </row>
    <row r="1337" spans="1:1" x14ac:dyDescent="0.2">
      <c r="A1337" s="30"/>
    </row>
    <row r="1338" spans="1:1" x14ac:dyDescent="0.2">
      <c r="A1338" s="30"/>
    </row>
    <row r="1339" spans="1:1" x14ac:dyDescent="0.2">
      <c r="A1339" s="30"/>
    </row>
    <row r="1340" spans="1:1" x14ac:dyDescent="0.2">
      <c r="A1340" s="30"/>
    </row>
    <row r="1341" spans="1:1" x14ac:dyDescent="0.2">
      <c r="A1341" s="30"/>
    </row>
    <row r="1342" spans="1:1" x14ac:dyDescent="0.2">
      <c r="A1342" s="30"/>
    </row>
    <row r="1343" spans="1:1" x14ac:dyDescent="0.2">
      <c r="A1343" s="30"/>
    </row>
    <row r="1344" spans="1:1" x14ac:dyDescent="0.2">
      <c r="A1344" s="30"/>
    </row>
    <row r="1345" spans="1:1" x14ac:dyDescent="0.2">
      <c r="A1345" s="30"/>
    </row>
    <row r="1346" spans="1:1" x14ac:dyDescent="0.2">
      <c r="A1346" s="30"/>
    </row>
    <row r="1347" spans="1:1" x14ac:dyDescent="0.2">
      <c r="A1347" s="30"/>
    </row>
    <row r="1348" spans="1:1" x14ac:dyDescent="0.2">
      <c r="A1348" s="30"/>
    </row>
    <row r="1349" spans="1:1" x14ac:dyDescent="0.2">
      <c r="A1349" s="30"/>
    </row>
    <row r="1350" spans="1:1" x14ac:dyDescent="0.2">
      <c r="A1350" s="30"/>
    </row>
    <row r="1351" spans="1:1" x14ac:dyDescent="0.2">
      <c r="A1351" s="30"/>
    </row>
    <row r="1352" spans="1:1" x14ac:dyDescent="0.2">
      <c r="A1352" s="30"/>
    </row>
    <row r="1353" spans="1:1" x14ac:dyDescent="0.2">
      <c r="A1353" s="30"/>
    </row>
    <row r="1354" spans="1:1" x14ac:dyDescent="0.2">
      <c r="A1354" s="30"/>
    </row>
    <row r="1355" spans="1:1" x14ac:dyDescent="0.2">
      <c r="A1355" s="30"/>
    </row>
    <row r="1356" spans="1:1" x14ac:dyDescent="0.2">
      <c r="A1356" s="30"/>
    </row>
    <row r="1357" spans="1:1" x14ac:dyDescent="0.2">
      <c r="A1357" s="30"/>
    </row>
    <row r="1358" spans="1:1" x14ac:dyDescent="0.2">
      <c r="A1358" s="30"/>
    </row>
    <row r="1359" spans="1:1" x14ac:dyDescent="0.2">
      <c r="A1359" s="30"/>
    </row>
    <row r="1360" spans="1:1" x14ac:dyDescent="0.2">
      <c r="A1360" s="30"/>
    </row>
    <row r="1361" spans="1:1" x14ac:dyDescent="0.2">
      <c r="A1361" s="30"/>
    </row>
    <row r="1362" spans="1:1" x14ac:dyDescent="0.2">
      <c r="A1362" s="30"/>
    </row>
    <row r="1363" spans="1:1" x14ac:dyDescent="0.2">
      <c r="A1363" s="30"/>
    </row>
    <row r="1364" spans="1:1" x14ac:dyDescent="0.2">
      <c r="A1364" s="30"/>
    </row>
    <row r="1365" spans="1:1" x14ac:dyDescent="0.2">
      <c r="A1365" s="30"/>
    </row>
    <row r="1366" spans="1:1" x14ac:dyDescent="0.2">
      <c r="A1366" s="30"/>
    </row>
    <row r="1367" spans="1:1" x14ac:dyDescent="0.2">
      <c r="A1367" s="30"/>
    </row>
    <row r="1368" spans="1:1" x14ac:dyDescent="0.2">
      <c r="A1368" s="30"/>
    </row>
    <row r="1369" spans="1:1" x14ac:dyDescent="0.2">
      <c r="A1369" s="30"/>
    </row>
    <row r="1370" spans="1:1" x14ac:dyDescent="0.2">
      <c r="A1370" s="30"/>
    </row>
    <row r="1371" spans="1:1" x14ac:dyDescent="0.2">
      <c r="A1371" s="30"/>
    </row>
    <row r="1372" spans="1:1" x14ac:dyDescent="0.2">
      <c r="A1372" s="30"/>
    </row>
    <row r="1373" spans="1:1" x14ac:dyDescent="0.2">
      <c r="A1373" s="30"/>
    </row>
    <row r="1374" spans="1:1" x14ac:dyDescent="0.2">
      <c r="A1374" s="30"/>
    </row>
    <row r="1375" spans="1:1" x14ac:dyDescent="0.2">
      <c r="A1375" s="30"/>
    </row>
    <row r="1376" spans="1:1" x14ac:dyDescent="0.2">
      <c r="A1376" s="30"/>
    </row>
    <row r="1377" spans="1:1" x14ac:dyDescent="0.2">
      <c r="A1377" s="30"/>
    </row>
    <row r="1378" spans="1:1" x14ac:dyDescent="0.2">
      <c r="A1378" s="30"/>
    </row>
    <row r="1379" spans="1:1" x14ac:dyDescent="0.2">
      <c r="A1379" s="30"/>
    </row>
    <row r="1380" spans="1:1" x14ac:dyDescent="0.2">
      <c r="A1380" s="30"/>
    </row>
    <row r="1381" spans="1:1" x14ac:dyDescent="0.2">
      <c r="A1381" s="30"/>
    </row>
    <row r="1382" spans="1:1" x14ac:dyDescent="0.2">
      <c r="A1382" s="30"/>
    </row>
    <row r="1383" spans="1:1" x14ac:dyDescent="0.2">
      <c r="A1383" s="30"/>
    </row>
    <row r="1384" spans="1:1" x14ac:dyDescent="0.2">
      <c r="A1384" s="30"/>
    </row>
    <row r="1385" spans="1:1" x14ac:dyDescent="0.2">
      <c r="A1385" s="30"/>
    </row>
    <row r="1386" spans="1:1" x14ac:dyDescent="0.2">
      <c r="A1386" s="30"/>
    </row>
    <row r="1387" spans="1:1" x14ac:dyDescent="0.2">
      <c r="A1387" s="30"/>
    </row>
    <row r="1388" spans="1:1" x14ac:dyDescent="0.2">
      <c r="A1388" s="30"/>
    </row>
    <row r="1389" spans="1:1" x14ac:dyDescent="0.2">
      <c r="A1389" s="30"/>
    </row>
    <row r="1390" spans="1:1" x14ac:dyDescent="0.2">
      <c r="A1390" s="30"/>
    </row>
    <row r="1391" spans="1:1" x14ac:dyDescent="0.2">
      <c r="A1391" s="30"/>
    </row>
    <row r="1392" spans="1:1" x14ac:dyDescent="0.2">
      <c r="A1392" s="30"/>
    </row>
    <row r="1393" spans="1:1" x14ac:dyDescent="0.2">
      <c r="A1393" s="30"/>
    </row>
    <row r="1394" spans="1:1" x14ac:dyDescent="0.2">
      <c r="A1394" s="30"/>
    </row>
    <row r="1395" spans="1:1" x14ac:dyDescent="0.2">
      <c r="A1395" s="30"/>
    </row>
    <row r="1396" spans="1:1" x14ac:dyDescent="0.2">
      <c r="A1396" s="30"/>
    </row>
    <row r="1397" spans="1:1" x14ac:dyDescent="0.2">
      <c r="A1397" s="30"/>
    </row>
    <row r="1398" spans="1:1" x14ac:dyDescent="0.2">
      <c r="A1398" s="30"/>
    </row>
    <row r="1399" spans="1:1" x14ac:dyDescent="0.2">
      <c r="A1399" s="30"/>
    </row>
    <row r="1400" spans="1:1" x14ac:dyDescent="0.2">
      <c r="A1400" s="30"/>
    </row>
    <row r="1401" spans="1:1" x14ac:dyDescent="0.2">
      <c r="A1401" s="30"/>
    </row>
    <row r="1402" spans="1:1" x14ac:dyDescent="0.2">
      <c r="A1402" s="30"/>
    </row>
    <row r="1403" spans="1:1" x14ac:dyDescent="0.2">
      <c r="A1403" s="30"/>
    </row>
    <row r="1404" spans="1:1" x14ac:dyDescent="0.2">
      <c r="A1404" s="30"/>
    </row>
    <row r="1405" spans="1:1" x14ac:dyDescent="0.2">
      <c r="A1405" s="30"/>
    </row>
    <row r="1406" spans="1:1" x14ac:dyDescent="0.2">
      <c r="A1406" s="30"/>
    </row>
    <row r="1407" spans="1:1" x14ac:dyDescent="0.2">
      <c r="A1407" s="30"/>
    </row>
    <row r="1408" spans="1:1" x14ac:dyDescent="0.2">
      <c r="A1408" s="30"/>
    </row>
    <row r="1409" spans="1:1" x14ac:dyDescent="0.2">
      <c r="A1409" s="30"/>
    </row>
    <row r="1410" spans="1:1" x14ac:dyDescent="0.2">
      <c r="A1410" s="30"/>
    </row>
    <row r="1411" spans="1:1" x14ac:dyDescent="0.2">
      <c r="A1411" s="30"/>
    </row>
    <row r="1412" spans="1:1" x14ac:dyDescent="0.2">
      <c r="A1412" s="30"/>
    </row>
    <row r="1413" spans="1:1" x14ac:dyDescent="0.2">
      <c r="A1413" s="30"/>
    </row>
    <row r="1414" spans="1:1" x14ac:dyDescent="0.2">
      <c r="A1414" s="30"/>
    </row>
    <row r="1415" spans="1:1" x14ac:dyDescent="0.2">
      <c r="A1415" s="30"/>
    </row>
    <row r="1416" spans="1:1" x14ac:dyDescent="0.2">
      <c r="A1416" s="30"/>
    </row>
    <row r="1417" spans="1:1" x14ac:dyDescent="0.2">
      <c r="A1417" s="30"/>
    </row>
    <row r="1418" spans="1:1" x14ac:dyDescent="0.2">
      <c r="A1418" s="30"/>
    </row>
    <row r="1419" spans="1:1" x14ac:dyDescent="0.2">
      <c r="A1419" s="30"/>
    </row>
    <row r="1420" spans="1:1" x14ac:dyDescent="0.2">
      <c r="A1420" s="30"/>
    </row>
    <row r="1421" spans="1:1" x14ac:dyDescent="0.2">
      <c r="A1421" s="30"/>
    </row>
    <row r="1422" spans="1:1" x14ac:dyDescent="0.2">
      <c r="A1422" s="30"/>
    </row>
    <row r="1423" spans="1:1" x14ac:dyDescent="0.2">
      <c r="A1423" s="30"/>
    </row>
    <row r="1424" spans="1:1" x14ac:dyDescent="0.2">
      <c r="A1424" s="30"/>
    </row>
    <row r="1425" spans="1:1" x14ac:dyDescent="0.2">
      <c r="A1425" s="30"/>
    </row>
    <row r="1426" spans="1:1" x14ac:dyDescent="0.2">
      <c r="A1426" s="30"/>
    </row>
    <row r="1427" spans="1:1" x14ac:dyDescent="0.2">
      <c r="A1427" s="30"/>
    </row>
    <row r="1428" spans="1:1" x14ac:dyDescent="0.2">
      <c r="A1428" s="30"/>
    </row>
    <row r="1429" spans="1:1" x14ac:dyDescent="0.2">
      <c r="A1429" s="30"/>
    </row>
    <row r="1430" spans="1:1" x14ac:dyDescent="0.2">
      <c r="A1430" s="30"/>
    </row>
    <row r="1431" spans="1:1" x14ac:dyDescent="0.2">
      <c r="A1431" s="30"/>
    </row>
    <row r="1432" spans="1:1" x14ac:dyDescent="0.2">
      <c r="A1432" s="30"/>
    </row>
    <row r="1433" spans="1:1" x14ac:dyDescent="0.2">
      <c r="A1433" s="30"/>
    </row>
    <row r="1434" spans="1:1" x14ac:dyDescent="0.2">
      <c r="A1434" s="30"/>
    </row>
    <row r="1435" spans="1:1" x14ac:dyDescent="0.2">
      <c r="A1435" s="30"/>
    </row>
    <row r="1436" spans="1:1" x14ac:dyDescent="0.2">
      <c r="A1436" s="30"/>
    </row>
    <row r="1437" spans="1:1" x14ac:dyDescent="0.2">
      <c r="A1437" s="30"/>
    </row>
    <row r="1438" spans="1:1" x14ac:dyDescent="0.2">
      <c r="A1438" s="30"/>
    </row>
    <row r="1439" spans="1:1" x14ac:dyDescent="0.2">
      <c r="A1439" s="30"/>
    </row>
    <row r="1440" spans="1:1" x14ac:dyDescent="0.2">
      <c r="A1440" s="30"/>
    </row>
    <row r="1441" spans="1:1" x14ac:dyDescent="0.2">
      <c r="A1441" s="30"/>
    </row>
    <row r="1442" spans="1:1" x14ac:dyDescent="0.2">
      <c r="A1442" s="30"/>
    </row>
    <row r="1443" spans="1:1" x14ac:dyDescent="0.2">
      <c r="A1443" s="30"/>
    </row>
    <row r="1444" spans="1:1" x14ac:dyDescent="0.2">
      <c r="A1444" s="30"/>
    </row>
    <row r="1445" spans="1:1" x14ac:dyDescent="0.2">
      <c r="A1445" s="30"/>
    </row>
    <row r="1446" spans="1:1" x14ac:dyDescent="0.2">
      <c r="A1446" s="30"/>
    </row>
    <row r="1447" spans="1:1" x14ac:dyDescent="0.2">
      <c r="A1447" s="30"/>
    </row>
    <row r="1448" spans="1:1" x14ac:dyDescent="0.2">
      <c r="A1448" s="30"/>
    </row>
    <row r="1449" spans="1:1" x14ac:dyDescent="0.2">
      <c r="A1449" s="30"/>
    </row>
    <row r="1450" spans="1:1" x14ac:dyDescent="0.2">
      <c r="A1450" s="30"/>
    </row>
    <row r="1451" spans="1:1" x14ac:dyDescent="0.2">
      <c r="A1451" s="30"/>
    </row>
    <row r="1452" spans="1:1" x14ac:dyDescent="0.2">
      <c r="A1452" s="30"/>
    </row>
    <row r="1453" spans="1:1" x14ac:dyDescent="0.2">
      <c r="A1453" s="30"/>
    </row>
    <row r="1454" spans="1:1" x14ac:dyDescent="0.2">
      <c r="A1454" s="30"/>
    </row>
    <row r="1455" spans="1:1" x14ac:dyDescent="0.2">
      <c r="A1455" s="30"/>
    </row>
    <row r="1456" spans="1:1" x14ac:dyDescent="0.2">
      <c r="A1456" s="30"/>
    </row>
    <row r="1457" spans="1:1" x14ac:dyDescent="0.2">
      <c r="A1457" s="30"/>
    </row>
    <row r="1458" spans="1:1" x14ac:dyDescent="0.2">
      <c r="A1458" s="30"/>
    </row>
    <row r="1459" spans="1:1" x14ac:dyDescent="0.2">
      <c r="A1459" s="30"/>
    </row>
    <row r="1460" spans="1:1" x14ac:dyDescent="0.2">
      <c r="A1460" s="30"/>
    </row>
    <row r="1461" spans="1:1" x14ac:dyDescent="0.2">
      <c r="A1461" s="30"/>
    </row>
    <row r="1462" spans="1:1" x14ac:dyDescent="0.2">
      <c r="A1462" s="30"/>
    </row>
    <row r="1463" spans="1:1" x14ac:dyDescent="0.2">
      <c r="A1463" s="30"/>
    </row>
    <row r="1464" spans="1:1" x14ac:dyDescent="0.2">
      <c r="A1464" s="30"/>
    </row>
    <row r="1465" spans="1:1" x14ac:dyDescent="0.2">
      <c r="A1465" s="30"/>
    </row>
    <row r="1466" spans="1:1" x14ac:dyDescent="0.2">
      <c r="A1466" s="30"/>
    </row>
    <row r="1467" spans="1:1" x14ac:dyDescent="0.2">
      <c r="A1467" s="30"/>
    </row>
    <row r="1468" spans="1:1" x14ac:dyDescent="0.2">
      <c r="A1468" s="30"/>
    </row>
    <row r="1469" spans="1:1" x14ac:dyDescent="0.2">
      <c r="A1469" s="30"/>
    </row>
    <row r="1470" spans="1:1" x14ac:dyDescent="0.2">
      <c r="A1470" s="30"/>
    </row>
    <row r="1471" spans="1:1" x14ac:dyDescent="0.2">
      <c r="A1471" s="30"/>
    </row>
    <row r="1472" spans="1:1" x14ac:dyDescent="0.2">
      <c r="A1472" s="30"/>
    </row>
    <row r="1473" spans="1:1" x14ac:dyDescent="0.2">
      <c r="A1473" s="30"/>
    </row>
    <row r="1474" spans="1:1" x14ac:dyDescent="0.2">
      <c r="A1474" s="30"/>
    </row>
    <row r="1475" spans="1:1" x14ac:dyDescent="0.2">
      <c r="A1475" s="30"/>
    </row>
    <row r="1476" spans="1:1" x14ac:dyDescent="0.2">
      <c r="A1476" s="30"/>
    </row>
    <row r="1477" spans="1:1" x14ac:dyDescent="0.2">
      <c r="A1477" s="30"/>
    </row>
    <row r="1478" spans="1:1" x14ac:dyDescent="0.2">
      <c r="A1478" s="30"/>
    </row>
    <row r="1479" spans="1:1" x14ac:dyDescent="0.2">
      <c r="A1479" s="30"/>
    </row>
    <row r="1480" spans="1:1" x14ac:dyDescent="0.2">
      <c r="A1480" s="30"/>
    </row>
    <row r="1481" spans="1:1" x14ac:dyDescent="0.2">
      <c r="A1481" s="30"/>
    </row>
    <row r="1482" spans="1:1" x14ac:dyDescent="0.2">
      <c r="A1482" s="30"/>
    </row>
    <row r="1483" spans="1:1" x14ac:dyDescent="0.2">
      <c r="A1483" s="30"/>
    </row>
    <row r="1484" spans="1:1" x14ac:dyDescent="0.2">
      <c r="A1484" s="30"/>
    </row>
    <row r="1485" spans="1:1" x14ac:dyDescent="0.2">
      <c r="A1485" s="30"/>
    </row>
    <row r="1486" spans="1:1" x14ac:dyDescent="0.2">
      <c r="A1486" s="30"/>
    </row>
    <row r="1487" spans="1:1" x14ac:dyDescent="0.2">
      <c r="A1487" s="30"/>
    </row>
    <row r="1488" spans="1:1" x14ac:dyDescent="0.2">
      <c r="A1488" s="30"/>
    </row>
    <row r="1489" spans="1:1" x14ac:dyDescent="0.2">
      <c r="A1489" s="30"/>
    </row>
    <row r="1490" spans="1:1" x14ac:dyDescent="0.2">
      <c r="A1490" s="30"/>
    </row>
    <row r="1491" spans="1:1" x14ac:dyDescent="0.2">
      <c r="A1491" s="30"/>
    </row>
    <row r="1492" spans="1:1" x14ac:dyDescent="0.2">
      <c r="A1492" s="30"/>
    </row>
    <row r="1493" spans="1:1" x14ac:dyDescent="0.2">
      <c r="A1493" s="30"/>
    </row>
    <row r="1494" spans="1:1" x14ac:dyDescent="0.2">
      <c r="A1494" s="30"/>
    </row>
    <row r="1495" spans="1:1" x14ac:dyDescent="0.2">
      <c r="A1495" s="30"/>
    </row>
    <row r="1496" spans="1:1" x14ac:dyDescent="0.2">
      <c r="A1496" s="30"/>
    </row>
    <row r="1497" spans="1:1" x14ac:dyDescent="0.2">
      <c r="A1497" s="30"/>
    </row>
    <row r="1498" spans="1:1" x14ac:dyDescent="0.2">
      <c r="A1498" s="30"/>
    </row>
    <row r="1499" spans="1:1" x14ac:dyDescent="0.2">
      <c r="A1499" s="30"/>
    </row>
    <row r="1500" spans="1:1" x14ac:dyDescent="0.2">
      <c r="A1500" s="30"/>
    </row>
    <row r="1501" spans="1:1" x14ac:dyDescent="0.2">
      <c r="A1501" s="30"/>
    </row>
    <row r="1502" spans="1:1" x14ac:dyDescent="0.2">
      <c r="A1502" s="30"/>
    </row>
    <row r="1503" spans="1:1" x14ac:dyDescent="0.2">
      <c r="A1503" s="30"/>
    </row>
    <row r="1504" spans="1:1" x14ac:dyDescent="0.2">
      <c r="A1504" s="30"/>
    </row>
    <row r="1505" spans="1:1" x14ac:dyDescent="0.2">
      <c r="A1505" s="30"/>
    </row>
    <row r="1506" spans="1:1" x14ac:dyDescent="0.2">
      <c r="A1506" s="30"/>
    </row>
    <row r="1507" spans="1:1" x14ac:dyDescent="0.2">
      <c r="A1507" s="30"/>
    </row>
    <row r="1508" spans="1:1" x14ac:dyDescent="0.2">
      <c r="A1508" s="30"/>
    </row>
    <row r="1509" spans="1:1" x14ac:dyDescent="0.2">
      <c r="A1509" s="30"/>
    </row>
    <row r="1510" spans="1:1" x14ac:dyDescent="0.2">
      <c r="A1510" s="30"/>
    </row>
    <row r="1511" spans="1:1" x14ac:dyDescent="0.2">
      <c r="A1511" s="30"/>
    </row>
    <row r="1512" spans="1:1" x14ac:dyDescent="0.2">
      <c r="A1512" s="30"/>
    </row>
    <row r="1513" spans="1:1" x14ac:dyDescent="0.2">
      <c r="A1513" s="30"/>
    </row>
    <row r="1514" spans="1:1" x14ac:dyDescent="0.2">
      <c r="A1514" s="30"/>
    </row>
    <row r="1515" spans="1:1" x14ac:dyDescent="0.2">
      <c r="A1515" s="30"/>
    </row>
    <row r="1516" spans="1:1" x14ac:dyDescent="0.2">
      <c r="A1516" s="30"/>
    </row>
    <row r="1517" spans="1:1" x14ac:dyDescent="0.2">
      <c r="A1517" s="30"/>
    </row>
    <row r="1518" spans="1:1" x14ac:dyDescent="0.2">
      <c r="A1518" s="30"/>
    </row>
    <row r="1519" spans="1:1" x14ac:dyDescent="0.2">
      <c r="A1519" s="30"/>
    </row>
    <row r="1520" spans="1:1" x14ac:dyDescent="0.2">
      <c r="A1520" s="30"/>
    </row>
    <row r="1521" spans="1:1" x14ac:dyDescent="0.2">
      <c r="A1521" s="30"/>
    </row>
    <row r="1522" spans="1:1" x14ac:dyDescent="0.2">
      <c r="A1522" s="30"/>
    </row>
    <row r="1523" spans="1:1" x14ac:dyDescent="0.2">
      <c r="A1523" s="30"/>
    </row>
    <row r="1524" spans="1:1" x14ac:dyDescent="0.2">
      <c r="A1524" s="30"/>
    </row>
    <row r="1525" spans="1:1" x14ac:dyDescent="0.2">
      <c r="A1525" s="30"/>
    </row>
    <row r="1526" spans="1:1" x14ac:dyDescent="0.2">
      <c r="A1526" s="30"/>
    </row>
    <row r="1527" spans="1:1" x14ac:dyDescent="0.2">
      <c r="A1527" s="30"/>
    </row>
    <row r="1528" spans="1:1" x14ac:dyDescent="0.2">
      <c r="A1528" s="30"/>
    </row>
    <row r="1529" spans="1:1" x14ac:dyDescent="0.2">
      <c r="A1529" s="30"/>
    </row>
    <row r="1530" spans="1:1" x14ac:dyDescent="0.2">
      <c r="A1530" s="30"/>
    </row>
    <row r="1531" spans="1:1" x14ac:dyDescent="0.2">
      <c r="A1531" s="30"/>
    </row>
    <row r="1532" spans="1:1" x14ac:dyDescent="0.2">
      <c r="A1532" s="30"/>
    </row>
    <row r="1533" spans="1:1" x14ac:dyDescent="0.2">
      <c r="A1533" s="30"/>
    </row>
    <row r="1534" spans="1:1" x14ac:dyDescent="0.2">
      <c r="A1534" s="30"/>
    </row>
    <row r="1535" spans="1:1" x14ac:dyDescent="0.2">
      <c r="A1535" s="30"/>
    </row>
    <row r="1536" spans="1:1" x14ac:dyDescent="0.2">
      <c r="A1536" s="30"/>
    </row>
    <row r="1537" spans="1:1" x14ac:dyDescent="0.2">
      <c r="A1537" s="30"/>
    </row>
    <row r="1538" spans="1:1" x14ac:dyDescent="0.2">
      <c r="A1538" s="30"/>
    </row>
    <row r="1539" spans="1:1" x14ac:dyDescent="0.2">
      <c r="A1539" s="30"/>
    </row>
    <row r="1540" spans="1:1" x14ac:dyDescent="0.2">
      <c r="A1540" s="30"/>
    </row>
    <row r="1541" spans="1:1" x14ac:dyDescent="0.2">
      <c r="A1541" s="30"/>
    </row>
    <row r="1542" spans="1:1" x14ac:dyDescent="0.2">
      <c r="A1542" s="30"/>
    </row>
    <row r="1543" spans="1:1" x14ac:dyDescent="0.2">
      <c r="A1543" s="30"/>
    </row>
    <row r="1544" spans="1:1" x14ac:dyDescent="0.2">
      <c r="A1544" s="30"/>
    </row>
    <row r="1545" spans="1:1" x14ac:dyDescent="0.2">
      <c r="A1545" s="30"/>
    </row>
    <row r="1546" spans="1:1" x14ac:dyDescent="0.2">
      <c r="A1546" s="30"/>
    </row>
    <row r="1547" spans="1:1" x14ac:dyDescent="0.2">
      <c r="A1547" s="30"/>
    </row>
    <row r="1548" spans="1:1" x14ac:dyDescent="0.2">
      <c r="A1548" s="30"/>
    </row>
    <row r="1549" spans="1:1" x14ac:dyDescent="0.2">
      <c r="A1549" s="30"/>
    </row>
    <row r="1550" spans="1:1" x14ac:dyDescent="0.2">
      <c r="A1550" s="30"/>
    </row>
    <row r="1551" spans="1:1" x14ac:dyDescent="0.2">
      <c r="A1551" s="30"/>
    </row>
    <row r="1552" spans="1:1" x14ac:dyDescent="0.2">
      <c r="A1552" s="30"/>
    </row>
    <row r="1553" spans="1:1" x14ac:dyDescent="0.2">
      <c r="A1553" s="30"/>
    </row>
    <row r="1554" spans="1:1" x14ac:dyDescent="0.2">
      <c r="A1554" s="30"/>
    </row>
    <row r="1555" spans="1:1" x14ac:dyDescent="0.2">
      <c r="A1555" s="30"/>
    </row>
    <row r="1556" spans="1:1" x14ac:dyDescent="0.2">
      <c r="A1556" s="30"/>
    </row>
    <row r="1557" spans="1:1" x14ac:dyDescent="0.2">
      <c r="A1557" s="30"/>
    </row>
    <row r="1558" spans="1:1" x14ac:dyDescent="0.2">
      <c r="A1558" s="30"/>
    </row>
    <row r="1559" spans="1:1" x14ac:dyDescent="0.2">
      <c r="A1559" s="30"/>
    </row>
    <row r="1560" spans="1:1" x14ac:dyDescent="0.2">
      <c r="A1560" s="30"/>
    </row>
    <row r="1561" spans="1:1" x14ac:dyDescent="0.2">
      <c r="A1561" s="30"/>
    </row>
    <row r="1562" spans="1:1" x14ac:dyDescent="0.2">
      <c r="A1562" s="30"/>
    </row>
    <row r="1563" spans="1:1" x14ac:dyDescent="0.2">
      <c r="A1563" s="30"/>
    </row>
    <row r="1564" spans="1:1" x14ac:dyDescent="0.2">
      <c r="A1564" s="30"/>
    </row>
    <row r="1565" spans="1:1" x14ac:dyDescent="0.2">
      <c r="A1565" s="30"/>
    </row>
    <row r="1566" spans="1:1" x14ac:dyDescent="0.2">
      <c r="A1566" s="30"/>
    </row>
    <row r="1567" spans="1:1" x14ac:dyDescent="0.2">
      <c r="A1567" s="30"/>
    </row>
    <row r="1568" spans="1:1" x14ac:dyDescent="0.2">
      <c r="A1568" s="30"/>
    </row>
    <row r="1569" spans="1:1" x14ac:dyDescent="0.2">
      <c r="A1569" s="30"/>
    </row>
    <row r="1570" spans="1:1" x14ac:dyDescent="0.2">
      <c r="A1570" s="30"/>
    </row>
    <row r="1571" spans="1:1" x14ac:dyDescent="0.2">
      <c r="A1571" s="30"/>
    </row>
    <row r="1572" spans="1:1" x14ac:dyDescent="0.2">
      <c r="A1572" s="30"/>
    </row>
    <row r="1573" spans="1:1" x14ac:dyDescent="0.2">
      <c r="A1573" s="30"/>
    </row>
    <row r="1574" spans="1:1" x14ac:dyDescent="0.2">
      <c r="A1574" s="30"/>
    </row>
    <row r="1575" spans="1:1" x14ac:dyDescent="0.2">
      <c r="A1575" s="30"/>
    </row>
    <row r="1576" spans="1:1" x14ac:dyDescent="0.2">
      <c r="A1576" s="30"/>
    </row>
    <row r="1577" spans="1:1" x14ac:dyDescent="0.2">
      <c r="A1577" s="30"/>
    </row>
    <row r="1578" spans="1:1" x14ac:dyDescent="0.2">
      <c r="A1578" s="30"/>
    </row>
    <row r="1579" spans="1:1" x14ac:dyDescent="0.2">
      <c r="A1579" s="30"/>
    </row>
    <row r="1580" spans="1:1" x14ac:dyDescent="0.2">
      <c r="A1580" s="30"/>
    </row>
    <row r="1581" spans="1:1" x14ac:dyDescent="0.2">
      <c r="A1581" s="30"/>
    </row>
    <row r="1582" spans="1:1" x14ac:dyDescent="0.2">
      <c r="A1582" s="30"/>
    </row>
    <row r="1583" spans="1:1" x14ac:dyDescent="0.2">
      <c r="A1583" s="30"/>
    </row>
    <row r="1584" spans="1:1" x14ac:dyDescent="0.2">
      <c r="A1584" s="30"/>
    </row>
    <row r="1585" spans="1:1" x14ac:dyDescent="0.2">
      <c r="A1585" s="30"/>
    </row>
    <row r="1586" spans="1:1" x14ac:dyDescent="0.2">
      <c r="A1586" s="30"/>
    </row>
    <row r="1587" spans="1:1" x14ac:dyDescent="0.2">
      <c r="A1587" s="30"/>
    </row>
    <row r="1588" spans="1:1" x14ac:dyDescent="0.2">
      <c r="A1588" s="30"/>
    </row>
    <row r="1589" spans="1:1" x14ac:dyDescent="0.2">
      <c r="A1589" s="30"/>
    </row>
    <row r="1590" spans="1:1" x14ac:dyDescent="0.2">
      <c r="A1590" s="30"/>
    </row>
    <row r="1591" spans="1:1" x14ac:dyDescent="0.2">
      <c r="A1591" s="30"/>
    </row>
    <row r="1592" spans="1:1" x14ac:dyDescent="0.2">
      <c r="A1592" s="30"/>
    </row>
    <row r="1593" spans="1:1" x14ac:dyDescent="0.2">
      <c r="A1593" s="30"/>
    </row>
    <row r="1594" spans="1:1" x14ac:dyDescent="0.2">
      <c r="A1594" s="30"/>
    </row>
    <row r="1595" spans="1:1" x14ac:dyDescent="0.2">
      <c r="A1595" s="30"/>
    </row>
    <row r="1596" spans="1:1" x14ac:dyDescent="0.2">
      <c r="A1596" s="30"/>
    </row>
    <row r="1597" spans="1:1" x14ac:dyDescent="0.2">
      <c r="A1597" s="30"/>
    </row>
    <row r="1598" spans="1:1" x14ac:dyDescent="0.2">
      <c r="A1598" s="30"/>
    </row>
    <row r="1599" spans="1:1" x14ac:dyDescent="0.2">
      <c r="A1599" s="30"/>
    </row>
    <row r="1600" spans="1:1" x14ac:dyDescent="0.2">
      <c r="A1600" s="30"/>
    </row>
    <row r="1601" spans="1:1" x14ac:dyDescent="0.2">
      <c r="A1601" s="30"/>
    </row>
    <row r="1602" spans="1:1" x14ac:dyDescent="0.2">
      <c r="A1602" s="30"/>
    </row>
    <row r="1603" spans="1:1" x14ac:dyDescent="0.2">
      <c r="A1603" s="30"/>
    </row>
    <row r="1604" spans="1:1" x14ac:dyDescent="0.2">
      <c r="A1604" s="30"/>
    </row>
    <row r="1605" spans="1:1" x14ac:dyDescent="0.2">
      <c r="A1605" s="30"/>
    </row>
    <row r="1606" spans="1:1" x14ac:dyDescent="0.2">
      <c r="A1606" s="30"/>
    </row>
    <row r="1607" spans="1:1" x14ac:dyDescent="0.2">
      <c r="A1607" s="30"/>
    </row>
    <row r="1608" spans="1:1" x14ac:dyDescent="0.2">
      <c r="A1608" s="30"/>
    </row>
    <row r="1609" spans="1:1" x14ac:dyDescent="0.2">
      <c r="A1609" s="30"/>
    </row>
    <row r="1610" spans="1:1" x14ac:dyDescent="0.2">
      <c r="A1610" s="30"/>
    </row>
    <row r="1611" spans="1:1" x14ac:dyDescent="0.2">
      <c r="A1611" s="30"/>
    </row>
    <row r="1612" spans="1:1" x14ac:dyDescent="0.2">
      <c r="A1612" s="30"/>
    </row>
    <row r="1613" spans="1:1" x14ac:dyDescent="0.2">
      <c r="A1613" s="30"/>
    </row>
    <row r="1614" spans="1:1" x14ac:dyDescent="0.2">
      <c r="A1614" s="30"/>
    </row>
    <row r="1615" spans="1:1" x14ac:dyDescent="0.2">
      <c r="A1615" s="30"/>
    </row>
    <row r="1616" spans="1:1" x14ac:dyDescent="0.2">
      <c r="A1616" s="30"/>
    </row>
    <row r="1617" spans="1:1" x14ac:dyDescent="0.2">
      <c r="A1617" s="30"/>
    </row>
    <row r="1618" spans="1:1" x14ac:dyDescent="0.2">
      <c r="A1618" s="30"/>
    </row>
    <row r="1619" spans="1:1" x14ac:dyDescent="0.2">
      <c r="A1619" s="30"/>
    </row>
    <row r="1620" spans="1:1" x14ac:dyDescent="0.2">
      <c r="A1620" s="30"/>
    </row>
    <row r="1621" spans="1:1" x14ac:dyDescent="0.2">
      <c r="A1621" s="30"/>
    </row>
    <row r="1622" spans="1:1" x14ac:dyDescent="0.2">
      <c r="A1622" s="30"/>
    </row>
    <row r="1623" spans="1:1" x14ac:dyDescent="0.2">
      <c r="A1623" s="30"/>
    </row>
    <row r="1624" spans="1:1" x14ac:dyDescent="0.2">
      <c r="A1624" s="30"/>
    </row>
    <row r="1625" spans="1:1" x14ac:dyDescent="0.2">
      <c r="A1625" s="30"/>
    </row>
    <row r="1626" spans="1:1" x14ac:dyDescent="0.2">
      <c r="A1626" s="30"/>
    </row>
    <row r="1627" spans="1:1" x14ac:dyDescent="0.2">
      <c r="A1627" s="30"/>
    </row>
    <row r="1628" spans="1:1" x14ac:dyDescent="0.2">
      <c r="A1628" s="30"/>
    </row>
    <row r="1629" spans="1:1" x14ac:dyDescent="0.2">
      <c r="A1629" s="30"/>
    </row>
    <row r="1630" spans="1:1" x14ac:dyDescent="0.2">
      <c r="A1630" s="30"/>
    </row>
    <row r="1631" spans="1:1" x14ac:dyDescent="0.2">
      <c r="A1631" s="30"/>
    </row>
    <row r="1632" spans="1:1" x14ac:dyDescent="0.2">
      <c r="A1632" s="30"/>
    </row>
    <row r="1633" spans="1:1" x14ac:dyDescent="0.2">
      <c r="A1633" s="30"/>
    </row>
    <row r="1634" spans="1:1" x14ac:dyDescent="0.2">
      <c r="A1634" s="30"/>
    </row>
    <row r="1635" spans="1:1" x14ac:dyDescent="0.2">
      <c r="A1635" s="30"/>
    </row>
    <row r="1636" spans="1:1" x14ac:dyDescent="0.2">
      <c r="A1636" s="30"/>
    </row>
    <row r="1637" spans="1:1" x14ac:dyDescent="0.2">
      <c r="A1637" s="30"/>
    </row>
    <row r="1638" spans="1:1" x14ac:dyDescent="0.2">
      <c r="A1638" s="30"/>
    </row>
    <row r="1639" spans="1:1" x14ac:dyDescent="0.2">
      <c r="A1639" s="30"/>
    </row>
    <row r="1640" spans="1:1" x14ac:dyDescent="0.2">
      <c r="A1640" s="30"/>
    </row>
    <row r="1641" spans="1:1" x14ac:dyDescent="0.2">
      <c r="A1641" s="30"/>
    </row>
    <row r="1642" spans="1:1" x14ac:dyDescent="0.2">
      <c r="A1642" s="30"/>
    </row>
    <row r="1643" spans="1:1" x14ac:dyDescent="0.2">
      <c r="A1643" s="30"/>
    </row>
    <row r="1644" spans="1:1" x14ac:dyDescent="0.2">
      <c r="A1644" s="30"/>
    </row>
    <row r="1645" spans="1:1" x14ac:dyDescent="0.2">
      <c r="A1645" s="30"/>
    </row>
    <row r="1646" spans="1:1" x14ac:dyDescent="0.2">
      <c r="A1646" s="30"/>
    </row>
    <row r="1647" spans="1:1" x14ac:dyDescent="0.2">
      <c r="A1647" s="30"/>
    </row>
    <row r="1648" spans="1:1" x14ac:dyDescent="0.2">
      <c r="A1648" s="30"/>
    </row>
    <row r="1649" spans="1:1" x14ac:dyDescent="0.2">
      <c r="A1649" s="30"/>
    </row>
    <row r="1650" spans="1:1" x14ac:dyDescent="0.2">
      <c r="A1650" s="30"/>
    </row>
    <row r="1651" spans="1:1" x14ac:dyDescent="0.2">
      <c r="A1651" s="30"/>
    </row>
    <row r="1652" spans="1:1" x14ac:dyDescent="0.2">
      <c r="A1652" s="30"/>
    </row>
    <row r="1653" spans="1:1" x14ac:dyDescent="0.2">
      <c r="A1653" s="30"/>
    </row>
    <row r="1654" spans="1:1" x14ac:dyDescent="0.2">
      <c r="A1654" s="30"/>
    </row>
    <row r="1655" spans="1:1" x14ac:dyDescent="0.2">
      <c r="A1655" s="30"/>
    </row>
    <row r="1656" spans="1:1" x14ac:dyDescent="0.2">
      <c r="A1656" s="30"/>
    </row>
    <row r="1657" spans="1:1" x14ac:dyDescent="0.2">
      <c r="A1657" s="30"/>
    </row>
    <row r="1658" spans="1:1" x14ac:dyDescent="0.2">
      <c r="A1658" s="30"/>
    </row>
    <row r="1659" spans="1:1" x14ac:dyDescent="0.2">
      <c r="A1659" s="30"/>
    </row>
    <row r="1660" spans="1:1" x14ac:dyDescent="0.2">
      <c r="A1660" s="30"/>
    </row>
    <row r="1661" spans="1:1" x14ac:dyDescent="0.2">
      <c r="A1661" s="30"/>
    </row>
    <row r="1662" spans="1:1" x14ac:dyDescent="0.2">
      <c r="A1662" s="30"/>
    </row>
    <row r="1663" spans="1:1" x14ac:dyDescent="0.2">
      <c r="A1663" s="30"/>
    </row>
    <row r="1664" spans="1:1" x14ac:dyDescent="0.2">
      <c r="A1664" s="30"/>
    </row>
    <row r="1665" spans="1:1" x14ac:dyDescent="0.2">
      <c r="A1665" s="30"/>
    </row>
    <row r="1666" spans="1:1" x14ac:dyDescent="0.2">
      <c r="A1666" s="30"/>
    </row>
    <row r="1667" spans="1:1" x14ac:dyDescent="0.2">
      <c r="A1667" s="30"/>
    </row>
    <row r="1668" spans="1:1" x14ac:dyDescent="0.2">
      <c r="A1668" s="30"/>
    </row>
    <row r="1669" spans="1:1" x14ac:dyDescent="0.2">
      <c r="A1669" s="30"/>
    </row>
    <row r="1670" spans="1:1" x14ac:dyDescent="0.2">
      <c r="A1670" s="30"/>
    </row>
    <row r="1671" spans="1:1" x14ac:dyDescent="0.2">
      <c r="A1671" s="30"/>
    </row>
    <row r="1672" spans="1:1" x14ac:dyDescent="0.2">
      <c r="A1672" s="30"/>
    </row>
    <row r="1673" spans="1:1" x14ac:dyDescent="0.2">
      <c r="A1673" s="30"/>
    </row>
    <row r="1674" spans="1:1" x14ac:dyDescent="0.2">
      <c r="A1674" s="30"/>
    </row>
    <row r="1675" spans="1:1" x14ac:dyDescent="0.2">
      <c r="A1675" s="30"/>
    </row>
    <row r="1676" spans="1:1" x14ac:dyDescent="0.2">
      <c r="A1676" s="30"/>
    </row>
    <row r="1677" spans="1:1" x14ac:dyDescent="0.2">
      <c r="A1677" s="30"/>
    </row>
    <row r="1678" spans="1:1" x14ac:dyDescent="0.2">
      <c r="A1678" s="30"/>
    </row>
    <row r="1679" spans="1:1" x14ac:dyDescent="0.2">
      <c r="A1679" s="30"/>
    </row>
    <row r="1680" spans="1:1" x14ac:dyDescent="0.2">
      <c r="A1680" s="30"/>
    </row>
    <row r="1681" spans="1:1" x14ac:dyDescent="0.2">
      <c r="A1681" s="30"/>
    </row>
    <row r="1682" spans="1:1" x14ac:dyDescent="0.2">
      <c r="A1682" s="30"/>
    </row>
    <row r="1683" spans="1:1" x14ac:dyDescent="0.2">
      <c r="A1683" s="30"/>
    </row>
    <row r="1684" spans="1:1" x14ac:dyDescent="0.2">
      <c r="A1684" s="30"/>
    </row>
    <row r="1685" spans="1:1" x14ac:dyDescent="0.2">
      <c r="A1685" s="30"/>
    </row>
    <row r="1686" spans="1:1" x14ac:dyDescent="0.2">
      <c r="A1686" s="30"/>
    </row>
    <row r="1687" spans="1:1" x14ac:dyDescent="0.2">
      <c r="A1687" s="30"/>
    </row>
    <row r="1688" spans="1:1" x14ac:dyDescent="0.2">
      <c r="A1688" s="30"/>
    </row>
    <row r="1689" spans="1:1" x14ac:dyDescent="0.2">
      <c r="A1689" s="30"/>
    </row>
    <row r="1690" spans="1:1" x14ac:dyDescent="0.2">
      <c r="A1690" s="30"/>
    </row>
    <row r="1691" spans="1:1" x14ac:dyDescent="0.2">
      <c r="A1691" s="30"/>
    </row>
    <row r="1692" spans="1:1" x14ac:dyDescent="0.2">
      <c r="A1692" s="30"/>
    </row>
    <row r="1693" spans="1:1" x14ac:dyDescent="0.2">
      <c r="A1693" s="30"/>
    </row>
    <row r="1694" spans="1:1" x14ac:dyDescent="0.2">
      <c r="A1694" s="30"/>
    </row>
    <row r="1695" spans="1:1" x14ac:dyDescent="0.2">
      <c r="A1695" s="30"/>
    </row>
    <row r="1696" spans="1:1" x14ac:dyDescent="0.2">
      <c r="A1696" s="30"/>
    </row>
    <row r="1697" spans="1:1" x14ac:dyDescent="0.2">
      <c r="A1697" s="30"/>
    </row>
    <row r="1698" spans="1:1" x14ac:dyDescent="0.2">
      <c r="A1698" s="30"/>
    </row>
    <row r="1699" spans="1:1" x14ac:dyDescent="0.2">
      <c r="A1699" s="30"/>
    </row>
    <row r="1700" spans="1:1" x14ac:dyDescent="0.2">
      <c r="A1700" s="30"/>
    </row>
    <row r="1701" spans="1:1" x14ac:dyDescent="0.2">
      <c r="A1701" s="30"/>
    </row>
    <row r="1702" spans="1:1" x14ac:dyDescent="0.2">
      <c r="A1702" s="30"/>
    </row>
    <row r="1703" spans="1:1" x14ac:dyDescent="0.2">
      <c r="A1703" s="30"/>
    </row>
    <row r="1704" spans="1:1" x14ac:dyDescent="0.2">
      <c r="A1704" s="30"/>
    </row>
    <row r="1705" spans="1:1" x14ac:dyDescent="0.2">
      <c r="A1705" s="30"/>
    </row>
    <row r="1706" spans="1:1" x14ac:dyDescent="0.2">
      <c r="A1706" s="30"/>
    </row>
    <row r="1707" spans="1:1" x14ac:dyDescent="0.2">
      <c r="A1707" s="30"/>
    </row>
    <row r="1708" spans="1:1" x14ac:dyDescent="0.2">
      <c r="A1708" s="30"/>
    </row>
    <row r="1709" spans="1:1" x14ac:dyDescent="0.2">
      <c r="A1709" s="30"/>
    </row>
    <row r="1710" spans="1:1" x14ac:dyDescent="0.2">
      <c r="A1710" s="30"/>
    </row>
    <row r="1711" spans="1:1" x14ac:dyDescent="0.2">
      <c r="A1711" s="30"/>
    </row>
    <row r="1712" spans="1:1" x14ac:dyDescent="0.2">
      <c r="A1712" s="30"/>
    </row>
    <row r="1713" spans="1:1" x14ac:dyDescent="0.2">
      <c r="A1713" s="30"/>
    </row>
    <row r="1714" spans="1:1" x14ac:dyDescent="0.2">
      <c r="A1714" s="30"/>
    </row>
    <row r="1715" spans="1:1" x14ac:dyDescent="0.2">
      <c r="A1715" s="30"/>
    </row>
    <row r="1716" spans="1:1" x14ac:dyDescent="0.2">
      <c r="A1716" s="30"/>
    </row>
    <row r="1717" spans="1:1" x14ac:dyDescent="0.2">
      <c r="A1717" s="30"/>
    </row>
    <row r="1718" spans="1:1" x14ac:dyDescent="0.2">
      <c r="A1718" s="30"/>
    </row>
    <row r="1719" spans="1:1" x14ac:dyDescent="0.2">
      <c r="A1719" s="30"/>
    </row>
    <row r="1720" spans="1:1" x14ac:dyDescent="0.2">
      <c r="A1720" s="30"/>
    </row>
    <row r="1721" spans="1:1" x14ac:dyDescent="0.2">
      <c r="A1721" s="30"/>
    </row>
    <row r="1722" spans="1:1" x14ac:dyDescent="0.2">
      <c r="A1722" s="30"/>
    </row>
    <row r="1723" spans="1:1" x14ac:dyDescent="0.2">
      <c r="A1723" s="30"/>
    </row>
    <row r="1724" spans="1:1" x14ac:dyDescent="0.2">
      <c r="A1724" s="30"/>
    </row>
    <row r="1725" spans="1:1" x14ac:dyDescent="0.2">
      <c r="A1725" s="30"/>
    </row>
    <row r="1726" spans="1:1" x14ac:dyDescent="0.2">
      <c r="A1726" s="30"/>
    </row>
    <row r="1727" spans="1:1" x14ac:dyDescent="0.2">
      <c r="A1727" s="30"/>
    </row>
    <row r="1728" spans="1:1" x14ac:dyDescent="0.2">
      <c r="A1728" s="30"/>
    </row>
    <row r="1729" spans="1:1" x14ac:dyDescent="0.2">
      <c r="A1729" s="30"/>
    </row>
    <row r="1730" spans="1:1" x14ac:dyDescent="0.2">
      <c r="A1730" s="30"/>
    </row>
    <row r="1731" spans="1:1" x14ac:dyDescent="0.2">
      <c r="A1731" s="30"/>
    </row>
    <row r="1732" spans="1:1" x14ac:dyDescent="0.2">
      <c r="A1732" s="30"/>
    </row>
    <row r="1733" spans="1:1" x14ac:dyDescent="0.2">
      <c r="A1733" s="30"/>
    </row>
    <row r="1734" spans="1:1" x14ac:dyDescent="0.2">
      <c r="A1734" s="30"/>
    </row>
    <row r="1735" spans="1:1" x14ac:dyDescent="0.2">
      <c r="A1735" s="30"/>
    </row>
    <row r="1736" spans="1:1" x14ac:dyDescent="0.2">
      <c r="A1736" s="30"/>
    </row>
    <row r="1737" spans="1:1" x14ac:dyDescent="0.2">
      <c r="A1737" s="30"/>
    </row>
    <row r="1738" spans="1:1" x14ac:dyDescent="0.2">
      <c r="A1738" s="30"/>
    </row>
    <row r="1739" spans="1:1" x14ac:dyDescent="0.2">
      <c r="A1739" s="30"/>
    </row>
    <row r="1740" spans="1:1" x14ac:dyDescent="0.2">
      <c r="A1740" s="30"/>
    </row>
    <row r="1741" spans="1:1" x14ac:dyDescent="0.2">
      <c r="A1741" s="30"/>
    </row>
    <row r="1742" spans="1:1" x14ac:dyDescent="0.2">
      <c r="A1742" s="30"/>
    </row>
    <row r="1743" spans="1:1" x14ac:dyDescent="0.2">
      <c r="A1743" s="30"/>
    </row>
    <row r="1744" spans="1:1" x14ac:dyDescent="0.2">
      <c r="A1744" s="30"/>
    </row>
    <row r="1745" spans="1:1" x14ac:dyDescent="0.2">
      <c r="A1745" s="30"/>
    </row>
    <row r="1746" spans="1:1" x14ac:dyDescent="0.2">
      <c r="A1746" s="30"/>
    </row>
    <row r="1747" spans="1:1" x14ac:dyDescent="0.2">
      <c r="A1747" s="30"/>
    </row>
    <row r="1748" spans="1:1" x14ac:dyDescent="0.2">
      <c r="A1748" s="30"/>
    </row>
    <row r="1749" spans="1:1" x14ac:dyDescent="0.2">
      <c r="A1749" s="30"/>
    </row>
    <row r="1750" spans="1:1" x14ac:dyDescent="0.2">
      <c r="A1750" s="30"/>
    </row>
    <row r="1751" spans="1:1" x14ac:dyDescent="0.2">
      <c r="A1751" s="30"/>
    </row>
    <row r="1752" spans="1:1" x14ac:dyDescent="0.2">
      <c r="A1752" s="30"/>
    </row>
    <row r="1753" spans="1:1" x14ac:dyDescent="0.2">
      <c r="A1753" s="30"/>
    </row>
    <row r="1754" spans="1:1" x14ac:dyDescent="0.2">
      <c r="A1754" s="30"/>
    </row>
    <row r="1755" spans="1:1" x14ac:dyDescent="0.2">
      <c r="A1755" s="30"/>
    </row>
    <row r="1756" spans="1:1" x14ac:dyDescent="0.2">
      <c r="A1756" s="30"/>
    </row>
    <row r="1757" spans="1:1" x14ac:dyDescent="0.2">
      <c r="A1757" s="30"/>
    </row>
    <row r="1758" spans="1:1" x14ac:dyDescent="0.2">
      <c r="A1758" s="30"/>
    </row>
    <row r="1759" spans="1:1" x14ac:dyDescent="0.2">
      <c r="A1759" s="30"/>
    </row>
    <row r="1760" spans="1:1" x14ac:dyDescent="0.2">
      <c r="A1760" s="30"/>
    </row>
    <row r="1761" spans="1:1" x14ac:dyDescent="0.2">
      <c r="A1761" s="30"/>
    </row>
    <row r="1762" spans="1:1" x14ac:dyDescent="0.2">
      <c r="A1762" s="30"/>
    </row>
    <row r="1763" spans="1:1" x14ac:dyDescent="0.2">
      <c r="A1763" s="30"/>
    </row>
    <row r="1764" spans="1:1" x14ac:dyDescent="0.2">
      <c r="A1764" s="30"/>
    </row>
    <row r="1765" spans="1:1" x14ac:dyDescent="0.2">
      <c r="A1765" s="30"/>
    </row>
    <row r="1766" spans="1:1" x14ac:dyDescent="0.2">
      <c r="A1766" s="30"/>
    </row>
    <row r="1767" spans="1:1" x14ac:dyDescent="0.2">
      <c r="A1767" s="30"/>
    </row>
    <row r="1768" spans="1:1" x14ac:dyDescent="0.2">
      <c r="A1768" s="30"/>
    </row>
    <row r="1769" spans="1:1" x14ac:dyDescent="0.2">
      <c r="A1769" s="30"/>
    </row>
    <row r="1770" spans="1:1" x14ac:dyDescent="0.2">
      <c r="A1770" s="30"/>
    </row>
    <row r="1771" spans="1:1" x14ac:dyDescent="0.2">
      <c r="A1771" s="30"/>
    </row>
    <row r="1772" spans="1:1" x14ac:dyDescent="0.2">
      <c r="A1772" s="30"/>
    </row>
    <row r="1773" spans="1:1" x14ac:dyDescent="0.2">
      <c r="A1773" s="30"/>
    </row>
    <row r="1774" spans="1:1" x14ac:dyDescent="0.2">
      <c r="A1774" s="30"/>
    </row>
    <row r="1775" spans="1:1" x14ac:dyDescent="0.2">
      <c r="A1775" s="30"/>
    </row>
    <row r="1776" spans="1:1" x14ac:dyDescent="0.2">
      <c r="A1776" s="30"/>
    </row>
    <row r="1777" spans="1:1" x14ac:dyDescent="0.2">
      <c r="A1777" s="30"/>
    </row>
    <row r="1778" spans="1:1" x14ac:dyDescent="0.2">
      <c r="A1778" s="30"/>
    </row>
    <row r="1779" spans="1:1" x14ac:dyDescent="0.2">
      <c r="A1779" s="30"/>
    </row>
    <row r="1780" spans="1:1" x14ac:dyDescent="0.2">
      <c r="A1780" s="30"/>
    </row>
    <row r="1781" spans="1:1" x14ac:dyDescent="0.2">
      <c r="A1781" s="30"/>
    </row>
    <row r="1782" spans="1:1" x14ac:dyDescent="0.2">
      <c r="A1782" s="30"/>
    </row>
    <row r="1783" spans="1:1" x14ac:dyDescent="0.2">
      <c r="A1783" s="30"/>
    </row>
    <row r="1784" spans="1:1" x14ac:dyDescent="0.2">
      <c r="A1784" s="30"/>
    </row>
    <row r="1785" spans="1:1" x14ac:dyDescent="0.2">
      <c r="A1785" s="30"/>
    </row>
    <row r="1786" spans="1:1" x14ac:dyDescent="0.2">
      <c r="A1786" s="30"/>
    </row>
    <row r="1787" spans="1:1" x14ac:dyDescent="0.2">
      <c r="A1787" s="30"/>
    </row>
    <row r="1788" spans="1:1" x14ac:dyDescent="0.2">
      <c r="A1788" s="30"/>
    </row>
    <row r="1789" spans="1:1" x14ac:dyDescent="0.2">
      <c r="A1789" s="30"/>
    </row>
    <row r="1790" spans="1:1" x14ac:dyDescent="0.2">
      <c r="A1790" s="30"/>
    </row>
    <row r="1791" spans="1:1" x14ac:dyDescent="0.2">
      <c r="A1791" s="30"/>
    </row>
    <row r="1792" spans="1:1" x14ac:dyDescent="0.2">
      <c r="A1792" s="30"/>
    </row>
    <row r="1793" spans="1:1" x14ac:dyDescent="0.2">
      <c r="A1793" s="30"/>
    </row>
    <row r="1794" spans="1:1" x14ac:dyDescent="0.2">
      <c r="A1794" s="30"/>
    </row>
    <row r="1795" spans="1:1" x14ac:dyDescent="0.2">
      <c r="A1795" s="30"/>
    </row>
    <row r="1796" spans="1:1" x14ac:dyDescent="0.2">
      <c r="A1796" s="30"/>
    </row>
    <row r="1797" spans="1:1" x14ac:dyDescent="0.2">
      <c r="A1797" s="30"/>
    </row>
    <row r="1798" spans="1:1" x14ac:dyDescent="0.2">
      <c r="A1798" s="30"/>
    </row>
    <row r="1799" spans="1:1" x14ac:dyDescent="0.2">
      <c r="A1799" s="30"/>
    </row>
    <row r="1800" spans="1:1" x14ac:dyDescent="0.2">
      <c r="A1800" s="30"/>
    </row>
    <row r="1801" spans="1:1" x14ac:dyDescent="0.2">
      <c r="A1801" s="30"/>
    </row>
    <row r="1802" spans="1:1" x14ac:dyDescent="0.2">
      <c r="A1802" s="30"/>
    </row>
    <row r="1803" spans="1:1" x14ac:dyDescent="0.2">
      <c r="A1803" s="30"/>
    </row>
    <row r="1804" spans="1:1" x14ac:dyDescent="0.2">
      <c r="A1804" s="30"/>
    </row>
    <row r="1805" spans="1:1" x14ac:dyDescent="0.2">
      <c r="A1805" s="30"/>
    </row>
    <row r="1806" spans="1:1" x14ac:dyDescent="0.2">
      <c r="A1806" s="30"/>
    </row>
    <row r="1807" spans="1:1" x14ac:dyDescent="0.2">
      <c r="A1807" s="30"/>
    </row>
    <row r="1808" spans="1:1" x14ac:dyDescent="0.2">
      <c r="A1808" s="30"/>
    </row>
    <row r="1809" spans="1:1" x14ac:dyDescent="0.2">
      <c r="A1809" s="30"/>
    </row>
    <row r="1810" spans="1:1" x14ac:dyDescent="0.2">
      <c r="A1810" s="30"/>
    </row>
    <row r="1811" spans="1:1" x14ac:dyDescent="0.2">
      <c r="A1811" s="30"/>
    </row>
    <row r="1812" spans="1:1" x14ac:dyDescent="0.2">
      <c r="A1812" s="30"/>
    </row>
    <row r="1813" spans="1:1" x14ac:dyDescent="0.2">
      <c r="A1813" s="30"/>
    </row>
    <row r="1814" spans="1:1" x14ac:dyDescent="0.2">
      <c r="A1814" s="30"/>
    </row>
    <row r="1815" spans="1:1" x14ac:dyDescent="0.2">
      <c r="A1815" s="30"/>
    </row>
    <row r="1816" spans="1:1" x14ac:dyDescent="0.2">
      <c r="A1816" s="30"/>
    </row>
    <row r="1817" spans="1:1" x14ac:dyDescent="0.2">
      <c r="A1817" s="30"/>
    </row>
    <row r="1818" spans="1:1" x14ac:dyDescent="0.2">
      <c r="A1818" s="30"/>
    </row>
    <row r="1819" spans="1:1" x14ac:dyDescent="0.2">
      <c r="A1819" s="30"/>
    </row>
    <row r="1820" spans="1:1" x14ac:dyDescent="0.2">
      <c r="A1820" s="30"/>
    </row>
    <row r="1821" spans="1:1" x14ac:dyDescent="0.2">
      <c r="A1821" s="30"/>
    </row>
    <row r="1822" spans="1:1" x14ac:dyDescent="0.2">
      <c r="A1822" s="30"/>
    </row>
    <row r="1823" spans="1:1" x14ac:dyDescent="0.2">
      <c r="A1823" s="30"/>
    </row>
    <row r="1824" spans="1:1" x14ac:dyDescent="0.2">
      <c r="A1824" s="30"/>
    </row>
    <row r="1825" spans="1:1" x14ac:dyDescent="0.2">
      <c r="A1825" s="30"/>
    </row>
    <row r="1826" spans="1:1" x14ac:dyDescent="0.2">
      <c r="A1826" s="30"/>
    </row>
    <row r="1827" spans="1:1" x14ac:dyDescent="0.2">
      <c r="A1827" s="30"/>
    </row>
    <row r="1828" spans="1:1" x14ac:dyDescent="0.2">
      <c r="A1828" s="30"/>
    </row>
    <row r="1829" spans="1:1" x14ac:dyDescent="0.2">
      <c r="A1829" s="30"/>
    </row>
    <row r="1830" spans="1:1" x14ac:dyDescent="0.2">
      <c r="A1830" s="30"/>
    </row>
    <row r="1831" spans="1:1" x14ac:dyDescent="0.2">
      <c r="A1831" s="30"/>
    </row>
    <row r="1832" spans="1:1" x14ac:dyDescent="0.2">
      <c r="A1832" s="30"/>
    </row>
    <row r="1833" spans="1:1" x14ac:dyDescent="0.2">
      <c r="A1833" s="30"/>
    </row>
    <row r="1834" spans="1:1" x14ac:dyDescent="0.2">
      <c r="A1834" s="30"/>
    </row>
    <row r="1835" spans="1:1" x14ac:dyDescent="0.2">
      <c r="A1835" s="30"/>
    </row>
    <row r="1836" spans="1:1" x14ac:dyDescent="0.2">
      <c r="A1836" s="30"/>
    </row>
    <row r="1837" spans="1:1" x14ac:dyDescent="0.2">
      <c r="A1837" s="30"/>
    </row>
    <row r="1838" spans="1:1" x14ac:dyDescent="0.2">
      <c r="A1838" s="30"/>
    </row>
    <row r="1839" spans="1:1" x14ac:dyDescent="0.2">
      <c r="A1839" s="30"/>
    </row>
    <row r="1840" spans="1:1" x14ac:dyDescent="0.2">
      <c r="A1840" s="30"/>
    </row>
    <row r="1841" spans="1:1" x14ac:dyDescent="0.2">
      <c r="A1841" s="30"/>
    </row>
    <row r="1842" spans="1:1" x14ac:dyDescent="0.2">
      <c r="A1842" s="30"/>
    </row>
    <row r="1843" spans="1:1" x14ac:dyDescent="0.2">
      <c r="A1843" s="30"/>
    </row>
    <row r="1844" spans="1:1" x14ac:dyDescent="0.2">
      <c r="A1844" s="30"/>
    </row>
    <row r="1845" spans="1:1" x14ac:dyDescent="0.2">
      <c r="A1845" s="30"/>
    </row>
    <row r="1846" spans="1:1" x14ac:dyDescent="0.2">
      <c r="A1846" s="30"/>
    </row>
    <row r="1847" spans="1:1" x14ac:dyDescent="0.2">
      <c r="A1847" s="30"/>
    </row>
    <row r="1848" spans="1:1" x14ac:dyDescent="0.2">
      <c r="A1848" s="30"/>
    </row>
    <row r="1849" spans="1:1" x14ac:dyDescent="0.2">
      <c r="A1849" s="30"/>
    </row>
    <row r="1850" spans="1:1" x14ac:dyDescent="0.2">
      <c r="A1850" s="30"/>
    </row>
    <row r="1851" spans="1:1" x14ac:dyDescent="0.2">
      <c r="A1851" s="30"/>
    </row>
    <row r="1852" spans="1:1" x14ac:dyDescent="0.2">
      <c r="A1852" s="30"/>
    </row>
    <row r="1853" spans="1:1" x14ac:dyDescent="0.2">
      <c r="A1853" s="30"/>
    </row>
    <row r="1854" spans="1:1" x14ac:dyDescent="0.2">
      <c r="A1854" s="30"/>
    </row>
    <row r="1855" spans="1:1" x14ac:dyDescent="0.2">
      <c r="A1855" s="30"/>
    </row>
    <row r="1856" spans="1:1" x14ac:dyDescent="0.2">
      <c r="A1856" s="30"/>
    </row>
    <row r="1857" spans="1:1" x14ac:dyDescent="0.2">
      <c r="A1857" s="30"/>
    </row>
    <row r="1858" spans="1:1" x14ac:dyDescent="0.2">
      <c r="A1858" s="30"/>
    </row>
    <row r="1859" spans="1:1" x14ac:dyDescent="0.2">
      <c r="A1859" s="30"/>
    </row>
    <row r="1860" spans="1:1" x14ac:dyDescent="0.2">
      <c r="A1860" s="30"/>
    </row>
    <row r="1861" spans="1:1" x14ac:dyDescent="0.2">
      <c r="A1861" s="30"/>
    </row>
    <row r="1862" spans="1:1" x14ac:dyDescent="0.2">
      <c r="A1862" s="30"/>
    </row>
    <row r="1863" spans="1:1" x14ac:dyDescent="0.2">
      <c r="A1863" s="30"/>
    </row>
    <row r="1864" spans="1:1" x14ac:dyDescent="0.2">
      <c r="A1864" s="30"/>
    </row>
    <row r="1865" spans="1:1" x14ac:dyDescent="0.2">
      <c r="A1865" s="30"/>
    </row>
    <row r="1866" spans="1:1" x14ac:dyDescent="0.2">
      <c r="A1866" s="30"/>
    </row>
    <row r="1867" spans="1:1" x14ac:dyDescent="0.2">
      <c r="A1867" s="30"/>
    </row>
    <row r="1868" spans="1:1" x14ac:dyDescent="0.2">
      <c r="A1868" s="30"/>
    </row>
    <row r="1869" spans="1:1" x14ac:dyDescent="0.2">
      <c r="A1869" s="30"/>
    </row>
    <row r="1870" spans="1:1" x14ac:dyDescent="0.2">
      <c r="A1870" s="30"/>
    </row>
    <row r="1871" spans="1:1" x14ac:dyDescent="0.2">
      <c r="A1871" s="30"/>
    </row>
    <row r="1872" spans="1:1" x14ac:dyDescent="0.2">
      <c r="A1872" s="30"/>
    </row>
    <row r="1873" spans="1:1" x14ac:dyDescent="0.2">
      <c r="A1873" s="30"/>
    </row>
    <row r="1874" spans="1:1" x14ac:dyDescent="0.2">
      <c r="A1874" s="30"/>
    </row>
    <row r="1875" spans="1:1" x14ac:dyDescent="0.2">
      <c r="A1875" s="30"/>
    </row>
    <row r="1876" spans="1:1" x14ac:dyDescent="0.2">
      <c r="A1876" s="30"/>
    </row>
    <row r="1877" spans="1:1" x14ac:dyDescent="0.2">
      <c r="A1877" s="30"/>
    </row>
    <row r="1878" spans="1:1" x14ac:dyDescent="0.2">
      <c r="A1878" s="30"/>
    </row>
    <row r="1879" spans="1:1" x14ac:dyDescent="0.2">
      <c r="A1879" s="30"/>
    </row>
    <row r="1880" spans="1:1" x14ac:dyDescent="0.2">
      <c r="A1880" s="30"/>
    </row>
    <row r="1881" spans="1:1" x14ac:dyDescent="0.2">
      <c r="A1881" s="30"/>
    </row>
    <row r="1882" spans="1:1" x14ac:dyDescent="0.2">
      <c r="A1882" s="30"/>
    </row>
    <row r="1883" spans="1:1" x14ac:dyDescent="0.2">
      <c r="A1883" s="30"/>
    </row>
    <row r="1884" spans="1:1" x14ac:dyDescent="0.2">
      <c r="A1884" s="30"/>
    </row>
    <row r="1885" spans="1:1" x14ac:dyDescent="0.2">
      <c r="A1885" s="30"/>
    </row>
    <row r="1886" spans="1:1" x14ac:dyDescent="0.2">
      <c r="A1886" s="30"/>
    </row>
    <row r="1887" spans="1:1" x14ac:dyDescent="0.2">
      <c r="A1887" s="30"/>
    </row>
    <row r="1888" spans="1:1" x14ac:dyDescent="0.2">
      <c r="A1888" s="30"/>
    </row>
    <row r="1889" spans="1:1" x14ac:dyDescent="0.2">
      <c r="A1889" s="30"/>
    </row>
    <row r="1890" spans="1:1" x14ac:dyDescent="0.2">
      <c r="A1890" s="30"/>
    </row>
    <row r="1891" spans="1:1" x14ac:dyDescent="0.2">
      <c r="A1891" s="30"/>
    </row>
    <row r="1892" spans="1:1" x14ac:dyDescent="0.2">
      <c r="A1892" s="30"/>
    </row>
    <row r="1893" spans="1:1" x14ac:dyDescent="0.2">
      <c r="A1893" s="30"/>
    </row>
    <row r="1894" spans="1:1" x14ac:dyDescent="0.2">
      <c r="A1894" s="30"/>
    </row>
    <row r="1895" spans="1:1" x14ac:dyDescent="0.2">
      <c r="A1895" s="30"/>
    </row>
    <row r="1896" spans="1:1" x14ac:dyDescent="0.2">
      <c r="A1896" s="30"/>
    </row>
    <row r="1897" spans="1:1" x14ac:dyDescent="0.2">
      <c r="A1897" s="30"/>
    </row>
    <row r="1898" spans="1:1" x14ac:dyDescent="0.2">
      <c r="A1898" s="30"/>
    </row>
    <row r="1899" spans="1:1" x14ac:dyDescent="0.2">
      <c r="A1899" s="30"/>
    </row>
    <row r="1900" spans="1:1" x14ac:dyDescent="0.2">
      <c r="A1900" s="30"/>
    </row>
    <row r="1901" spans="1:1" x14ac:dyDescent="0.2">
      <c r="A1901" s="30"/>
    </row>
    <row r="1902" spans="1:1" x14ac:dyDescent="0.2">
      <c r="A1902" s="30"/>
    </row>
    <row r="1903" spans="1:1" x14ac:dyDescent="0.2">
      <c r="A1903" s="30"/>
    </row>
    <row r="1904" spans="1:1" x14ac:dyDescent="0.2">
      <c r="A1904" s="30"/>
    </row>
    <row r="1905" spans="1:1" x14ac:dyDescent="0.2">
      <c r="A1905" s="30"/>
    </row>
    <row r="1906" spans="1:1" x14ac:dyDescent="0.2">
      <c r="A1906" s="30"/>
    </row>
    <row r="1907" spans="1:1" x14ac:dyDescent="0.2">
      <c r="A1907" s="30"/>
    </row>
    <row r="1908" spans="1:1" x14ac:dyDescent="0.2">
      <c r="A1908" s="30"/>
    </row>
    <row r="1909" spans="1:1" x14ac:dyDescent="0.2">
      <c r="A1909" s="30"/>
    </row>
    <row r="1910" spans="1:1" x14ac:dyDescent="0.2">
      <c r="A1910" s="30"/>
    </row>
    <row r="1911" spans="1:1" x14ac:dyDescent="0.2">
      <c r="A1911" s="30"/>
    </row>
    <row r="1912" spans="1:1" x14ac:dyDescent="0.2">
      <c r="A1912" s="30"/>
    </row>
    <row r="1913" spans="1:1" x14ac:dyDescent="0.2">
      <c r="A1913" s="30"/>
    </row>
    <row r="1914" spans="1:1" x14ac:dyDescent="0.2">
      <c r="A1914" s="30"/>
    </row>
    <row r="1915" spans="1:1" x14ac:dyDescent="0.2">
      <c r="A1915" s="30"/>
    </row>
    <row r="1916" spans="1:1" x14ac:dyDescent="0.2">
      <c r="A1916" s="30"/>
    </row>
    <row r="1917" spans="1:1" x14ac:dyDescent="0.2">
      <c r="A1917" s="30"/>
    </row>
    <row r="1918" spans="1:1" x14ac:dyDescent="0.2">
      <c r="A1918" s="30"/>
    </row>
    <row r="1919" spans="1:1" x14ac:dyDescent="0.2">
      <c r="A1919" s="30"/>
    </row>
    <row r="1920" spans="1:1" x14ac:dyDescent="0.2">
      <c r="A1920" s="30"/>
    </row>
    <row r="1921" spans="1:1" x14ac:dyDescent="0.2">
      <c r="A1921" s="30"/>
    </row>
    <row r="1922" spans="1:1" x14ac:dyDescent="0.2">
      <c r="A1922" s="30"/>
    </row>
    <row r="1923" spans="1:1" x14ac:dyDescent="0.2">
      <c r="A1923" s="30"/>
    </row>
    <row r="1924" spans="1:1" x14ac:dyDescent="0.2">
      <c r="A1924" s="30"/>
    </row>
    <row r="1925" spans="1:1" x14ac:dyDescent="0.2">
      <c r="A1925" s="30"/>
    </row>
    <row r="1926" spans="1:1" x14ac:dyDescent="0.2">
      <c r="A1926" s="30"/>
    </row>
    <row r="1927" spans="1:1" x14ac:dyDescent="0.2">
      <c r="A1927" s="30"/>
    </row>
    <row r="1928" spans="1:1" x14ac:dyDescent="0.2">
      <c r="A1928" s="30"/>
    </row>
    <row r="1929" spans="1:1" x14ac:dyDescent="0.2">
      <c r="A1929" s="30"/>
    </row>
    <row r="1930" spans="1:1" x14ac:dyDescent="0.2">
      <c r="A1930" s="30"/>
    </row>
    <row r="1931" spans="1:1" x14ac:dyDescent="0.2">
      <c r="A1931" s="30"/>
    </row>
    <row r="1932" spans="1:1" x14ac:dyDescent="0.2">
      <c r="A1932" s="30"/>
    </row>
    <row r="1933" spans="1:1" x14ac:dyDescent="0.2">
      <c r="A1933" s="30"/>
    </row>
    <row r="1934" spans="1:1" x14ac:dyDescent="0.2">
      <c r="A1934" s="30"/>
    </row>
    <row r="1935" spans="1:1" x14ac:dyDescent="0.2">
      <c r="A1935" s="30"/>
    </row>
    <row r="1936" spans="1:1" x14ac:dyDescent="0.2">
      <c r="A1936" s="30"/>
    </row>
    <row r="1937" spans="1:1" x14ac:dyDescent="0.2">
      <c r="A1937" s="30"/>
    </row>
    <row r="1938" spans="1:1" x14ac:dyDescent="0.2">
      <c r="A1938" s="30"/>
    </row>
    <row r="1939" spans="1:1" x14ac:dyDescent="0.2">
      <c r="A1939" s="30"/>
    </row>
    <row r="1940" spans="1:1" x14ac:dyDescent="0.2">
      <c r="A1940" s="30"/>
    </row>
    <row r="1941" spans="1:1" x14ac:dyDescent="0.2">
      <c r="A1941" s="30"/>
    </row>
    <row r="1942" spans="1:1" x14ac:dyDescent="0.2">
      <c r="A1942" s="30"/>
    </row>
    <row r="1943" spans="1:1" x14ac:dyDescent="0.2">
      <c r="A1943" s="30"/>
    </row>
    <row r="1944" spans="1:1" x14ac:dyDescent="0.2">
      <c r="A1944" s="30"/>
    </row>
    <row r="1945" spans="1:1" x14ac:dyDescent="0.2">
      <c r="A1945" s="30"/>
    </row>
    <row r="1946" spans="1:1" x14ac:dyDescent="0.2">
      <c r="A1946" s="30"/>
    </row>
    <row r="1947" spans="1:1" x14ac:dyDescent="0.2">
      <c r="A1947" s="30"/>
    </row>
    <row r="1948" spans="1:1" x14ac:dyDescent="0.2">
      <c r="A1948" s="30"/>
    </row>
    <row r="1949" spans="1:1" x14ac:dyDescent="0.2">
      <c r="A1949" s="30"/>
    </row>
    <row r="1950" spans="1:1" x14ac:dyDescent="0.2">
      <c r="A1950" s="30"/>
    </row>
    <row r="1951" spans="1:1" x14ac:dyDescent="0.2">
      <c r="A1951" s="30"/>
    </row>
    <row r="1952" spans="1:1" x14ac:dyDescent="0.2">
      <c r="A1952" s="30"/>
    </row>
    <row r="1953" spans="1:1" x14ac:dyDescent="0.2">
      <c r="A1953" s="30"/>
    </row>
    <row r="1954" spans="1:1" x14ac:dyDescent="0.2">
      <c r="A1954" s="30"/>
    </row>
    <row r="1955" spans="1:1" x14ac:dyDescent="0.2">
      <c r="A1955" s="30"/>
    </row>
    <row r="1956" spans="1:1" x14ac:dyDescent="0.2">
      <c r="A1956" s="30"/>
    </row>
    <row r="1957" spans="1:1" x14ac:dyDescent="0.2">
      <c r="A1957" s="30"/>
    </row>
    <row r="1958" spans="1:1" x14ac:dyDescent="0.2">
      <c r="A1958" s="30"/>
    </row>
    <row r="1959" spans="1:1" x14ac:dyDescent="0.2">
      <c r="A1959" s="30"/>
    </row>
    <row r="1960" spans="1:1" x14ac:dyDescent="0.2">
      <c r="A1960" s="30"/>
    </row>
    <row r="1961" spans="1:1" x14ac:dyDescent="0.2">
      <c r="A1961" s="30"/>
    </row>
    <row r="1962" spans="1:1" x14ac:dyDescent="0.2">
      <c r="A1962" s="30"/>
    </row>
    <row r="1963" spans="1:1" x14ac:dyDescent="0.2">
      <c r="A1963" s="30"/>
    </row>
    <row r="1964" spans="1:1" x14ac:dyDescent="0.2">
      <c r="A1964" s="30"/>
    </row>
    <row r="1965" spans="1:1" x14ac:dyDescent="0.2">
      <c r="A1965" s="30"/>
    </row>
    <row r="1966" spans="1:1" x14ac:dyDescent="0.2">
      <c r="A1966" s="30"/>
    </row>
    <row r="1967" spans="1:1" x14ac:dyDescent="0.2">
      <c r="A1967" s="30"/>
    </row>
    <row r="1968" spans="1:1" x14ac:dyDescent="0.2">
      <c r="A1968" s="30"/>
    </row>
    <row r="1969" spans="1:1" x14ac:dyDescent="0.2">
      <c r="A1969" s="30"/>
    </row>
    <row r="1970" spans="1:1" x14ac:dyDescent="0.2">
      <c r="A1970" s="30"/>
    </row>
    <row r="1971" spans="1:1" x14ac:dyDescent="0.2">
      <c r="A1971" s="30"/>
    </row>
    <row r="1972" spans="1:1" x14ac:dyDescent="0.2">
      <c r="A1972" s="30"/>
    </row>
    <row r="1973" spans="1:1" x14ac:dyDescent="0.2">
      <c r="A1973" s="30"/>
    </row>
    <row r="1974" spans="1:1" x14ac:dyDescent="0.2">
      <c r="A1974" s="30"/>
    </row>
    <row r="1975" spans="1:1" x14ac:dyDescent="0.2">
      <c r="A1975" s="30"/>
    </row>
    <row r="1976" spans="1:1" x14ac:dyDescent="0.2">
      <c r="A1976" s="30"/>
    </row>
    <row r="1977" spans="1:1" x14ac:dyDescent="0.2">
      <c r="A1977" s="30"/>
    </row>
    <row r="1978" spans="1:1" x14ac:dyDescent="0.2">
      <c r="A1978" s="30"/>
    </row>
    <row r="1979" spans="1:1" x14ac:dyDescent="0.2">
      <c r="A1979" s="30"/>
    </row>
    <row r="1980" spans="1:1" x14ac:dyDescent="0.2">
      <c r="A1980" s="30"/>
    </row>
    <row r="1981" spans="1:1" x14ac:dyDescent="0.2">
      <c r="A1981" s="30"/>
    </row>
    <row r="1982" spans="1:1" x14ac:dyDescent="0.2">
      <c r="A1982" s="30"/>
    </row>
    <row r="1983" spans="1:1" x14ac:dyDescent="0.2">
      <c r="A1983" s="30"/>
    </row>
    <row r="1984" spans="1:1" x14ac:dyDescent="0.2">
      <c r="A1984" s="30"/>
    </row>
    <row r="1985" spans="1:1" x14ac:dyDescent="0.2">
      <c r="A1985" s="30"/>
    </row>
    <row r="1986" spans="1:1" x14ac:dyDescent="0.2">
      <c r="A1986" s="30"/>
    </row>
    <row r="1987" spans="1:1" x14ac:dyDescent="0.2">
      <c r="A1987" s="30"/>
    </row>
    <row r="1988" spans="1:1" x14ac:dyDescent="0.2">
      <c r="A1988" s="30"/>
    </row>
    <row r="1989" spans="1:1" x14ac:dyDescent="0.2">
      <c r="A1989" s="30"/>
    </row>
    <row r="1990" spans="1:1" x14ac:dyDescent="0.2">
      <c r="A1990" s="30"/>
    </row>
    <row r="1991" spans="1:1" x14ac:dyDescent="0.2">
      <c r="A1991" s="30"/>
    </row>
    <row r="1992" spans="1:1" x14ac:dyDescent="0.2">
      <c r="A1992" s="30"/>
    </row>
    <row r="1993" spans="1:1" x14ac:dyDescent="0.2">
      <c r="A1993" s="30"/>
    </row>
    <row r="1994" spans="1:1" x14ac:dyDescent="0.2">
      <c r="A1994" s="30"/>
    </row>
    <row r="1995" spans="1:1" x14ac:dyDescent="0.2">
      <c r="A1995" s="30"/>
    </row>
    <row r="1996" spans="1:1" x14ac:dyDescent="0.2">
      <c r="A1996" s="30"/>
    </row>
    <row r="1997" spans="1:1" x14ac:dyDescent="0.2">
      <c r="A1997" s="30"/>
    </row>
    <row r="1998" spans="1:1" x14ac:dyDescent="0.2">
      <c r="A1998" s="30"/>
    </row>
    <row r="1999" spans="1:1" x14ac:dyDescent="0.2">
      <c r="A1999" s="30"/>
    </row>
    <row r="2000" spans="1:1" x14ac:dyDescent="0.2">
      <c r="A2000" s="30"/>
    </row>
    <row r="2001" spans="1:1" x14ac:dyDescent="0.2">
      <c r="A2001" s="30"/>
    </row>
    <row r="2002" spans="1:1" x14ac:dyDescent="0.2">
      <c r="A2002" s="30"/>
    </row>
    <row r="2003" spans="1:1" x14ac:dyDescent="0.2">
      <c r="A2003" s="30"/>
    </row>
    <row r="2004" spans="1:1" x14ac:dyDescent="0.2">
      <c r="A2004" s="30"/>
    </row>
    <row r="2005" spans="1:1" x14ac:dyDescent="0.2">
      <c r="A2005" s="30"/>
    </row>
    <row r="2006" spans="1:1" x14ac:dyDescent="0.2">
      <c r="A2006" s="30"/>
    </row>
    <row r="2007" spans="1:1" x14ac:dyDescent="0.2">
      <c r="A2007" s="30"/>
    </row>
    <row r="2008" spans="1:1" x14ac:dyDescent="0.2">
      <c r="A2008" s="30"/>
    </row>
    <row r="2009" spans="1:1" x14ac:dyDescent="0.2">
      <c r="A2009" s="30"/>
    </row>
    <row r="2010" spans="1:1" x14ac:dyDescent="0.2">
      <c r="A2010" s="30"/>
    </row>
    <row r="2011" spans="1:1" x14ac:dyDescent="0.2">
      <c r="A2011" s="30"/>
    </row>
    <row r="2012" spans="1:1" x14ac:dyDescent="0.2">
      <c r="A2012" s="30"/>
    </row>
    <row r="2013" spans="1:1" x14ac:dyDescent="0.2">
      <c r="A2013" s="30"/>
    </row>
    <row r="2014" spans="1:1" x14ac:dyDescent="0.2">
      <c r="A2014" s="30"/>
    </row>
    <row r="2015" spans="1:1" x14ac:dyDescent="0.2">
      <c r="A2015" s="30"/>
    </row>
    <row r="2016" spans="1:1" x14ac:dyDescent="0.2">
      <c r="A2016" s="30"/>
    </row>
    <row r="2017" spans="1:1" x14ac:dyDescent="0.2">
      <c r="A2017" s="30"/>
    </row>
    <row r="2018" spans="1:1" x14ac:dyDescent="0.2">
      <c r="A2018" s="30"/>
    </row>
    <row r="2019" spans="1:1" x14ac:dyDescent="0.2">
      <c r="A2019" s="30"/>
    </row>
    <row r="2020" spans="1:1" x14ac:dyDescent="0.2">
      <c r="A2020" s="30"/>
    </row>
    <row r="2021" spans="1:1" x14ac:dyDescent="0.2">
      <c r="A2021" s="30"/>
    </row>
    <row r="2022" spans="1:1" x14ac:dyDescent="0.2">
      <c r="A2022" s="30"/>
    </row>
    <row r="2023" spans="1:1" x14ac:dyDescent="0.2">
      <c r="A2023" s="30"/>
    </row>
    <row r="2024" spans="1:1" x14ac:dyDescent="0.2">
      <c r="A2024" s="30"/>
    </row>
    <row r="2025" spans="1:1" x14ac:dyDescent="0.2">
      <c r="A2025" s="30"/>
    </row>
    <row r="2026" spans="1:1" x14ac:dyDescent="0.2">
      <c r="A2026" s="30"/>
    </row>
    <row r="2027" spans="1:1" x14ac:dyDescent="0.2">
      <c r="A2027" s="30"/>
    </row>
    <row r="2028" spans="1:1" x14ac:dyDescent="0.2">
      <c r="A2028" s="30"/>
    </row>
    <row r="2029" spans="1:1" x14ac:dyDescent="0.2">
      <c r="A2029" s="30"/>
    </row>
    <row r="2030" spans="1:1" x14ac:dyDescent="0.2">
      <c r="A2030" s="30"/>
    </row>
    <row r="2031" spans="1:1" x14ac:dyDescent="0.2">
      <c r="A2031" s="30"/>
    </row>
    <row r="2032" spans="1:1" x14ac:dyDescent="0.2">
      <c r="A2032" s="30"/>
    </row>
    <row r="2033" spans="1:1" x14ac:dyDescent="0.2">
      <c r="A2033" s="30"/>
    </row>
    <row r="2034" spans="1:1" x14ac:dyDescent="0.2">
      <c r="A2034" s="30"/>
    </row>
    <row r="2035" spans="1:1" x14ac:dyDescent="0.2">
      <c r="A2035" s="30"/>
    </row>
    <row r="2036" spans="1:1" x14ac:dyDescent="0.2">
      <c r="A2036" s="30"/>
    </row>
    <row r="2037" spans="1:1" x14ac:dyDescent="0.2">
      <c r="A2037" s="30"/>
    </row>
    <row r="2038" spans="1:1" x14ac:dyDescent="0.2">
      <c r="A2038" s="30"/>
    </row>
    <row r="2039" spans="1:1" x14ac:dyDescent="0.2">
      <c r="A2039" s="30"/>
    </row>
    <row r="2040" spans="1:1" x14ac:dyDescent="0.2">
      <c r="A2040" s="30"/>
    </row>
    <row r="2041" spans="1:1" x14ac:dyDescent="0.2">
      <c r="A2041" s="30"/>
    </row>
    <row r="2042" spans="1:1" x14ac:dyDescent="0.2">
      <c r="A2042" s="30"/>
    </row>
    <row r="2043" spans="1:1" x14ac:dyDescent="0.2">
      <c r="A2043" s="30"/>
    </row>
    <row r="2044" spans="1:1" x14ac:dyDescent="0.2">
      <c r="A2044" s="30"/>
    </row>
    <row r="2045" spans="1:1" x14ac:dyDescent="0.2">
      <c r="A2045" s="30"/>
    </row>
    <row r="2046" spans="1:1" x14ac:dyDescent="0.2">
      <c r="A2046" s="30"/>
    </row>
    <row r="2047" spans="1:1" x14ac:dyDescent="0.2">
      <c r="A2047" s="30"/>
    </row>
    <row r="2048" spans="1:1" x14ac:dyDescent="0.2">
      <c r="A2048" s="30"/>
    </row>
    <row r="2049" spans="1:1" x14ac:dyDescent="0.2">
      <c r="A2049" s="30"/>
    </row>
    <row r="2050" spans="1:1" x14ac:dyDescent="0.2">
      <c r="A2050" s="30"/>
    </row>
    <row r="2051" spans="1:1" x14ac:dyDescent="0.2">
      <c r="A2051" s="30"/>
    </row>
    <row r="2052" spans="1:1" x14ac:dyDescent="0.2">
      <c r="A2052" s="30"/>
    </row>
    <row r="2053" spans="1:1" x14ac:dyDescent="0.2">
      <c r="A2053" s="30"/>
    </row>
    <row r="2054" spans="1:1" x14ac:dyDescent="0.2">
      <c r="A2054" s="30"/>
    </row>
    <row r="2055" spans="1:1" x14ac:dyDescent="0.2">
      <c r="A2055" s="30"/>
    </row>
    <row r="2056" spans="1:1" x14ac:dyDescent="0.2">
      <c r="A2056" s="30"/>
    </row>
    <row r="2057" spans="1:1" x14ac:dyDescent="0.2">
      <c r="A2057" s="30"/>
    </row>
    <row r="2058" spans="1:1" x14ac:dyDescent="0.2">
      <c r="A2058" s="30"/>
    </row>
    <row r="2059" spans="1:1" x14ac:dyDescent="0.2">
      <c r="A2059" s="30"/>
    </row>
    <row r="2060" spans="1:1" x14ac:dyDescent="0.2">
      <c r="A2060" s="30"/>
    </row>
    <row r="2061" spans="1:1" x14ac:dyDescent="0.2">
      <c r="A2061" s="30"/>
    </row>
    <row r="2062" spans="1:1" x14ac:dyDescent="0.2">
      <c r="A2062" s="30"/>
    </row>
    <row r="2063" spans="1:1" x14ac:dyDescent="0.2">
      <c r="A2063" s="30"/>
    </row>
    <row r="2064" spans="1:1" x14ac:dyDescent="0.2">
      <c r="A2064" s="30"/>
    </row>
    <row r="2065" spans="1:1" x14ac:dyDescent="0.2">
      <c r="A2065" s="30"/>
    </row>
    <row r="2066" spans="1:1" x14ac:dyDescent="0.2">
      <c r="A2066" s="30"/>
    </row>
    <row r="2067" spans="1:1" x14ac:dyDescent="0.2">
      <c r="A2067" s="30"/>
    </row>
    <row r="2068" spans="1:1" x14ac:dyDescent="0.2">
      <c r="A2068" s="30"/>
    </row>
    <row r="2069" spans="1:1" x14ac:dyDescent="0.2">
      <c r="A2069" s="30"/>
    </row>
    <row r="2070" spans="1:1" x14ac:dyDescent="0.2">
      <c r="A2070" s="30"/>
    </row>
    <row r="2071" spans="1:1" x14ac:dyDescent="0.2">
      <c r="A2071" s="30"/>
    </row>
    <row r="2072" spans="1:1" x14ac:dyDescent="0.2">
      <c r="A2072" s="30"/>
    </row>
    <row r="2073" spans="1:1" x14ac:dyDescent="0.2">
      <c r="A2073" s="30"/>
    </row>
    <row r="2074" spans="1:1" x14ac:dyDescent="0.2">
      <c r="A2074" s="30"/>
    </row>
    <row r="2075" spans="1:1" x14ac:dyDescent="0.2">
      <c r="A2075" s="30"/>
    </row>
    <row r="2076" spans="1:1" x14ac:dyDescent="0.2">
      <c r="A2076" s="30"/>
    </row>
    <row r="2077" spans="1:1" x14ac:dyDescent="0.2">
      <c r="A2077" s="30"/>
    </row>
    <row r="2078" spans="1:1" x14ac:dyDescent="0.2">
      <c r="A2078" s="30"/>
    </row>
    <row r="2079" spans="1:1" x14ac:dyDescent="0.2">
      <c r="A2079" s="30"/>
    </row>
    <row r="2080" spans="1:1" x14ac:dyDescent="0.2">
      <c r="A2080" s="30"/>
    </row>
    <row r="2081" spans="1:1" x14ac:dyDescent="0.2">
      <c r="A2081" s="30"/>
    </row>
    <row r="2082" spans="1:1" x14ac:dyDescent="0.2">
      <c r="A2082" s="30"/>
    </row>
    <row r="2083" spans="1:1" x14ac:dyDescent="0.2">
      <c r="A2083" s="30"/>
    </row>
    <row r="2084" spans="1:1" x14ac:dyDescent="0.2">
      <c r="A2084" s="30"/>
    </row>
    <row r="2085" spans="1:1" x14ac:dyDescent="0.2">
      <c r="A2085" s="30"/>
    </row>
    <row r="2086" spans="1:1" x14ac:dyDescent="0.2">
      <c r="A2086" s="30"/>
    </row>
    <row r="2087" spans="1:1" x14ac:dyDescent="0.2">
      <c r="A2087" s="30"/>
    </row>
    <row r="2088" spans="1:1" x14ac:dyDescent="0.2">
      <c r="A2088" s="30"/>
    </row>
    <row r="2089" spans="1:1" x14ac:dyDescent="0.2">
      <c r="A2089" s="30"/>
    </row>
    <row r="2090" spans="1:1" x14ac:dyDescent="0.2">
      <c r="A2090" s="30"/>
    </row>
    <row r="2091" spans="1:1" x14ac:dyDescent="0.2">
      <c r="A2091" s="30"/>
    </row>
    <row r="2092" spans="1:1" x14ac:dyDescent="0.2">
      <c r="A2092" s="30"/>
    </row>
    <row r="2093" spans="1:1" x14ac:dyDescent="0.2">
      <c r="A2093" s="30"/>
    </row>
    <row r="2094" spans="1:1" x14ac:dyDescent="0.2">
      <c r="A2094" s="30"/>
    </row>
    <row r="2095" spans="1:1" x14ac:dyDescent="0.2">
      <c r="A2095" s="30"/>
    </row>
    <row r="2096" spans="1:1" x14ac:dyDescent="0.2">
      <c r="A2096" s="30"/>
    </row>
    <row r="2097" spans="1:1" x14ac:dyDescent="0.2">
      <c r="A2097" s="30"/>
    </row>
    <row r="2098" spans="1:1" x14ac:dyDescent="0.2">
      <c r="A2098" s="30"/>
    </row>
    <row r="2099" spans="1:1" x14ac:dyDescent="0.2">
      <c r="A2099" s="30"/>
    </row>
    <row r="2100" spans="1:1" x14ac:dyDescent="0.2">
      <c r="A2100" s="30"/>
    </row>
    <row r="2101" spans="1:1" x14ac:dyDescent="0.2">
      <c r="A2101" s="30"/>
    </row>
    <row r="2102" spans="1:1" x14ac:dyDescent="0.2">
      <c r="A2102" s="30"/>
    </row>
    <row r="2103" spans="1:1" x14ac:dyDescent="0.2">
      <c r="A2103" s="30"/>
    </row>
    <row r="2104" spans="1:1" x14ac:dyDescent="0.2">
      <c r="A2104" s="30"/>
    </row>
    <row r="2105" spans="1:1" x14ac:dyDescent="0.2">
      <c r="A2105" s="30"/>
    </row>
    <row r="2106" spans="1:1" x14ac:dyDescent="0.2">
      <c r="A2106" s="30"/>
    </row>
    <row r="2107" spans="1:1" x14ac:dyDescent="0.2">
      <c r="A2107" s="30"/>
    </row>
    <row r="2108" spans="1:1" x14ac:dyDescent="0.2">
      <c r="A2108" s="30"/>
    </row>
    <row r="2109" spans="1:1" x14ac:dyDescent="0.2">
      <c r="A2109" s="30"/>
    </row>
    <row r="2110" spans="1:1" x14ac:dyDescent="0.2">
      <c r="A2110" s="30"/>
    </row>
    <row r="2111" spans="1:1" x14ac:dyDescent="0.2">
      <c r="A2111" s="30"/>
    </row>
    <row r="2112" spans="1:1" x14ac:dyDescent="0.2">
      <c r="A2112" s="30"/>
    </row>
    <row r="2113" spans="1:1" x14ac:dyDescent="0.2">
      <c r="A2113" s="30"/>
    </row>
    <row r="2114" spans="1:1" x14ac:dyDescent="0.2">
      <c r="A2114" s="30"/>
    </row>
    <row r="2115" spans="1:1" x14ac:dyDescent="0.2">
      <c r="A2115" s="30"/>
    </row>
    <row r="2116" spans="1:1" x14ac:dyDescent="0.2">
      <c r="A2116" s="30"/>
    </row>
    <row r="2117" spans="1:1" x14ac:dyDescent="0.2">
      <c r="A2117" s="30"/>
    </row>
    <row r="2118" spans="1:1" x14ac:dyDescent="0.2">
      <c r="A2118" s="30"/>
    </row>
    <row r="2119" spans="1:1" x14ac:dyDescent="0.2">
      <c r="A2119" s="30"/>
    </row>
    <row r="2120" spans="1:1" x14ac:dyDescent="0.2">
      <c r="A2120" s="30"/>
    </row>
    <row r="2121" spans="1:1" x14ac:dyDescent="0.2">
      <c r="A2121" s="30"/>
    </row>
    <row r="2122" spans="1:1" x14ac:dyDescent="0.2">
      <c r="A2122" s="30"/>
    </row>
    <row r="2123" spans="1:1" x14ac:dyDescent="0.2">
      <c r="A2123" s="30"/>
    </row>
    <row r="2124" spans="1:1" x14ac:dyDescent="0.2">
      <c r="A2124" s="30"/>
    </row>
    <row r="2125" spans="1:1" x14ac:dyDescent="0.2">
      <c r="A2125" s="30"/>
    </row>
    <row r="2126" spans="1:1" x14ac:dyDescent="0.2">
      <c r="A2126" s="30"/>
    </row>
    <row r="2127" spans="1:1" x14ac:dyDescent="0.2">
      <c r="A2127" s="30"/>
    </row>
    <row r="2128" spans="1:1" x14ac:dyDescent="0.2">
      <c r="A2128" s="30"/>
    </row>
    <row r="2129" spans="1:1" x14ac:dyDescent="0.2">
      <c r="A2129" s="30"/>
    </row>
    <row r="2130" spans="1:1" x14ac:dyDescent="0.2">
      <c r="A2130" s="30"/>
    </row>
    <row r="2131" spans="1:1" x14ac:dyDescent="0.2">
      <c r="A2131" s="30"/>
    </row>
    <row r="2132" spans="1:1" x14ac:dyDescent="0.2">
      <c r="A2132" s="30"/>
    </row>
    <row r="2133" spans="1:1" x14ac:dyDescent="0.2">
      <c r="A2133" s="30"/>
    </row>
    <row r="2134" spans="1:1" x14ac:dyDescent="0.2">
      <c r="A2134" s="30"/>
    </row>
    <row r="2135" spans="1:1" x14ac:dyDescent="0.2">
      <c r="A2135" s="30"/>
    </row>
    <row r="2136" spans="1:1" x14ac:dyDescent="0.2">
      <c r="A2136" s="30"/>
    </row>
    <row r="2137" spans="1:1" x14ac:dyDescent="0.2">
      <c r="A2137" s="30"/>
    </row>
    <row r="2138" spans="1:1" x14ac:dyDescent="0.2">
      <c r="A2138" s="30"/>
    </row>
    <row r="2139" spans="1:1" x14ac:dyDescent="0.2">
      <c r="A2139" s="30"/>
    </row>
    <row r="2140" spans="1:1" x14ac:dyDescent="0.2">
      <c r="A2140" s="30"/>
    </row>
    <row r="2141" spans="1:1" x14ac:dyDescent="0.2">
      <c r="A2141" s="30"/>
    </row>
    <row r="2142" spans="1:1" x14ac:dyDescent="0.2">
      <c r="A2142" s="30"/>
    </row>
    <row r="2143" spans="1:1" x14ac:dyDescent="0.2">
      <c r="A2143" s="30"/>
    </row>
    <row r="2144" spans="1:1" x14ac:dyDescent="0.2">
      <c r="A2144" s="30"/>
    </row>
    <row r="2145" spans="1:1" x14ac:dyDescent="0.2">
      <c r="A2145" s="30"/>
    </row>
    <row r="2146" spans="1:1" x14ac:dyDescent="0.2">
      <c r="A2146" s="30"/>
    </row>
    <row r="2147" spans="1:1" x14ac:dyDescent="0.2">
      <c r="A2147" s="30"/>
    </row>
    <row r="2148" spans="1:1" x14ac:dyDescent="0.2">
      <c r="A2148" s="30"/>
    </row>
    <row r="2149" spans="1:1" x14ac:dyDescent="0.2">
      <c r="A2149" s="30"/>
    </row>
    <row r="2150" spans="1:1" x14ac:dyDescent="0.2">
      <c r="A2150" s="30"/>
    </row>
    <row r="2151" spans="1:1" x14ac:dyDescent="0.2">
      <c r="A2151" s="30"/>
    </row>
    <row r="2152" spans="1:1" x14ac:dyDescent="0.2">
      <c r="A2152" s="30"/>
    </row>
    <row r="2153" spans="1:1" x14ac:dyDescent="0.2">
      <c r="A2153" s="30"/>
    </row>
    <row r="2154" spans="1:1" x14ac:dyDescent="0.2">
      <c r="A2154" s="30"/>
    </row>
    <row r="2155" spans="1:1" x14ac:dyDescent="0.2">
      <c r="A2155" s="30"/>
    </row>
    <row r="2156" spans="1:1" x14ac:dyDescent="0.2">
      <c r="A2156" s="30"/>
    </row>
    <row r="2157" spans="1:1" x14ac:dyDescent="0.2">
      <c r="A2157" s="30"/>
    </row>
    <row r="2158" spans="1:1" x14ac:dyDescent="0.2">
      <c r="A2158" s="30"/>
    </row>
    <row r="2159" spans="1:1" x14ac:dyDescent="0.2">
      <c r="A2159" s="30"/>
    </row>
    <row r="2160" spans="1:1" x14ac:dyDescent="0.2">
      <c r="A2160" s="30"/>
    </row>
    <row r="2161" spans="1:1" x14ac:dyDescent="0.2">
      <c r="A2161" s="30"/>
    </row>
    <row r="2162" spans="1:1" x14ac:dyDescent="0.2">
      <c r="A2162" s="30"/>
    </row>
    <row r="2163" spans="1:1" x14ac:dyDescent="0.2">
      <c r="A2163" s="30"/>
    </row>
    <row r="2164" spans="1:1" x14ac:dyDescent="0.2">
      <c r="A2164" s="30"/>
    </row>
    <row r="2165" spans="1:1" x14ac:dyDescent="0.2">
      <c r="A2165" s="30"/>
    </row>
    <row r="2166" spans="1:1" x14ac:dyDescent="0.2">
      <c r="A2166" s="30"/>
    </row>
    <row r="2167" spans="1:1" x14ac:dyDescent="0.2">
      <c r="A2167" s="30"/>
    </row>
    <row r="2168" spans="1:1" x14ac:dyDescent="0.2">
      <c r="A2168" s="30"/>
    </row>
    <row r="2169" spans="1:1" x14ac:dyDescent="0.2">
      <c r="A2169" s="30"/>
    </row>
    <row r="2170" spans="1:1" x14ac:dyDescent="0.2">
      <c r="A2170" s="30"/>
    </row>
    <row r="2171" spans="1:1" x14ac:dyDescent="0.2">
      <c r="A2171" s="30"/>
    </row>
    <row r="2172" spans="1:1" x14ac:dyDescent="0.2">
      <c r="A2172" s="30"/>
    </row>
    <row r="2173" spans="1:1" x14ac:dyDescent="0.2">
      <c r="A2173" s="30"/>
    </row>
    <row r="2174" spans="1:1" x14ac:dyDescent="0.2">
      <c r="A2174" s="30"/>
    </row>
    <row r="2175" spans="1:1" x14ac:dyDescent="0.2">
      <c r="A2175" s="30"/>
    </row>
    <row r="2176" spans="1:1" x14ac:dyDescent="0.2">
      <c r="A2176" s="30"/>
    </row>
    <row r="2177" spans="1:1" x14ac:dyDescent="0.2">
      <c r="A2177" s="30"/>
    </row>
    <row r="2178" spans="1:1" x14ac:dyDescent="0.2">
      <c r="A2178" s="30"/>
    </row>
    <row r="2179" spans="1:1" x14ac:dyDescent="0.2">
      <c r="A2179" s="30"/>
    </row>
    <row r="2180" spans="1:1" x14ac:dyDescent="0.2">
      <c r="A2180" s="30"/>
    </row>
    <row r="2181" spans="1:1" x14ac:dyDescent="0.2">
      <c r="A2181" s="30"/>
    </row>
    <row r="2182" spans="1:1" x14ac:dyDescent="0.2">
      <c r="A2182" s="30"/>
    </row>
    <row r="2183" spans="1:1" x14ac:dyDescent="0.2">
      <c r="A2183" s="30"/>
    </row>
    <row r="2184" spans="1:1" x14ac:dyDescent="0.2">
      <c r="A2184" s="30"/>
    </row>
    <row r="2185" spans="1:1" x14ac:dyDescent="0.2">
      <c r="A2185" s="30"/>
    </row>
    <row r="2186" spans="1:1" x14ac:dyDescent="0.2">
      <c r="A2186" s="30"/>
    </row>
    <row r="2187" spans="1:1" x14ac:dyDescent="0.2">
      <c r="A2187" s="30"/>
    </row>
    <row r="2188" spans="1:1" x14ac:dyDescent="0.2">
      <c r="A2188" s="30"/>
    </row>
    <row r="2189" spans="1:1" x14ac:dyDescent="0.2">
      <c r="A2189" s="30"/>
    </row>
    <row r="2190" spans="1:1" x14ac:dyDescent="0.2">
      <c r="A2190" s="30"/>
    </row>
    <row r="2191" spans="1:1" x14ac:dyDescent="0.2">
      <c r="A2191" s="30"/>
    </row>
    <row r="2192" spans="1:1" x14ac:dyDescent="0.2">
      <c r="A2192" s="30"/>
    </row>
    <row r="2193" spans="1:1" x14ac:dyDescent="0.2">
      <c r="A2193" s="30"/>
    </row>
    <row r="2194" spans="1:1" x14ac:dyDescent="0.2">
      <c r="A2194" s="30"/>
    </row>
    <row r="2195" spans="1:1" x14ac:dyDescent="0.2">
      <c r="A2195" s="30"/>
    </row>
    <row r="2196" spans="1:1" x14ac:dyDescent="0.2">
      <c r="A2196" s="30"/>
    </row>
    <row r="2197" spans="1:1" x14ac:dyDescent="0.2">
      <c r="A2197" s="30"/>
    </row>
    <row r="2198" spans="1:1" x14ac:dyDescent="0.2">
      <c r="A2198" s="30"/>
    </row>
    <row r="2199" spans="1:1" x14ac:dyDescent="0.2">
      <c r="A2199" s="30"/>
    </row>
    <row r="2200" spans="1:1" x14ac:dyDescent="0.2">
      <c r="A2200" s="30"/>
    </row>
    <row r="2201" spans="1:1" x14ac:dyDescent="0.2">
      <c r="A2201" s="30"/>
    </row>
    <row r="2202" spans="1:1" x14ac:dyDescent="0.2">
      <c r="A2202" s="30"/>
    </row>
    <row r="2203" spans="1:1" x14ac:dyDescent="0.2">
      <c r="A2203" s="30"/>
    </row>
    <row r="2204" spans="1:1" x14ac:dyDescent="0.2">
      <c r="A2204" s="30"/>
    </row>
    <row r="2205" spans="1:1" x14ac:dyDescent="0.2">
      <c r="A2205" s="30"/>
    </row>
    <row r="2206" spans="1:1" x14ac:dyDescent="0.2">
      <c r="A2206" s="30"/>
    </row>
    <row r="2207" spans="1:1" x14ac:dyDescent="0.2">
      <c r="A2207" s="30"/>
    </row>
    <row r="2208" spans="1:1" x14ac:dyDescent="0.2">
      <c r="A2208" s="30"/>
    </row>
    <row r="2209" spans="1:1" x14ac:dyDescent="0.2">
      <c r="A2209" s="30"/>
    </row>
    <row r="2210" spans="1:1" x14ac:dyDescent="0.2">
      <c r="A2210" s="30"/>
    </row>
    <row r="2211" spans="1:1" x14ac:dyDescent="0.2">
      <c r="A2211" s="30"/>
    </row>
    <row r="2212" spans="1:1" x14ac:dyDescent="0.2">
      <c r="A2212" s="30"/>
    </row>
    <row r="2213" spans="1:1" x14ac:dyDescent="0.2">
      <c r="A2213" s="30"/>
    </row>
    <row r="2214" spans="1:1" x14ac:dyDescent="0.2">
      <c r="A2214" s="30"/>
    </row>
    <row r="2215" spans="1:1" x14ac:dyDescent="0.2">
      <c r="A2215" s="30"/>
    </row>
    <row r="2216" spans="1:1" x14ac:dyDescent="0.2">
      <c r="A2216" s="30"/>
    </row>
    <row r="2217" spans="1:1" x14ac:dyDescent="0.2">
      <c r="A2217" s="30"/>
    </row>
    <row r="2218" spans="1:1" x14ac:dyDescent="0.2">
      <c r="A2218" s="30"/>
    </row>
    <row r="2219" spans="1:1" x14ac:dyDescent="0.2">
      <c r="A2219" s="30"/>
    </row>
    <row r="2220" spans="1:1" x14ac:dyDescent="0.2">
      <c r="A2220" s="30"/>
    </row>
    <row r="2221" spans="1:1" x14ac:dyDescent="0.2">
      <c r="A2221" s="30"/>
    </row>
    <row r="2222" spans="1:1" x14ac:dyDescent="0.2">
      <c r="A2222" s="30"/>
    </row>
    <row r="2223" spans="1:1" x14ac:dyDescent="0.2">
      <c r="A2223" s="30"/>
    </row>
    <row r="2224" spans="1:1" x14ac:dyDescent="0.2">
      <c r="A2224" s="30"/>
    </row>
    <row r="2225" spans="1:1" x14ac:dyDescent="0.2">
      <c r="A2225" s="30"/>
    </row>
    <row r="2226" spans="1:1" x14ac:dyDescent="0.2">
      <c r="A2226" s="30"/>
    </row>
    <row r="2227" spans="1:1" x14ac:dyDescent="0.2">
      <c r="A2227" s="30"/>
    </row>
    <row r="2228" spans="1:1" x14ac:dyDescent="0.2">
      <c r="A2228" s="30"/>
    </row>
    <row r="2229" spans="1:1" x14ac:dyDescent="0.2">
      <c r="A2229" s="30"/>
    </row>
    <row r="2230" spans="1:1" x14ac:dyDescent="0.2">
      <c r="A2230" s="30"/>
    </row>
    <row r="2231" spans="1:1" x14ac:dyDescent="0.2">
      <c r="A2231" s="30"/>
    </row>
    <row r="2232" spans="1:1" x14ac:dyDescent="0.2">
      <c r="A2232" s="30"/>
    </row>
    <row r="2233" spans="1:1" x14ac:dyDescent="0.2">
      <c r="A2233" s="30"/>
    </row>
    <row r="2234" spans="1:1" x14ac:dyDescent="0.2">
      <c r="A2234" s="30"/>
    </row>
    <row r="2235" spans="1:1" x14ac:dyDescent="0.2">
      <c r="A2235" s="30"/>
    </row>
    <row r="2236" spans="1:1" x14ac:dyDescent="0.2">
      <c r="A2236" s="30"/>
    </row>
    <row r="2237" spans="1:1" x14ac:dyDescent="0.2">
      <c r="A2237" s="30"/>
    </row>
    <row r="2238" spans="1:1" x14ac:dyDescent="0.2">
      <c r="A2238" s="30"/>
    </row>
    <row r="2239" spans="1:1" x14ac:dyDescent="0.2">
      <c r="A2239" s="30"/>
    </row>
    <row r="2240" spans="1:1" x14ac:dyDescent="0.2">
      <c r="A2240" s="30"/>
    </row>
    <row r="2241" spans="1:1" x14ac:dyDescent="0.2">
      <c r="A2241" s="30"/>
    </row>
    <row r="2242" spans="1:1" x14ac:dyDescent="0.2">
      <c r="A2242" s="30"/>
    </row>
    <row r="2243" spans="1:1" x14ac:dyDescent="0.2">
      <c r="A2243" s="30"/>
    </row>
    <row r="2244" spans="1:1" x14ac:dyDescent="0.2">
      <c r="A2244" s="30"/>
    </row>
    <row r="2245" spans="1:1" x14ac:dyDescent="0.2">
      <c r="A2245" s="30"/>
    </row>
    <row r="2246" spans="1:1" x14ac:dyDescent="0.2">
      <c r="A2246" s="30"/>
    </row>
    <row r="2247" spans="1:1" x14ac:dyDescent="0.2">
      <c r="A2247" s="30"/>
    </row>
    <row r="2248" spans="1:1" x14ac:dyDescent="0.2">
      <c r="A2248" s="30"/>
    </row>
    <row r="2249" spans="1:1" x14ac:dyDescent="0.2">
      <c r="A2249" s="30"/>
    </row>
    <row r="2250" spans="1:1" x14ac:dyDescent="0.2">
      <c r="A2250" s="30"/>
    </row>
    <row r="2251" spans="1:1" x14ac:dyDescent="0.2">
      <c r="A2251" s="30"/>
    </row>
    <row r="2252" spans="1:1" x14ac:dyDescent="0.2">
      <c r="A2252" s="30"/>
    </row>
    <row r="2253" spans="1:1" x14ac:dyDescent="0.2">
      <c r="A2253" s="30"/>
    </row>
    <row r="2254" spans="1:1" x14ac:dyDescent="0.2">
      <c r="A2254" s="30"/>
    </row>
    <row r="2255" spans="1:1" x14ac:dyDescent="0.2">
      <c r="A2255" s="30"/>
    </row>
    <row r="2256" spans="1:1" x14ac:dyDescent="0.2">
      <c r="A2256" s="30"/>
    </row>
    <row r="2257" spans="1:1" x14ac:dyDescent="0.2">
      <c r="A2257" s="30"/>
    </row>
    <row r="2258" spans="1:1" x14ac:dyDescent="0.2">
      <c r="A2258" s="30"/>
    </row>
    <row r="2259" spans="1:1" x14ac:dyDescent="0.2">
      <c r="A2259" s="30"/>
    </row>
    <row r="2260" spans="1:1" x14ac:dyDescent="0.2">
      <c r="A2260" s="30"/>
    </row>
    <row r="2261" spans="1:1" x14ac:dyDescent="0.2">
      <c r="A2261" s="30"/>
    </row>
    <row r="2262" spans="1:1" x14ac:dyDescent="0.2">
      <c r="A2262" s="30"/>
    </row>
    <row r="2263" spans="1:1" x14ac:dyDescent="0.2">
      <c r="A2263" s="30"/>
    </row>
    <row r="2264" spans="1:1" x14ac:dyDescent="0.2">
      <c r="A2264" s="30"/>
    </row>
    <row r="2265" spans="1:1" x14ac:dyDescent="0.2">
      <c r="A2265" s="30"/>
    </row>
    <row r="2266" spans="1:1" x14ac:dyDescent="0.2">
      <c r="A2266" s="30"/>
    </row>
    <row r="2267" spans="1:1" x14ac:dyDescent="0.2">
      <c r="A2267" s="30"/>
    </row>
    <row r="2268" spans="1:1" x14ac:dyDescent="0.2">
      <c r="A2268" s="30"/>
    </row>
    <row r="2269" spans="1:1" x14ac:dyDescent="0.2">
      <c r="A2269" s="30"/>
    </row>
    <row r="2270" spans="1:1" x14ac:dyDescent="0.2">
      <c r="A2270" s="30"/>
    </row>
    <row r="2271" spans="1:1" x14ac:dyDescent="0.2">
      <c r="A2271" s="30"/>
    </row>
    <row r="2272" spans="1:1" x14ac:dyDescent="0.2">
      <c r="A2272" s="30"/>
    </row>
    <row r="2273" spans="1:1" x14ac:dyDescent="0.2">
      <c r="A2273" s="30"/>
    </row>
    <row r="2274" spans="1:1" x14ac:dyDescent="0.2">
      <c r="A2274" s="30"/>
    </row>
    <row r="2275" spans="1:1" x14ac:dyDescent="0.2">
      <c r="A2275" s="30"/>
    </row>
    <row r="2276" spans="1:1" x14ac:dyDescent="0.2">
      <c r="A2276" s="30"/>
    </row>
    <row r="2277" spans="1:1" x14ac:dyDescent="0.2">
      <c r="A2277" s="30"/>
    </row>
    <row r="2278" spans="1:1" x14ac:dyDescent="0.2">
      <c r="A2278" s="30"/>
    </row>
    <row r="2279" spans="1:1" x14ac:dyDescent="0.2">
      <c r="A2279" s="30"/>
    </row>
    <row r="2280" spans="1:1" x14ac:dyDescent="0.2">
      <c r="A2280" s="30"/>
    </row>
    <row r="2281" spans="1:1" x14ac:dyDescent="0.2">
      <c r="A2281" s="30"/>
    </row>
    <row r="2282" spans="1:1" x14ac:dyDescent="0.2">
      <c r="A2282" s="30"/>
    </row>
    <row r="2283" spans="1:1" x14ac:dyDescent="0.2">
      <c r="A2283" s="30"/>
    </row>
    <row r="2284" spans="1:1" x14ac:dyDescent="0.2">
      <c r="A2284" s="30"/>
    </row>
    <row r="2285" spans="1:1" x14ac:dyDescent="0.2">
      <c r="A2285" s="30"/>
    </row>
    <row r="2286" spans="1:1" x14ac:dyDescent="0.2">
      <c r="A2286" s="30"/>
    </row>
    <row r="2287" spans="1:1" x14ac:dyDescent="0.2">
      <c r="A2287" s="30"/>
    </row>
    <row r="2288" spans="1:1" x14ac:dyDescent="0.2">
      <c r="A2288" s="30"/>
    </row>
    <row r="2289" spans="1:1" x14ac:dyDescent="0.2">
      <c r="A2289" s="30"/>
    </row>
    <row r="2290" spans="1:1" x14ac:dyDescent="0.2">
      <c r="A2290" s="30"/>
    </row>
    <row r="2291" spans="1:1" x14ac:dyDescent="0.2">
      <c r="A2291" s="30"/>
    </row>
    <row r="2292" spans="1:1" x14ac:dyDescent="0.2">
      <c r="A2292" s="30"/>
    </row>
    <row r="2293" spans="1:1" x14ac:dyDescent="0.2">
      <c r="A2293" s="30"/>
    </row>
    <row r="2294" spans="1:1" x14ac:dyDescent="0.2">
      <c r="A2294" s="30"/>
    </row>
    <row r="2295" spans="1:1" x14ac:dyDescent="0.2">
      <c r="A2295" s="30"/>
    </row>
    <row r="2296" spans="1:1" x14ac:dyDescent="0.2">
      <c r="A2296" s="30"/>
    </row>
    <row r="2297" spans="1:1" x14ac:dyDescent="0.2">
      <c r="A2297" s="30"/>
    </row>
    <row r="2298" spans="1:1" x14ac:dyDescent="0.2">
      <c r="A2298" s="30"/>
    </row>
    <row r="2299" spans="1:1" x14ac:dyDescent="0.2">
      <c r="A2299" s="30"/>
    </row>
    <row r="2300" spans="1:1" x14ac:dyDescent="0.2">
      <c r="A2300" s="30"/>
    </row>
    <row r="2301" spans="1:1" x14ac:dyDescent="0.2">
      <c r="A2301" s="30"/>
    </row>
    <row r="2302" spans="1:1" x14ac:dyDescent="0.2">
      <c r="A2302" s="30"/>
    </row>
    <row r="2303" spans="1:1" x14ac:dyDescent="0.2">
      <c r="A2303" s="30"/>
    </row>
    <row r="2304" spans="1:1" x14ac:dyDescent="0.2">
      <c r="A2304" s="30"/>
    </row>
    <row r="2305" spans="1:1" x14ac:dyDescent="0.2">
      <c r="A2305" s="30"/>
    </row>
    <row r="2306" spans="1:1" x14ac:dyDescent="0.2">
      <c r="A2306" s="30"/>
    </row>
    <row r="2307" spans="1:1" x14ac:dyDescent="0.2">
      <c r="A2307" s="30"/>
    </row>
    <row r="2308" spans="1:1" x14ac:dyDescent="0.2">
      <c r="A2308" s="30"/>
    </row>
    <row r="2309" spans="1:1" x14ac:dyDescent="0.2">
      <c r="A2309" s="30"/>
    </row>
    <row r="2310" spans="1:1" x14ac:dyDescent="0.2">
      <c r="A2310" s="30"/>
    </row>
    <row r="2311" spans="1:1" x14ac:dyDescent="0.2">
      <c r="A2311" s="30"/>
    </row>
    <row r="2312" spans="1:1" x14ac:dyDescent="0.2">
      <c r="A2312" s="30"/>
    </row>
    <row r="2313" spans="1:1" x14ac:dyDescent="0.2">
      <c r="A2313" s="30"/>
    </row>
    <row r="2314" spans="1:1" x14ac:dyDescent="0.2">
      <c r="A2314" s="30"/>
    </row>
    <row r="2315" spans="1:1" x14ac:dyDescent="0.2">
      <c r="A2315" s="30"/>
    </row>
    <row r="2316" spans="1:1" x14ac:dyDescent="0.2">
      <c r="A2316" s="30"/>
    </row>
    <row r="2317" spans="1:1" x14ac:dyDescent="0.2">
      <c r="A2317" s="30"/>
    </row>
    <row r="2318" spans="1:1" x14ac:dyDescent="0.2">
      <c r="A2318" s="30"/>
    </row>
    <row r="2319" spans="1:1" x14ac:dyDescent="0.2">
      <c r="A2319" s="30"/>
    </row>
    <row r="2320" spans="1:1" x14ac:dyDescent="0.2">
      <c r="A2320" s="30"/>
    </row>
    <row r="2321" spans="1:1" x14ac:dyDescent="0.2">
      <c r="A2321" s="30"/>
    </row>
    <row r="2322" spans="1:1" x14ac:dyDescent="0.2">
      <c r="A2322" s="30"/>
    </row>
    <row r="2323" spans="1:1" x14ac:dyDescent="0.2">
      <c r="A2323" s="30"/>
    </row>
    <row r="2324" spans="1:1" x14ac:dyDescent="0.2">
      <c r="A2324" s="30"/>
    </row>
    <row r="2325" spans="1:1" x14ac:dyDescent="0.2">
      <c r="A2325" s="30"/>
    </row>
    <row r="2326" spans="1:1" x14ac:dyDescent="0.2">
      <c r="A2326" s="30"/>
    </row>
    <row r="2327" spans="1:1" x14ac:dyDescent="0.2">
      <c r="A2327" s="30"/>
    </row>
    <row r="2328" spans="1:1" x14ac:dyDescent="0.2">
      <c r="A2328" s="30"/>
    </row>
    <row r="2329" spans="1:1" x14ac:dyDescent="0.2">
      <c r="A2329" s="30"/>
    </row>
    <row r="2330" spans="1:1" x14ac:dyDescent="0.2">
      <c r="A2330" s="30"/>
    </row>
    <row r="2331" spans="1:1" x14ac:dyDescent="0.2">
      <c r="A2331" s="30"/>
    </row>
    <row r="2332" spans="1:1" x14ac:dyDescent="0.2">
      <c r="A2332" s="30"/>
    </row>
    <row r="2333" spans="1:1" x14ac:dyDescent="0.2">
      <c r="A2333" s="30"/>
    </row>
    <row r="2334" spans="1:1" x14ac:dyDescent="0.2">
      <c r="A2334" s="30"/>
    </row>
    <row r="2335" spans="1:1" x14ac:dyDescent="0.2">
      <c r="A2335" s="30"/>
    </row>
    <row r="2336" spans="1:1" x14ac:dyDescent="0.2">
      <c r="A2336" s="30"/>
    </row>
    <row r="2337" spans="1:1" x14ac:dyDescent="0.2">
      <c r="A2337" s="30"/>
    </row>
    <row r="2338" spans="1:1" x14ac:dyDescent="0.2">
      <c r="A2338" s="30"/>
    </row>
    <row r="2339" spans="1:1" x14ac:dyDescent="0.2">
      <c r="A2339" s="30"/>
    </row>
    <row r="2340" spans="1:1" x14ac:dyDescent="0.2">
      <c r="A2340" s="30"/>
    </row>
    <row r="2341" spans="1:1" x14ac:dyDescent="0.2">
      <c r="A2341" s="30"/>
    </row>
    <row r="2342" spans="1:1" x14ac:dyDescent="0.2">
      <c r="A2342" s="30"/>
    </row>
    <row r="2343" spans="1:1" x14ac:dyDescent="0.2">
      <c r="A2343" s="30"/>
    </row>
    <row r="2344" spans="1:1" x14ac:dyDescent="0.2">
      <c r="A2344" s="30"/>
    </row>
    <row r="2345" spans="1:1" x14ac:dyDescent="0.2">
      <c r="A2345" s="30"/>
    </row>
    <row r="2346" spans="1:1" x14ac:dyDescent="0.2">
      <c r="A2346" s="30"/>
    </row>
    <row r="2347" spans="1:1" x14ac:dyDescent="0.2">
      <c r="A2347" s="30"/>
    </row>
    <row r="2348" spans="1:1" x14ac:dyDescent="0.2">
      <c r="A2348" s="30"/>
    </row>
    <row r="2349" spans="1:1" x14ac:dyDescent="0.2">
      <c r="A2349" s="30"/>
    </row>
    <row r="2350" spans="1:1" x14ac:dyDescent="0.2">
      <c r="A2350" s="30"/>
    </row>
    <row r="2351" spans="1:1" x14ac:dyDescent="0.2">
      <c r="A2351" s="30"/>
    </row>
    <row r="2352" spans="1:1" x14ac:dyDescent="0.2">
      <c r="A2352" s="30"/>
    </row>
    <row r="2353" spans="1:1" x14ac:dyDescent="0.2">
      <c r="A2353" s="30"/>
    </row>
    <row r="2354" spans="1:1" x14ac:dyDescent="0.2">
      <c r="A2354" s="30"/>
    </row>
    <row r="2355" spans="1:1" x14ac:dyDescent="0.2">
      <c r="A2355" s="30"/>
    </row>
    <row r="2356" spans="1:1" x14ac:dyDescent="0.2">
      <c r="A2356" s="30"/>
    </row>
    <row r="2357" spans="1:1" x14ac:dyDescent="0.2">
      <c r="A2357" s="30"/>
    </row>
    <row r="2358" spans="1:1" x14ac:dyDescent="0.2">
      <c r="A2358" s="30"/>
    </row>
    <row r="2359" spans="1:1" x14ac:dyDescent="0.2">
      <c r="A2359" s="30"/>
    </row>
    <row r="2360" spans="1:1" x14ac:dyDescent="0.2">
      <c r="A2360" s="30"/>
    </row>
    <row r="2361" spans="1:1" x14ac:dyDescent="0.2">
      <c r="A2361" s="30"/>
    </row>
    <row r="2362" spans="1:1" x14ac:dyDescent="0.2">
      <c r="A2362" s="30"/>
    </row>
    <row r="2363" spans="1:1" x14ac:dyDescent="0.2">
      <c r="A2363" s="30"/>
    </row>
    <row r="2364" spans="1:1" x14ac:dyDescent="0.2">
      <c r="A2364" s="30"/>
    </row>
    <row r="2365" spans="1:1" x14ac:dyDescent="0.2">
      <c r="A2365" s="30"/>
    </row>
    <row r="2366" spans="1:1" x14ac:dyDescent="0.2">
      <c r="A2366" s="30"/>
    </row>
    <row r="2367" spans="1:1" x14ac:dyDescent="0.2">
      <c r="A2367" s="30"/>
    </row>
    <row r="2368" spans="1:1" x14ac:dyDescent="0.2">
      <c r="A2368" s="30"/>
    </row>
    <row r="2369" spans="1:1" x14ac:dyDescent="0.2">
      <c r="A2369" s="30"/>
    </row>
    <row r="2370" spans="1:1" x14ac:dyDescent="0.2">
      <c r="A2370" s="30"/>
    </row>
    <row r="2371" spans="1:1" x14ac:dyDescent="0.2">
      <c r="A2371" s="30"/>
    </row>
    <row r="2372" spans="1:1" x14ac:dyDescent="0.2">
      <c r="A2372" s="30"/>
    </row>
    <row r="2373" spans="1:1" x14ac:dyDescent="0.2">
      <c r="A2373" s="30"/>
    </row>
    <row r="2374" spans="1:1" x14ac:dyDescent="0.2">
      <c r="A2374" s="30"/>
    </row>
    <row r="2375" spans="1:1" x14ac:dyDescent="0.2">
      <c r="A2375" s="30"/>
    </row>
    <row r="2376" spans="1:1" x14ac:dyDescent="0.2">
      <c r="A2376" s="30"/>
    </row>
    <row r="2377" spans="1:1" x14ac:dyDescent="0.2">
      <c r="A2377" s="30"/>
    </row>
    <row r="2378" spans="1:1" x14ac:dyDescent="0.2">
      <c r="A2378" s="30"/>
    </row>
    <row r="2379" spans="1:1" x14ac:dyDescent="0.2">
      <c r="A2379" s="30"/>
    </row>
    <row r="2380" spans="1:1" x14ac:dyDescent="0.2">
      <c r="A2380" s="30"/>
    </row>
    <row r="2381" spans="1:1" x14ac:dyDescent="0.2">
      <c r="A2381" s="30"/>
    </row>
    <row r="2382" spans="1:1" x14ac:dyDescent="0.2">
      <c r="A2382" s="30"/>
    </row>
    <row r="2383" spans="1:1" x14ac:dyDescent="0.2">
      <c r="A2383" s="30"/>
    </row>
    <row r="2384" spans="1:1" x14ac:dyDescent="0.2">
      <c r="A2384" s="30"/>
    </row>
    <row r="2385" spans="1:1" x14ac:dyDescent="0.2">
      <c r="A2385" s="30"/>
    </row>
    <row r="2386" spans="1:1" x14ac:dyDescent="0.2">
      <c r="A2386" s="30"/>
    </row>
    <row r="2387" spans="1:1" x14ac:dyDescent="0.2">
      <c r="A2387" s="30"/>
    </row>
    <row r="2388" spans="1:1" x14ac:dyDescent="0.2">
      <c r="A2388" s="30"/>
    </row>
    <row r="2389" spans="1:1" x14ac:dyDescent="0.2">
      <c r="A2389" s="30"/>
    </row>
    <row r="2390" spans="1:1" x14ac:dyDescent="0.2">
      <c r="A2390" s="30"/>
    </row>
    <row r="2391" spans="1:1" x14ac:dyDescent="0.2">
      <c r="A2391" s="30"/>
    </row>
    <row r="2392" spans="1:1" x14ac:dyDescent="0.2">
      <c r="A2392" s="30"/>
    </row>
    <row r="2393" spans="1:1" x14ac:dyDescent="0.2">
      <c r="A2393" s="30"/>
    </row>
    <row r="2394" spans="1:1" x14ac:dyDescent="0.2">
      <c r="A2394" s="30"/>
    </row>
    <row r="2395" spans="1:1" x14ac:dyDescent="0.2">
      <c r="A2395" s="30"/>
    </row>
    <row r="2396" spans="1:1" x14ac:dyDescent="0.2">
      <c r="A2396" s="30"/>
    </row>
    <row r="2397" spans="1:1" x14ac:dyDescent="0.2">
      <c r="A2397" s="30"/>
    </row>
    <row r="2398" spans="1:1" x14ac:dyDescent="0.2">
      <c r="A2398" s="30"/>
    </row>
    <row r="2399" spans="1:1" x14ac:dyDescent="0.2">
      <c r="A2399" s="30"/>
    </row>
    <row r="2400" spans="1:1" x14ac:dyDescent="0.2">
      <c r="A2400" s="30"/>
    </row>
    <row r="2401" spans="1:1" x14ac:dyDescent="0.2">
      <c r="A2401" s="30"/>
    </row>
    <row r="2402" spans="1:1" x14ac:dyDescent="0.2">
      <c r="A2402" s="30"/>
    </row>
    <row r="2403" spans="1:1" x14ac:dyDescent="0.2">
      <c r="A2403" s="30"/>
    </row>
    <row r="2404" spans="1:1" x14ac:dyDescent="0.2">
      <c r="A2404" s="30"/>
    </row>
    <row r="2405" spans="1:1" x14ac:dyDescent="0.2">
      <c r="A2405" s="30"/>
    </row>
    <row r="2406" spans="1:1" x14ac:dyDescent="0.2">
      <c r="A2406" s="30"/>
    </row>
    <row r="2407" spans="1:1" x14ac:dyDescent="0.2">
      <c r="A2407" s="30"/>
    </row>
    <row r="2408" spans="1:1" x14ac:dyDescent="0.2">
      <c r="A2408" s="30"/>
    </row>
    <row r="2409" spans="1:1" x14ac:dyDescent="0.2">
      <c r="A2409" s="30"/>
    </row>
    <row r="2410" spans="1:1" x14ac:dyDescent="0.2">
      <c r="A2410" s="30"/>
    </row>
    <row r="2411" spans="1:1" x14ac:dyDescent="0.2">
      <c r="A2411" s="30"/>
    </row>
    <row r="2412" spans="1:1" x14ac:dyDescent="0.2">
      <c r="A2412" s="30"/>
    </row>
    <row r="2413" spans="1:1" x14ac:dyDescent="0.2">
      <c r="A2413" s="30"/>
    </row>
    <row r="2414" spans="1:1" x14ac:dyDescent="0.2">
      <c r="A2414" s="30"/>
    </row>
    <row r="2415" spans="1:1" x14ac:dyDescent="0.2">
      <c r="A2415" s="30"/>
    </row>
    <row r="2416" spans="1:1" x14ac:dyDescent="0.2">
      <c r="A2416" s="30"/>
    </row>
    <row r="2417" spans="1:1" x14ac:dyDescent="0.2">
      <c r="A2417" s="30"/>
    </row>
    <row r="2418" spans="1:1" x14ac:dyDescent="0.2">
      <c r="A2418" s="30"/>
    </row>
    <row r="2419" spans="1:1" x14ac:dyDescent="0.2">
      <c r="A2419" s="30"/>
    </row>
    <row r="2420" spans="1:1" x14ac:dyDescent="0.2">
      <c r="A2420" s="30"/>
    </row>
    <row r="2421" spans="1:1" x14ac:dyDescent="0.2">
      <c r="A2421" s="30"/>
    </row>
    <row r="2422" spans="1:1" x14ac:dyDescent="0.2">
      <c r="A2422" s="30"/>
    </row>
    <row r="2423" spans="1:1" x14ac:dyDescent="0.2">
      <c r="A2423" s="30"/>
    </row>
    <row r="2424" spans="1:1" x14ac:dyDescent="0.2">
      <c r="A2424" s="30"/>
    </row>
    <row r="2425" spans="1:1" x14ac:dyDescent="0.2">
      <c r="A2425" s="30"/>
    </row>
    <row r="2426" spans="1:1" x14ac:dyDescent="0.2">
      <c r="A2426" s="30"/>
    </row>
    <row r="2427" spans="1:1" x14ac:dyDescent="0.2">
      <c r="A2427" s="30"/>
    </row>
    <row r="2428" spans="1:1" x14ac:dyDescent="0.2">
      <c r="A2428" s="30"/>
    </row>
    <row r="2429" spans="1:1" x14ac:dyDescent="0.2">
      <c r="A2429" s="30"/>
    </row>
    <row r="2430" spans="1:1" x14ac:dyDescent="0.2">
      <c r="A2430" s="30"/>
    </row>
    <row r="2431" spans="1:1" x14ac:dyDescent="0.2">
      <c r="A2431" s="30"/>
    </row>
    <row r="2432" spans="1:1" x14ac:dyDescent="0.2">
      <c r="A2432" s="30"/>
    </row>
    <row r="2433" spans="1:1" x14ac:dyDescent="0.2">
      <c r="A2433" s="30"/>
    </row>
    <row r="2434" spans="1:1" x14ac:dyDescent="0.2">
      <c r="A2434" s="30"/>
    </row>
    <row r="2435" spans="1:1" x14ac:dyDescent="0.2">
      <c r="A2435" s="30"/>
    </row>
    <row r="2436" spans="1:1" x14ac:dyDescent="0.2">
      <c r="A2436" s="30"/>
    </row>
    <row r="2437" spans="1:1" x14ac:dyDescent="0.2">
      <c r="A2437" s="30"/>
    </row>
    <row r="2438" spans="1:1" x14ac:dyDescent="0.2">
      <c r="A2438" s="30"/>
    </row>
    <row r="2439" spans="1:1" x14ac:dyDescent="0.2">
      <c r="A2439" s="30"/>
    </row>
    <row r="2440" spans="1:1" x14ac:dyDescent="0.2">
      <c r="A2440" s="30"/>
    </row>
    <row r="2441" spans="1:1" x14ac:dyDescent="0.2">
      <c r="A2441" s="30"/>
    </row>
    <row r="2442" spans="1:1" x14ac:dyDescent="0.2">
      <c r="A2442" s="30"/>
    </row>
    <row r="2443" spans="1:1" x14ac:dyDescent="0.2">
      <c r="A2443" s="30"/>
    </row>
    <row r="2444" spans="1:1" x14ac:dyDescent="0.2">
      <c r="A2444" s="30"/>
    </row>
    <row r="2445" spans="1:1" x14ac:dyDescent="0.2">
      <c r="A2445" s="30"/>
    </row>
    <row r="2446" spans="1:1" x14ac:dyDescent="0.2">
      <c r="A2446" s="30"/>
    </row>
    <row r="2447" spans="1:1" x14ac:dyDescent="0.2">
      <c r="A2447" s="30"/>
    </row>
    <row r="2448" spans="1:1" x14ac:dyDescent="0.2">
      <c r="A2448" s="30"/>
    </row>
    <row r="2449" spans="1:1" x14ac:dyDescent="0.2">
      <c r="A2449" s="30"/>
    </row>
    <row r="2450" spans="1:1" x14ac:dyDescent="0.2">
      <c r="A2450" s="30"/>
    </row>
    <row r="2451" spans="1:1" x14ac:dyDescent="0.2">
      <c r="A2451" s="30"/>
    </row>
    <row r="2452" spans="1:1" x14ac:dyDescent="0.2">
      <c r="A2452" s="30"/>
    </row>
    <row r="2453" spans="1:1" x14ac:dyDescent="0.2">
      <c r="A2453" s="30"/>
    </row>
    <row r="2454" spans="1:1" x14ac:dyDescent="0.2">
      <c r="A2454" s="30"/>
    </row>
    <row r="2455" spans="1:1" x14ac:dyDescent="0.2">
      <c r="A2455" s="30"/>
    </row>
    <row r="2456" spans="1:1" x14ac:dyDescent="0.2">
      <c r="A2456" s="30"/>
    </row>
    <row r="2457" spans="1:1" x14ac:dyDescent="0.2">
      <c r="A2457" s="30"/>
    </row>
    <row r="2458" spans="1:1" x14ac:dyDescent="0.2">
      <c r="A2458" s="30"/>
    </row>
    <row r="2459" spans="1:1" x14ac:dyDescent="0.2">
      <c r="A2459" s="30"/>
    </row>
    <row r="2460" spans="1:1" x14ac:dyDescent="0.2">
      <c r="A2460" s="30"/>
    </row>
    <row r="2461" spans="1:1" x14ac:dyDescent="0.2">
      <c r="A2461" s="30"/>
    </row>
    <row r="2462" spans="1:1" x14ac:dyDescent="0.2">
      <c r="A2462" s="30"/>
    </row>
    <row r="2463" spans="1:1" x14ac:dyDescent="0.2">
      <c r="A2463" s="30"/>
    </row>
    <row r="2464" spans="1:1" x14ac:dyDescent="0.2">
      <c r="A2464" s="30"/>
    </row>
    <row r="2465" spans="1:1" x14ac:dyDescent="0.2">
      <c r="A2465" s="30"/>
    </row>
    <row r="2466" spans="1:1" x14ac:dyDescent="0.2">
      <c r="A2466" s="30"/>
    </row>
    <row r="2467" spans="1:1" x14ac:dyDescent="0.2">
      <c r="A2467" s="30"/>
    </row>
    <row r="2468" spans="1:1" x14ac:dyDescent="0.2">
      <c r="A2468" s="30"/>
    </row>
    <row r="2469" spans="1:1" x14ac:dyDescent="0.2">
      <c r="A2469" s="30"/>
    </row>
    <row r="2470" spans="1:1" x14ac:dyDescent="0.2">
      <c r="A2470" s="30"/>
    </row>
    <row r="2471" spans="1:1" x14ac:dyDescent="0.2">
      <c r="A2471" s="30"/>
    </row>
    <row r="2472" spans="1:1" x14ac:dyDescent="0.2">
      <c r="A2472" s="30"/>
    </row>
    <row r="2473" spans="1:1" x14ac:dyDescent="0.2">
      <c r="A2473" s="30"/>
    </row>
    <row r="2474" spans="1:1" x14ac:dyDescent="0.2">
      <c r="A2474" s="30"/>
    </row>
    <row r="2475" spans="1:1" x14ac:dyDescent="0.2">
      <c r="A2475" s="30"/>
    </row>
    <row r="2476" spans="1:1" x14ac:dyDescent="0.2">
      <c r="A2476" s="30"/>
    </row>
    <row r="2477" spans="1:1" x14ac:dyDescent="0.2">
      <c r="A2477" s="30"/>
    </row>
    <row r="2478" spans="1:1" x14ac:dyDescent="0.2">
      <c r="A2478" s="30"/>
    </row>
    <row r="2479" spans="1:1" x14ac:dyDescent="0.2">
      <c r="A2479" s="30"/>
    </row>
    <row r="2480" spans="1:1" x14ac:dyDescent="0.2">
      <c r="A2480" s="30"/>
    </row>
    <row r="2481" spans="1:1" x14ac:dyDescent="0.2">
      <c r="A2481" s="30"/>
    </row>
    <row r="2482" spans="1:1" x14ac:dyDescent="0.2">
      <c r="A2482" s="30"/>
    </row>
    <row r="2483" spans="1:1" x14ac:dyDescent="0.2">
      <c r="A2483" s="30"/>
    </row>
    <row r="2484" spans="1:1" x14ac:dyDescent="0.2">
      <c r="A2484" s="30"/>
    </row>
    <row r="2485" spans="1:1" x14ac:dyDescent="0.2">
      <c r="A2485" s="30"/>
    </row>
    <row r="2486" spans="1:1" x14ac:dyDescent="0.2">
      <c r="A2486" s="30"/>
    </row>
    <row r="2487" spans="1:1" x14ac:dyDescent="0.2">
      <c r="A2487" s="30"/>
    </row>
    <row r="2488" spans="1:1" x14ac:dyDescent="0.2">
      <c r="A2488" s="30"/>
    </row>
    <row r="2489" spans="1:1" x14ac:dyDescent="0.2">
      <c r="A2489" s="30"/>
    </row>
    <row r="2490" spans="1:1" x14ac:dyDescent="0.2">
      <c r="A2490" s="30"/>
    </row>
    <row r="2491" spans="1:1" x14ac:dyDescent="0.2">
      <c r="A2491" s="30"/>
    </row>
    <row r="2492" spans="1:1" x14ac:dyDescent="0.2">
      <c r="A2492" s="30"/>
    </row>
    <row r="2493" spans="1:1" x14ac:dyDescent="0.2">
      <c r="A2493" s="30"/>
    </row>
    <row r="2494" spans="1:1" x14ac:dyDescent="0.2">
      <c r="A2494" s="30"/>
    </row>
    <row r="2495" spans="1:1" x14ac:dyDescent="0.2">
      <c r="A2495" s="30"/>
    </row>
    <row r="2496" spans="1:1" x14ac:dyDescent="0.2">
      <c r="A2496" s="30"/>
    </row>
    <row r="2497" spans="1:1" x14ac:dyDescent="0.2">
      <c r="A2497" s="30"/>
    </row>
    <row r="2498" spans="1:1" x14ac:dyDescent="0.2">
      <c r="A2498" s="30"/>
    </row>
    <row r="2499" spans="1:1" x14ac:dyDescent="0.2">
      <c r="A2499" s="30"/>
    </row>
    <row r="2500" spans="1:1" x14ac:dyDescent="0.2">
      <c r="A2500" s="30"/>
    </row>
    <row r="2501" spans="1:1" x14ac:dyDescent="0.2">
      <c r="A2501" s="30"/>
    </row>
    <row r="2502" spans="1:1" x14ac:dyDescent="0.2">
      <c r="A2502" s="30"/>
    </row>
    <row r="2503" spans="1:1" x14ac:dyDescent="0.2">
      <c r="A2503" s="30"/>
    </row>
    <row r="2504" spans="1:1" x14ac:dyDescent="0.2">
      <c r="A2504" s="30"/>
    </row>
    <row r="2505" spans="1:1" x14ac:dyDescent="0.2">
      <c r="A2505" s="30"/>
    </row>
    <row r="2506" spans="1:1" x14ac:dyDescent="0.2">
      <c r="A2506" s="30"/>
    </row>
    <row r="2507" spans="1:1" x14ac:dyDescent="0.2">
      <c r="A2507" s="30"/>
    </row>
    <row r="2508" spans="1:1" x14ac:dyDescent="0.2">
      <c r="A2508" s="30"/>
    </row>
    <row r="2509" spans="1:1" x14ac:dyDescent="0.2">
      <c r="A2509" s="30"/>
    </row>
    <row r="2510" spans="1:1" x14ac:dyDescent="0.2">
      <c r="A2510" s="30"/>
    </row>
    <row r="2511" spans="1:1" x14ac:dyDescent="0.2">
      <c r="A2511" s="30"/>
    </row>
    <row r="2512" spans="1:1" x14ac:dyDescent="0.2">
      <c r="A2512" s="30"/>
    </row>
    <row r="2513" spans="1:1" x14ac:dyDescent="0.2">
      <c r="A2513" s="30"/>
    </row>
    <row r="2514" spans="1:1" x14ac:dyDescent="0.2">
      <c r="A2514" s="30"/>
    </row>
    <row r="2515" spans="1:1" x14ac:dyDescent="0.2">
      <c r="A2515" s="30"/>
    </row>
    <row r="2516" spans="1:1" x14ac:dyDescent="0.2">
      <c r="A2516" s="30"/>
    </row>
    <row r="2517" spans="1:1" x14ac:dyDescent="0.2">
      <c r="A2517" s="30"/>
    </row>
    <row r="2518" spans="1:1" x14ac:dyDescent="0.2">
      <c r="A2518" s="30"/>
    </row>
    <row r="2519" spans="1:1" x14ac:dyDescent="0.2">
      <c r="A2519" s="30"/>
    </row>
    <row r="2520" spans="1:1" x14ac:dyDescent="0.2">
      <c r="A2520" s="30"/>
    </row>
    <row r="2521" spans="1:1" x14ac:dyDescent="0.2">
      <c r="A2521" s="30"/>
    </row>
    <row r="2522" spans="1:1" x14ac:dyDescent="0.2">
      <c r="A2522" s="30"/>
    </row>
    <row r="2523" spans="1:1" x14ac:dyDescent="0.2">
      <c r="A2523" s="30"/>
    </row>
    <row r="2524" spans="1:1" x14ac:dyDescent="0.2">
      <c r="A2524" s="30"/>
    </row>
    <row r="2525" spans="1:1" x14ac:dyDescent="0.2">
      <c r="A2525" s="30"/>
    </row>
    <row r="2526" spans="1:1" x14ac:dyDescent="0.2">
      <c r="A2526" s="30"/>
    </row>
    <row r="2527" spans="1:1" x14ac:dyDescent="0.2">
      <c r="A2527" s="30"/>
    </row>
    <row r="2528" spans="1:1" x14ac:dyDescent="0.2">
      <c r="A2528" s="30"/>
    </row>
    <row r="2529" spans="1:1" x14ac:dyDescent="0.2">
      <c r="A2529" s="30"/>
    </row>
    <row r="2530" spans="1:1" x14ac:dyDescent="0.2">
      <c r="A2530" s="30"/>
    </row>
    <row r="2531" spans="1:1" x14ac:dyDescent="0.2">
      <c r="A2531" s="30"/>
    </row>
    <row r="2532" spans="1:1" x14ac:dyDescent="0.2">
      <c r="A2532" s="30"/>
    </row>
    <row r="2533" spans="1:1" x14ac:dyDescent="0.2">
      <c r="A2533" s="30"/>
    </row>
    <row r="2534" spans="1:1" x14ac:dyDescent="0.2">
      <c r="A2534" s="30"/>
    </row>
    <row r="2535" spans="1:1" x14ac:dyDescent="0.2">
      <c r="A2535" s="30"/>
    </row>
    <row r="2536" spans="1:1" x14ac:dyDescent="0.2">
      <c r="A2536" s="30"/>
    </row>
    <row r="2537" spans="1:1" x14ac:dyDescent="0.2">
      <c r="A2537" s="30"/>
    </row>
    <row r="2538" spans="1:1" x14ac:dyDescent="0.2">
      <c r="A2538" s="30"/>
    </row>
    <row r="2539" spans="1:1" x14ac:dyDescent="0.2">
      <c r="A2539" s="30"/>
    </row>
    <row r="2540" spans="1:1" x14ac:dyDescent="0.2">
      <c r="A2540" s="30"/>
    </row>
    <row r="2541" spans="1:1" x14ac:dyDescent="0.2">
      <c r="A2541" s="30"/>
    </row>
    <row r="2542" spans="1:1" x14ac:dyDescent="0.2">
      <c r="A2542" s="30"/>
    </row>
    <row r="2543" spans="1:1" x14ac:dyDescent="0.2">
      <c r="A2543" s="30"/>
    </row>
    <row r="2544" spans="1:1" x14ac:dyDescent="0.2">
      <c r="A2544" s="30"/>
    </row>
    <row r="2545" spans="1:1" x14ac:dyDescent="0.2">
      <c r="A2545" s="30"/>
    </row>
    <row r="2546" spans="1:1" x14ac:dyDescent="0.2">
      <c r="A2546" s="30"/>
    </row>
    <row r="2547" spans="1:1" x14ac:dyDescent="0.2">
      <c r="A2547" s="30"/>
    </row>
    <row r="2548" spans="1:1" x14ac:dyDescent="0.2">
      <c r="A2548" s="30"/>
    </row>
    <row r="2549" spans="1:1" x14ac:dyDescent="0.2">
      <c r="A2549" s="30"/>
    </row>
    <row r="2550" spans="1:1" x14ac:dyDescent="0.2">
      <c r="A2550" s="30"/>
    </row>
    <row r="2551" spans="1:1" x14ac:dyDescent="0.2">
      <c r="A2551" s="30"/>
    </row>
    <row r="2552" spans="1:1" x14ac:dyDescent="0.2">
      <c r="A2552" s="30"/>
    </row>
    <row r="2553" spans="1:1" x14ac:dyDescent="0.2">
      <c r="A2553" s="30"/>
    </row>
    <row r="2554" spans="1:1" x14ac:dyDescent="0.2">
      <c r="A2554" s="30"/>
    </row>
    <row r="2555" spans="1:1" x14ac:dyDescent="0.2">
      <c r="A2555" s="30"/>
    </row>
    <row r="2556" spans="1:1" x14ac:dyDescent="0.2">
      <c r="A2556" s="30"/>
    </row>
    <row r="2557" spans="1:1" x14ac:dyDescent="0.2">
      <c r="A2557" s="30"/>
    </row>
    <row r="2558" spans="1:1" x14ac:dyDescent="0.2">
      <c r="A2558" s="30"/>
    </row>
    <row r="2559" spans="1:1" x14ac:dyDescent="0.2">
      <c r="A2559" s="30"/>
    </row>
    <row r="2560" spans="1:1" x14ac:dyDescent="0.2">
      <c r="A2560" s="30"/>
    </row>
    <row r="2561" spans="1:1" x14ac:dyDescent="0.2">
      <c r="A2561" s="30"/>
    </row>
    <row r="2562" spans="1:1" x14ac:dyDescent="0.2">
      <c r="A2562" s="30"/>
    </row>
    <row r="2563" spans="1:1" x14ac:dyDescent="0.2">
      <c r="A2563" s="30"/>
    </row>
    <row r="2564" spans="1:1" x14ac:dyDescent="0.2">
      <c r="A2564" s="30"/>
    </row>
    <row r="2565" spans="1:1" x14ac:dyDescent="0.2">
      <c r="A2565" s="30"/>
    </row>
    <row r="2566" spans="1:1" x14ac:dyDescent="0.2">
      <c r="A2566" s="30"/>
    </row>
    <row r="2567" spans="1:1" x14ac:dyDescent="0.2">
      <c r="A2567" s="30"/>
    </row>
    <row r="2568" spans="1:1" x14ac:dyDescent="0.2">
      <c r="A2568" s="30"/>
    </row>
    <row r="2569" spans="1:1" x14ac:dyDescent="0.2">
      <c r="A2569" s="30"/>
    </row>
    <row r="2570" spans="1:1" x14ac:dyDescent="0.2">
      <c r="A2570" s="30"/>
    </row>
    <row r="2571" spans="1:1" x14ac:dyDescent="0.2">
      <c r="A2571" s="30"/>
    </row>
    <row r="2572" spans="1:1" x14ac:dyDescent="0.2">
      <c r="A2572" s="30"/>
    </row>
    <row r="2573" spans="1:1" x14ac:dyDescent="0.2">
      <c r="A2573" s="30"/>
    </row>
    <row r="2574" spans="1:1" x14ac:dyDescent="0.2">
      <c r="A2574" s="30"/>
    </row>
    <row r="2575" spans="1:1" x14ac:dyDescent="0.2">
      <c r="A2575" s="30"/>
    </row>
    <row r="2576" spans="1:1" x14ac:dyDescent="0.2">
      <c r="A2576" s="30"/>
    </row>
    <row r="2577" spans="1:1" x14ac:dyDescent="0.2">
      <c r="A2577" s="30"/>
    </row>
    <row r="2578" spans="1:1" x14ac:dyDescent="0.2">
      <c r="A2578" s="30"/>
    </row>
    <row r="2579" spans="1:1" x14ac:dyDescent="0.2">
      <c r="A2579" s="30"/>
    </row>
    <row r="2580" spans="1:1" x14ac:dyDescent="0.2">
      <c r="A2580" s="30"/>
    </row>
    <row r="2581" spans="1:1" x14ac:dyDescent="0.2">
      <c r="A2581" s="30"/>
    </row>
    <row r="2582" spans="1:1" x14ac:dyDescent="0.2">
      <c r="A2582" s="30"/>
    </row>
    <row r="2583" spans="1:1" x14ac:dyDescent="0.2">
      <c r="A2583" s="30"/>
    </row>
    <row r="2584" spans="1:1" x14ac:dyDescent="0.2">
      <c r="A2584" s="30"/>
    </row>
    <row r="2585" spans="1:1" x14ac:dyDescent="0.2">
      <c r="A2585" s="30"/>
    </row>
    <row r="2586" spans="1:1" x14ac:dyDescent="0.2">
      <c r="A2586" s="30"/>
    </row>
    <row r="2587" spans="1:1" x14ac:dyDescent="0.2">
      <c r="A2587" s="30"/>
    </row>
    <row r="2588" spans="1:1" x14ac:dyDescent="0.2">
      <c r="A2588" s="30"/>
    </row>
    <row r="2589" spans="1:1" x14ac:dyDescent="0.2">
      <c r="A2589" s="30"/>
    </row>
    <row r="2590" spans="1:1" x14ac:dyDescent="0.2">
      <c r="A2590" s="30"/>
    </row>
    <row r="2591" spans="1:1" x14ac:dyDescent="0.2">
      <c r="A2591" s="30"/>
    </row>
    <row r="2592" spans="1:1" x14ac:dyDescent="0.2">
      <c r="A2592" s="30"/>
    </row>
    <row r="2593" spans="1:1" x14ac:dyDescent="0.2">
      <c r="A2593" s="30"/>
    </row>
    <row r="2594" spans="1:1" x14ac:dyDescent="0.2">
      <c r="A2594" s="30"/>
    </row>
    <row r="2595" spans="1:1" x14ac:dyDescent="0.2">
      <c r="A2595" s="30"/>
    </row>
    <row r="2596" spans="1:1" x14ac:dyDescent="0.2">
      <c r="A2596" s="30"/>
    </row>
    <row r="2597" spans="1:1" x14ac:dyDescent="0.2">
      <c r="A2597" s="30"/>
    </row>
    <row r="2598" spans="1:1" x14ac:dyDescent="0.2">
      <c r="A2598" s="30"/>
    </row>
    <row r="2599" spans="1:1" x14ac:dyDescent="0.2">
      <c r="A2599" s="30"/>
    </row>
    <row r="2600" spans="1:1" x14ac:dyDescent="0.2">
      <c r="A2600" s="30"/>
    </row>
    <row r="2601" spans="1:1" x14ac:dyDescent="0.2">
      <c r="A2601" s="30"/>
    </row>
    <row r="2602" spans="1:1" x14ac:dyDescent="0.2">
      <c r="A2602" s="30"/>
    </row>
    <row r="2603" spans="1:1" x14ac:dyDescent="0.2">
      <c r="A2603" s="30"/>
    </row>
    <row r="2604" spans="1:1" x14ac:dyDescent="0.2">
      <c r="A2604" s="30"/>
    </row>
    <row r="2605" spans="1:1" x14ac:dyDescent="0.2">
      <c r="A2605" s="30"/>
    </row>
    <row r="2606" spans="1:1" x14ac:dyDescent="0.2">
      <c r="A2606" s="30"/>
    </row>
    <row r="2607" spans="1:1" x14ac:dyDescent="0.2">
      <c r="A2607" s="30"/>
    </row>
    <row r="2608" spans="1:1" x14ac:dyDescent="0.2">
      <c r="A2608" s="30"/>
    </row>
    <row r="2609" spans="1:1" x14ac:dyDescent="0.2">
      <c r="A2609" s="30"/>
    </row>
    <row r="2610" spans="1:1" x14ac:dyDescent="0.2">
      <c r="A2610" s="30"/>
    </row>
    <row r="2611" spans="1:1" x14ac:dyDescent="0.2">
      <c r="A2611" s="30"/>
    </row>
    <row r="2612" spans="1:1" x14ac:dyDescent="0.2">
      <c r="A2612" s="30"/>
    </row>
    <row r="2613" spans="1:1" x14ac:dyDescent="0.2">
      <c r="A2613" s="30"/>
    </row>
    <row r="2614" spans="1:1" x14ac:dyDescent="0.2">
      <c r="A2614" s="30"/>
    </row>
    <row r="2615" spans="1:1" x14ac:dyDescent="0.2">
      <c r="A2615" s="30"/>
    </row>
    <row r="2616" spans="1:1" x14ac:dyDescent="0.2">
      <c r="A2616" s="30"/>
    </row>
    <row r="2617" spans="1:1" x14ac:dyDescent="0.2">
      <c r="A2617" s="30"/>
    </row>
    <row r="2618" spans="1:1" x14ac:dyDescent="0.2">
      <c r="A2618" s="30"/>
    </row>
    <row r="2619" spans="1:1" x14ac:dyDescent="0.2">
      <c r="A2619" s="30"/>
    </row>
    <row r="2620" spans="1:1" x14ac:dyDescent="0.2">
      <c r="A2620" s="30"/>
    </row>
    <row r="2621" spans="1:1" x14ac:dyDescent="0.2">
      <c r="A2621" s="30"/>
    </row>
    <row r="2622" spans="1:1" x14ac:dyDescent="0.2">
      <c r="A2622" s="30"/>
    </row>
    <row r="2623" spans="1:1" x14ac:dyDescent="0.2">
      <c r="A2623" s="30"/>
    </row>
    <row r="2624" spans="1:1" x14ac:dyDescent="0.2">
      <c r="A2624" s="30"/>
    </row>
    <row r="2625" spans="1:1" x14ac:dyDescent="0.2">
      <c r="A2625" s="30"/>
    </row>
    <row r="2626" spans="1:1" x14ac:dyDescent="0.2">
      <c r="A2626" s="30"/>
    </row>
    <row r="2627" spans="1:1" x14ac:dyDescent="0.2">
      <c r="A2627" s="30"/>
    </row>
    <row r="2628" spans="1:1" x14ac:dyDescent="0.2">
      <c r="A2628" s="30"/>
    </row>
    <row r="2629" spans="1:1" x14ac:dyDescent="0.2">
      <c r="A2629" s="30"/>
    </row>
    <row r="2630" spans="1:1" x14ac:dyDescent="0.2">
      <c r="A2630" s="30"/>
    </row>
    <row r="2631" spans="1:1" x14ac:dyDescent="0.2">
      <c r="A2631" s="30"/>
    </row>
    <row r="2632" spans="1:1" x14ac:dyDescent="0.2">
      <c r="A2632" s="30"/>
    </row>
    <row r="2633" spans="1:1" x14ac:dyDescent="0.2">
      <c r="A2633" s="30"/>
    </row>
    <row r="2634" spans="1:1" x14ac:dyDescent="0.2">
      <c r="A2634" s="30"/>
    </row>
    <row r="2635" spans="1:1" x14ac:dyDescent="0.2">
      <c r="A2635" s="30"/>
    </row>
    <row r="2636" spans="1:1" x14ac:dyDescent="0.2">
      <c r="A2636" s="30"/>
    </row>
    <row r="2637" spans="1:1" x14ac:dyDescent="0.2">
      <c r="A2637" s="30"/>
    </row>
    <row r="2638" spans="1:1" x14ac:dyDescent="0.2">
      <c r="A2638" s="30"/>
    </row>
    <row r="2639" spans="1:1" x14ac:dyDescent="0.2">
      <c r="A2639" s="30"/>
    </row>
    <row r="2640" spans="1:1" x14ac:dyDescent="0.2">
      <c r="A2640" s="30"/>
    </row>
    <row r="2641" spans="1:1" x14ac:dyDescent="0.2">
      <c r="A2641" s="30"/>
    </row>
    <row r="2642" spans="1:1" x14ac:dyDescent="0.2">
      <c r="A2642" s="30"/>
    </row>
    <row r="2643" spans="1:1" x14ac:dyDescent="0.2">
      <c r="A2643" s="30"/>
    </row>
    <row r="2644" spans="1:1" x14ac:dyDescent="0.2">
      <c r="A2644" s="30"/>
    </row>
    <row r="2645" spans="1:1" x14ac:dyDescent="0.2">
      <c r="A2645" s="30"/>
    </row>
    <row r="2646" spans="1:1" x14ac:dyDescent="0.2">
      <c r="A2646" s="30"/>
    </row>
    <row r="2647" spans="1:1" x14ac:dyDescent="0.2">
      <c r="A2647" s="30"/>
    </row>
    <row r="2648" spans="1:1" x14ac:dyDescent="0.2">
      <c r="A2648" s="30"/>
    </row>
    <row r="2649" spans="1:1" x14ac:dyDescent="0.2">
      <c r="A2649" s="30"/>
    </row>
    <row r="2650" spans="1:1" x14ac:dyDescent="0.2">
      <c r="A2650" s="30"/>
    </row>
    <row r="2651" spans="1:1" x14ac:dyDescent="0.2">
      <c r="A2651" s="30"/>
    </row>
    <row r="2652" spans="1:1" x14ac:dyDescent="0.2">
      <c r="A2652" s="30"/>
    </row>
    <row r="2653" spans="1:1" x14ac:dyDescent="0.2">
      <c r="A2653" s="30"/>
    </row>
    <row r="2654" spans="1:1" x14ac:dyDescent="0.2">
      <c r="A2654" s="30"/>
    </row>
    <row r="2655" spans="1:1" x14ac:dyDescent="0.2">
      <c r="A2655" s="30"/>
    </row>
    <row r="2656" spans="1:1" x14ac:dyDescent="0.2">
      <c r="A2656" s="30"/>
    </row>
    <row r="2657" spans="1:1" x14ac:dyDescent="0.2">
      <c r="A2657" s="30"/>
    </row>
    <row r="2658" spans="1:1" x14ac:dyDescent="0.2">
      <c r="A2658" s="30"/>
    </row>
    <row r="2659" spans="1:1" x14ac:dyDescent="0.2">
      <c r="A2659" s="30"/>
    </row>
    <row r="2660" spans="1:1" x14ac:dyDescent="0.2">
      <c r="A2660" s="30"/>
    </row>
    <row r="2661" spans="1:1" x14ac:dyDescent="0.2">
      <c r="A2661" s="30"/>
    </row>
    <row r="2662" spans="1:1" x14ac:dyDescent="0.2">
      <c r="A2662" s="30"/>
    </row>
    <row r="2663" spans="1:1" x14ac:dyDescent="0.2">
      <c r="A2663" s="30"/>
    </row>
    <row r="2664" spans="1:1" x14ac:dyDescent="0.2">
      <c r="A2664" s="30"/>
    </row>
    <row r="2665" spans="1:1" x14ac:dyDescent="0.2">
      <c r="A2665" s="30"/>
    </row>
    <row r="2666" spans="1:1" x14ac:dyDescent="0.2">
      <c r="A2666" s="30"/>
    </row>
    <row r="2667" spans="1:1" x14ac:dyDescent="0.2">
      <c r="A2667" s="30"/>
    </row>
    <row r="2668" spans="1:1" x14ac:dyDescent="0.2">
      <c r="A2668" s="30"/>
    </row>
    <row r="2669" spans="1:1" x14ac:dyDescent="0.2">
      <c r="A2669" s="30"/>
    </row>
    <row r="2670" spans="1:1" x14ac:dyDescent="0.2">
      <c r="A2670" s="30"/>
    </row>
    <row r="2671" spans="1:1" x14ac:dyDescent="0.2">
      <c r="A2671" s="30"/>
    </row>
    <row r="2672" spans="1:1" x14ac:dyDescent="0.2">
      <c r="A2672" s="30"/>
    </row>
    <row r="2673" spans="1:1" x14ac:dyDescent="0.2">
      <c r="A2673" s="30"/>
    </row>
    <row r="2674" spans="1:1" x14ac:dyDescent="0.2">
      <c r="A2674" s="30"/>
    </row>
    <row r="2675" spans="1:1" x14ac:dyDescent="0.2">
      <c r="A2675" s="30"/>
    </row>
    <row r="2676" spans="1:1" x14ac:dyDescent="0.2">
      <c r="A2676" s="30"/>
    </row>
    <row r="2677" spans="1:1" x14ac:dyDescent="0.2">
      <c r="A2677" s="30"/>
    </row>
    <row r="2678" spans="1:1" x14ac:dyDescent="0.2">
      <c r="A2678" s="30"/>
    </row>
    <row r="2679" spans="1:1" x14ac:dyDescent="0.2">
      <c r="A2679" s="30"/>
    </row>
    <row r="2680" spans="1:1" x14ac:dyDescent="0.2">
      <c r="A2680" s="30"/>
    </row>
    <row r="2681" spans="1:1" x14ac:dyDescent="0.2">
      <c r="A2681" s="30"/>
    </row>
    <row r="2682" spans="1:1" x14ac:dyDescent="0.2">
      <c r="A2682" s="30"/>
    </row>
    <row r="2683" spans="1:1" x14ac:dyDescent="0.2">
      <c r="A2683" s="30"/>
    </row>
    <row r="2684" spans="1:1" x14ac:dyDescent="0.2">
      <c r="A2684" s="30"/>
    </row>
    <row r="2685" spans="1:1" x14ac:dyDescent="0.2">
      <c r="A2685" s="30"/>
    </row>
    <row r="2686" spans="1:1" x14ac:dyDescent="0.2">
      <c r="A2686" s="30"/>
    </row>
    <row r="2687" spans="1:1" x14ac:dyDescent="0.2">
      <c r="A2687" s="30"/>
    </row>
    <row r="2688" spans="1:1" x14ac:dyDescent="0.2">
      <c r="A2688" s="30"/>
    </row>
    <row r="2689" spans="1:1" x14ac:dyDescent="0.2">
      <c r="A2689" s="30"/>
    </row>
    <row r="2690" spans="1:1" x14ac:dyDescent="0.2">
      <c r="A2690" s="30"/>
    </row>
    <row r="2691" spans="1:1" x14ac:dyDescent="0.2">
      <c r="A2691" s="30"/>
    </row>
    <row r="2692" spans="1:1" x14ac:dyDescent="0.2">
      <c r="A2692" s="30"/>
    </row>
    <row r="2693" spans="1:1" x14ac:dyDescent="0.2">
      <c r="A2693" s="30"/>
    </row>
    <row r="2694" spans="1:1" x14ac:dyDescent="0.2">
      <c r="A2694" s="30"/>
    </row>
    <row r="2695" spans="1:1" x14ac:dyDescent="0.2">
      <c r="A2695" s="30"/>
    </row>
    <row r="2696" spans="1:1" x14ac:dyDescent="0.2">
      <c r="A2696" s="30"/>
    </row>
    <row r="2697" spans="1:1" x14ac:dyDescent="0.2">
      <c r="A2697" s="30"/>
    </row>
    <row r="2698" spans="1:1" x14ac:dyDescent="0.2">
      <c r="A2698" s="30"/>
    </row>
    <row r="2699" spans="1:1" x14ac:dyDescent="0.2">
      <c r="A2699" s="30"/>
    </row>
    <row r="2700" spans="1:1" x14ac:dyDescent="0.2">
      <c r="A2700" s="30"/>
    </row>
    <row r="2701" spans="1:1" x14ac:dyDescent="0.2">
      <c r="A2701" s="30"/>
    </row>
    <row r="2702" spans="1:1" x14ac:dyDescent="0.2">
      <c r="A2702" s="30"/>
    </row>
    <row r="2703" spans="1:1" x14ac:dyDescent="0.2">
      <c r="A2703" s="30"/>
    </row>
    <row r="2704" spans="1:1" x14ac:dyDescent="0.2">
      <c r="A2704" s="30"/>
    </row>
    <row r="2705" spans="1:1" x14ac:dyDescent="0.2">
      <c r="A2705" s="30"/>
    </row>
    <row r="2706" spans="1:1" x14ac:dyDescent="0.2">
      <c r="A2706" s="30"/>
    </row>
    <row r="2707" spans="1:1" x14ac:dyDescent="0.2">
      <c r="A2707" s="30"/>
    </row>
    <row r="2708" spans="1:1" x14ac:dyDescent="0.2">
      <c r="A2708" s="30"/>
    </row>
    <row r="2709" spans="1:1" x14ac:dyDescent="0.2">
      <c r="A2709" s="30"/>
    </row>
    <row r="2710" spans="1:1" x14ac:dyDescent="0.2">
      <c r="A2710" s="30"/>
    </row>
    <row r="2711" spans="1:1" x14ac:dyDescent="0.2">
      <c r="A2711" s="30"/>
    </row>
    <row r="2712" spans="1:1" x14ac:dyDescent="0.2">
      <c r="A2712" s="30"/>
    </row>
    <row r="2713" spans="1:1" x14ac:dyDescent="0.2">
      <c r="A2713" s="30"/>
    </row>
    <row r="2714" spans="1:1" x14ac:dyDescent="0.2">
      <c r="A2714" s="30"/>
    </row>
    <row r="2715" spans="1:1" x14ac:dyDescent="0.2">
      <c r="A2715" s="30"/>
    </row>
    <row r="2716" spans="1:1" x14ac:dyDescent="0.2">
      <c r="A2716" s="30"/>
    </row>
    <row r="2717" spans="1:1" x14ac:dyDescent="0.2">
      <c r="A2717" s="30"/>
    </row>
    <row r="2718" spans="1:1" x14ac:dyDescent="0.2">
      <c r="A2718" s="30"/>
    </row>
    <row r="2719" spans="1:1" x14ac:dyDescent="0.2">
      <c r="A2719" s="30"/>
    </row>
    <row r="2720" spans="1:1" x14ac:dyDescent="0.2">
      <c r="A2720" s="30"/>
    </row>
    <row r="2721" spans="1:1" x14ac:dyDescent="0.2">
      <c r="A2721" s="30"/>
    </row>
    <row r="2722" spans="1:1" x14ac:dyDescent="0.2">
      <c r="A2722" s="30"/>
    </row>
    <row r="2723" spans="1:1" x14ac:dyDescent="0.2">
      <c r="A2723" s="30"/>
    </row>
    <row r="2724" spans="1:1" x14ac:dyDescent="0.2">
      <c r="A2724" s="30"/>
    </row>
    <row r="2725" spans="1:1" x14ac:dyDescent="0.2">
      <c r="A2725" s="30"/>
    </row>
    <row r="2726" spans="1:1" x14ac:dyDescent="0.2">
      <c r="A2726" s="30"/>
    </row>
    <row r="2727" spans="1:1" x14ac:dyDescent="0.2">
      <c r="A2727" s="30"/>
    </row>
    <row r="2728" spans="1:1" x14ac:dyDescent="0.2">
      <c r="A2728" s="30"/>
    </row>
    <row r="2729" spans="1:1" x14ac:dyDescent="0.2">
      <c r="A2729" s="30"/>
    </row>
    <row r="2730" spans="1:1" x14ac:dyDescent="0.2">
      <c r="A2730" s="30"/>
    </row>
    <row r="2731" spans="1:1" x14ac:dyDescent="0.2">
      <c r="A2731" s="30"/>
    </row>
    <row r="2732" spans="1:1" x14ac:dyDescent="0.2">
      <c r="A2732" s="30"/>
    </row>
    <row r="2733" spans="1:1" x14ac:dyDescent="0.2">
      <c r="A2733" s="30"/>
    </row>
    <row r="2734" spans="1:1" x14ac:dyDescent="0.2">
      <c r="A2734" s="30"/>
    </row>
    <row r="2735" spans="1:1" x14ac:dyDescent="0.2">
      <c r="A2735" s="30"/>
    </row>
    <row r="2736" spans="1:1" x14ac:dyDescent="0.2">
      <c r="A2736" s="30"/>
    </row>
    <row r="2737" spans="1:1" x14ac:dyDescent="0.2">
      <c r="A2737" s="30"/>
    </row>
    <row r="2738" spans="1:1" x14ac:dyDescent="0.2">
      <c r="A2738" s="30"/>
    </row>
    <row r="2739" spans="1:1" x14ac:dyDescent="0.2">
      <c r="A2739" s="30"/>
    </row>
    <row r="2740" spans="1:1" x14ac:dyDescent="0.2">
      <c r="A2740" s="30"/>
    </row>
    <row r="2741" spans="1:1" x14ac:dyDescent="0.2">
      <c r="A2741" s="30"/>
    </row>
    <row r="2742" spans="1:1" x14ac:dyDescent="0.2">
      <c r="A2742" s="30"/>
    </row>
    <row r="2743" spans="1:1" x14ac:dyDescent="0.2">
      <c r="A2743" s="30"/>
    </row>
    <row r="2744" spans="1:1" x14ac:dyDescent="0.2">
      <c r="A2744" s="30"/>
    </row>
    <row r="2745" spans="1:1" x14ac:dyDescent="0.2">
      <c r="A2745" s="30"/>
    </row>
    <row r="2746" spans="1:1" x14ac:dyDescent="0.2">
      <c r="A2746" s="30"/>
    </row>
    <row r="2747" spans="1:1" x14ac:dyDescent="0.2">
      <c r="A2747" s="30"/>
    </row>
    <row r="2748" spans="1:1" x14ac:dyDescent="0.2">
      <c r="A2748" s="30"/>
    </row>
    <row r="2749" spans="1:1" x14ac:dyDescent="0.2">
      <c r="A2749" s="30"/>
    </row>
    <row r="2750" spans="1:1" x14ac:dyDescent="0.2">
      <c r="A2750" s="30"/>
    </row>
    <row r="2751" spans="1:1" x14ac:dyDescent="0.2">
      <c r="A2751" s="30"/>
    </row>
    <row r="2752" spans="1:1" x14ac:dyDescent="0.2">
      <c r="A2752" s="30"/>
    </row>
    <row r="2753" spans="1:1" x14ac:dyDescent="0.2">
      <c r="A2753" s="30"/>
    </row>
    <row r="2754" spans="1:1" x14ac:dyDescent="0.2">
      <c r="A2754" s="30"/>
    </row>
    <row r="2755" spans="1:1" x14ac:dyDescent="0.2">
      <c r="A2755" s="30"/>
    </row>
    <row r="2756" spans="1:1" x14ac:dyDescent="0.2">
      <c r="A2756" s="30"/>
    </row>
    <row r="2757" spans="1:1" x14ac:dyDescent="0.2">
      <c r="A2757" s="30"/>
    </row>
    <row r="2758" spans="1:1" x14ac:dyDescent="0.2">
      <c r="A2758" s="30"/>
    </row>
    <row r="2759" spans="1:1" x14ac:dyDescent="0.2">
      <c r="A2759" s="30"/>
    </row>
    <row r="2760" spans="1:1" x14ac:dyDescent="0.2">
      <c r="A2760" s="30"/>
    </row>
    <row r="2761" spans="1:1" x14ac:dyDescent="0.2">
      <c r="A2761" s="30"/>
    </row>
    <row r="2762" spans="1:1" x14ac:dyDescent="0.2">
      <c r="A2762" s="30"/>
    </row>
    <row r="2763" spans="1:1" x14ac:dyDescent="0.2">
      <c r="A2763" s="30"/>
    </row>
    <row r="2764" spans="1:1" x14ac:dyDescent="0.2">
      <c r="A2764" s="30"/>
    </row>
    <row r="2765" spans="1:1" x14ac:dyDescent="0.2">
      <c r="A2765" s="30"/>
    </row>
    <row r="2766" spans="1:1" x14ac:dyDescent="0.2">
      <c r="A2766" s="30"/>
    </row>
    <row r="2767" spans="1:1" x14ac:dyDescent="0.2">
      <c r="A2767" s="30"/>
    </row>
    <row r="2768" spans="1:1" x14ac:dyDescent="0.2">
      <c r="A2768" s="30"/>
    </row>
    <row r="2769" spans="1:1" x14ac:dyDescent="0.2">
      <c r="A2769" s="30"/>
    </row>
    <row r="2770" spans="1:1" x14ac:dyDescent="0.2">
      <c r="A2770" s="30"/>
    </row>
    <row r="2771" spans="1:1" x14ac:dyDescent="0.2">
      <c r="A2771" s="30"/>
    </row>
    <row r="2772" spans="1:1" x14ac:dyDescent="0.2">
      <c r="A2772" s="30"/>
    </row>
    <row r="2773" spans="1:1" x14ac:dyDescent="0.2">
      <c r="A2773" s="30"/>
    </row>
    <row r="2774" spans="1:1" x14ac:dyDescent="0.2">
      <c r="A2774" s="30"/>
    </row>
    <row r="2775" spans="1:1" x14ac:dyDescent="0.2">
      <c r="A2775" s="30"/>
    </row>
    <row r="2776" spans="1:1" x14ac:dyDescent="0.2">
      <c r="A2776" s="30"/>
    </row>
    <row r="2777" spans="1:1" x14ac:dyDescent="0.2">
      <c r="A2777" s="30"/>
    </row>
    <row r="2778" spans="1:1" x14ac:dyDescent="0.2">
      <c r="A2778" s="30"/>
    </row>
    <row r="2779" spans="1:1" x14ac:dyDescent="0.2">
      <c r="A2779" s="30"/>
    </row>
    <row r="2780" spans="1:1" x14ac:dyDescent="0.2">
      <c r="A2780" s="30"/>
    </row>
    <row r="2781" spans="1:1" x14ac:dyDescent="0.2">
      <c r="A2781" s="30"/>
    </row>
    <row r="2782" spans="1:1" x14ac:dyDescent="0.2">
      <c r="A2782" s="30"/>
    </row>
    <row r="2783" spans="1:1" x14ac:dyDescent="0.2">
      <c r="A2783" s="30"/>
    </row>
    <row r="2784" spans="1:1" x14ac:dyDescent="0.2">
      <c r="A2784" s="30"/>
    </row>
    <row r="2785" spans="1:1" x14ac:dyDescent="0.2">
      <c r="A2785" s="30"/>
    </row>
    <row r="2786" spans="1:1" x14ac:dyDescent="0.2">
      <c r="A2786" s="30"/>
    </row>
    <row r="2787" spans="1:1" x14ac:dyDescent="0.2">
      <c r="A2787" s="30"/>
    </row>
    <row r="2788" spans="1:1" x14ac:dyDescent="0.2">
      <c r="A2788" s="30"/>
    </row>
    <row r="2789" spans="1:1" x14ac:dyDescent="0.2">
      <c r="A2789" s="30"/>
    </row>
    <row r="2790" spans="1:1" x14ac:dyDescent="0.2">
      <c r="A2790" s="30"/>
    </row>
    <row r="2791" spans="1:1" x14ac:dyDescent="0.2">
      <c r="A2791" s="30"/>
    </row>
    <row r="2792" spans="1:1" x14ac:dyDescent="0.2">
      <c r="A2792" s="30"/>
    </row>
    <row r="2793" spans="1:1" x14ac:dyDescent="0.2">
      <c r="A2793" s="30"/>
    </row>
    <row r="2794" spans="1:1" x14ac:dyDescent="0.2">
      <c r="A2794" s="30"/>
    </row>
    <row r="2795" spans="1:1" x14ac:dyDescent="0.2">
      <c r="A2795" s="30"/>
    </row>
    <row r="2796" spans="1:1" x14ac:dyDescent="0.2">
      <c r="A2796" s="30"/>
    </row>
    <row r="2797" spans="1:1" x14ac:dyDescent="0.2">
      <c r="A2797" s="30"/>
    </row>
    <row r="2798" spans="1:1" x14ac:dyDescent="0.2">
      <c r="A2798" s="30"/>
    </row>
    <row r="2799" spans="1:1" x14ac:dyDescent="0.2">
      <c r="A2799" s="30"/>
    </row>
    <row r="2800" spans="1:1" x14ac:dyDescent="0.2">
      <c r="A2800" s="30"/>
    </row>
    <row r="2801" spans="1:1" x14ac:dyDescent="0.2">
      <c r="A2801" s="30"/>
    </row>
    <row r="2802" spans="1:1" x14ac:dyDescent="0.2">
      <c r="A2802" s="30"/>
    </row>
    <row r="2803" spans="1:1" x14ac:dyDescent="0.2">
      <c r="A2803" s="30"/>
    </row>
    <row r="2804" spans="1:1" x14ac:dyDescent="0.2">
      <c r="A2804" s="30"/>
    </row>
    <row r="2805" spans="1:1" x14ac:dyDescent="0.2">
      <c r="A2805" s="30"/>
    </row>
    <row r="2806" spans="1:1" x14ac:dyDescent="0.2">
      <c r="A2806" s="30"/>
    </row>
    <row r="2807" spans="1:1" x14ac:dyDescent="0.2">
      <c r="A2807" s="30"/>
    </row>
    <row r="2808" spans="1:1" x14ac:dyDescent="0.2">
      <c r="A2808" s="30"/>
    </row>
    <row r="2809" spans="1:1" x14ac:dyDescent="0.2">
      <c r="A2809" s="30"/>
    </row>
    <row r="2810" spans="1:1" x14ac:dyDescent="0.2">
      <c r="A2810" s="30"/>
    </row>
    <row r="2811" spans="1:1" x14ac:dyDescent="0.2">
      <c r="A2811" s="30"/>
    </row>
    <row r="2812" spans="1:1" x14ac:dyDescent="0.2">
      <c r="A2812" s="30"/>
    </row>
    <row r="2813" spans="1:1" x14ac:dyDescent="0.2">
      <c r="A2813" s="30"/>
    </row>
    <row r="2814" spans="1:1" x14ac:dyDescent="0.2">
      <c r="A2814" s="30"/>
    </row>
    <row r="2815" spans="1:1" x14ac:dyDescent="0.2">
      <c r="A2815" s="30"/>
    </row>
    <row r="2816" spans="1:1" x14ac:dyDescent="0.2">
      <c r="A2816" s="30"/>
    </row>
    <row r="2817" spans="1:1" x14ac:dyDescent="0.2">
      <c r="A2817" s="30"/>
    </row>
    <row r="2818" spans="1:1" x14ac:dyDescent="0.2">
      <c r="A2818" s="30"/>
    </row>
    <row r="2819" spans="1:1" x14ac:dyDescent="0.2">
      <c r="A2819" s="30"/>
    </row>
    <row r="2820" spans="1:1" x14ac:dyDescent="0.2">
      <c r="A2820" s="30"/>
    </row>
    <row r="2821" spans="1:1" x14ac:dyDescent="0.2">
      <c r="A2821" s="30"/>
    </row>
    <row r="2822" spans="1:1" x14ac:dyDescent="0.2">
      <c r="A2822" s="30"/>
    </row>
    <row r="2823" spans="1:1" x14ac:dyDescent="0.2">
      <c r="A2823" s="30"/>
    </row>
    <row r="2824" spans="1:1" x14ac:dyDescent="0.2">
      <c r="A2824" s="30"/>
    </row>
    <row r="2825" spans="1:1" x14ac:dyDescent="0.2">
      <c r="A2825" s="30"/>
    </row>
    <row r="2826" spans="1:1" x14ac:dyDescent="0.2">
      <c r="A2826" s="30"/>
    </row>
    <row r="2827" spans="1:1" x14ac:dyDescent="0.2">
      <c r="A2827" s="30"/>
    </row>
    <row r="2828" spans="1:1" x14ac:dyDescent="0.2">
      <c r="A2828" s="30"/>
    </row>
    <row r="2829" spans="1:1" x14ac:dyDescent="0.2">
      <c r="A2829" s="30"/>
    </row>
    <row r="2830" spans="1:1" x14ac:dyDescent="0.2">
      <c r="A2830" s="30"/>
    </row>
    <row r="2831" spans="1:1" x14ac:dyDescent="0.2">
      <c r="A2831" s="30"/>
    </row>
    <row r="2832" spans="1:1" x14ac:dyDescent="0.2">
      <c r="A2832" s="30"/>
    </row>
    <row r="2833" spans="1:1" x14ac:dyDescent="0.2">
      <c r="A2833" s="30"/>
    </row>
    <row r="2834" spans="1:1" x14ac:dyDescent="0.2">
      <c r="A2834" s="30"/>
    </row>
    <row r="2835" spans="1:1" x14ac:dyDescent="0.2">
      <c r="A2835" s="30"/>
    </row>
    <row r="2836" spans="1:1" x14ac:dyDescent="0.2">
      <c r="A2836" s="30"/>
    </row>
    <row r="2837" spans="1:1" x14ac:dyDescent="0.2">
      <c r="A2837" s="30"/>
    </row>
    <row r="2838" spans="1:1" x14ac:dyDescent="0.2">
      <c r="A2838" s="30"/>
    </row>
    <row r="2839" spans="1:1" x14ac:dyDescent="0.2">
      <c r="A2839" s="30"/>
    </row>
    <row r="2840" spans="1:1" x14ac:dyDescent="0.2">
      <c r="A2840" s="30"/>
    </row>
    <row r="2841" spans="1:1" x14ac:dyDescent="0.2">
      <c r="A2841" s="30"/>
    </row>
    <row r="2842" spans="1:1" x14ac:dyDescent="0.2">
      <c r="A2842" s="30"/>
    </row>
    <row r="2843" spans="1:1" x14ac:dyDescent="0.2">
      <c r="A2843" s="30"/>
    </row>
    <row r="2844" spans="1:1" x14ac:dyDescent="0.2">
      <c r="A2844" s="30"/>
    </row>
    <row r="2845" spans="1:1" x14ac:dyDescent="0.2">
      <c r="A2845" s="30"/>
    </row>
    <row r="2846" spans="1:1" x14ac:dyDescent="0.2">
      <c r="A2846" s="30"/>
    </row>
    <row r="2847" spans="1:1" x14ac:dyDescent="0.2">
      <c r="A2847" s="30"/>
    </row>
    <row r="2848" spans="1:1" x14ac:dyDescent="0.2">
      <c r="A2848" s="30"/>
    </row>
    <row r="2849" spans="1:1" x14ac:dyDescent="0.2">
      <c r="A2849" s="30"/>
    </row>
    <row r="2850" spans="1:1" x14ac:dyDescent="0.2">
      <c r="A2850" s="30"/>
    </row>
    <row r="2851" spans="1:1" x14ac:dyDescent="0.2">
      <c r="A2851" s="30"/>
    </row>
    <row r="2852" spans="1:1" x14ac:dyDescent="0.2">
      <c r="A2852" s="30"/>
    </row>
    <row r="2853" spans="1:1" x14ac:dyDescent="0.2">
      <c r="A2853" s="30"/>
    </row>
    <row r="2854" spans="1:1" x14ac:dyDescent="0.2">
      <c r="A2854" s="30"/>
    </row>
    <row r="2855" spans="1:1" x14ac:dyDescent="0.2">
      <c r="A2855" s="30"/>
    </row>
    <row r="2856" spans="1:1" x14ac:dyDescent="0.2">
      <c r="A2856" s="30"/>
    </row>
    <row r="2857" spans="1:1" x14ac:dyDescent="0.2">
      <c r="A2857" s="30"/>
    </row>
    <row r="2858" spans="1:1" x14ac:dyDescent="0.2">
      <c r="A2858" s="30"/>
    </row>
    <row r="2859" spans="1:1" x14ac:dyDescent="0.2">
      <c r="A2859" s="30"/>
    </row>
    <row r="2860" spans="1:1" x14ac:dyDescent="0.2">
      <c r="A2860" s="30"/>
    </row>
    <row r="2861" spans="1:1" x14ac:dyDescent="0.2">
      <c r="A2861" s="30"/>
    </row>
    <row r="2862" spans="1:1" x14ac:dyDescent="0.2">
      <c r="A2862" s="30"/>
    </row>
    <row r="2863" spans="1:1" x14ac:dyDescent="0.2">
      <c r="A2863" s="30"/>
    </row>
    <row r="2864" spans="1:1" x14ac:dyDescent="0.2">
      <c r="A2864" s="30"/>
    </row>
    <row r="2865" spans="1:1" x14ac:dyDescent="0.2">
      <c r="A2865" s="30"/>
    </row>
    <row r="2866" spans="1:1" x14ac:dyDescent="0.2">
      <c r="A2866" s="30"/>
    </row>
    <row r="2867" spans="1:1" x14ac:dyDescent="0.2">
      <c r="A2867" s="30"/>
    </row>
    <row r="2868" spans="1:1" x14ac:dyDescent="0.2">
      <c r="A2868" s="30"/>
    </row>
    <row r="2869" spans="1:1" x14ac:dyDescent="0.2">
      <c r="A2869" s="30"/>
    </row>
    <row r="2870" spans="1:1" x14ac:dyDescent="0.2">
      <c r="A2870" s="30"/>
    </row>
    <row r="2871" spans="1:1" x14ac:dyDescent="0.2">
      <c r="A2871" s="30"/>
    </row>
    <row r="2872" spans="1:1" x14ac:dyDescent="0.2">
      <c r="A2872" s="30"/>
    </row>
    <row r="2873" spans="1:1" x14ac:dyDescent="0.2">
      <c r="A2873" s="30"/>
    </row>
    <row r="2874" spans="1:1" x14ac:dyDescent="0.2">
      <c r="A2874" s="30"/>
    </row>
    <row r="2875" spans="1:1" x14ac:dyDescent="0.2">
      <c r="A2875" s="30"/>
    </row>
    <row r="2876" spans="1:1" x14ac:dyDescent="0.2">
      <c r="A2876" s="30"/>
    </row>
    <row r="2877" spans="1:1" x14ac:dyDescent="0.2">
      <c r="A2877" s="30"/>
    </row>
    <row r="2878" spans="1:1" x14ac:dyDescent="0.2">
      <c r="A2878" s="30"/>
    </row>
    <row r="2879" spans="1:1" x14ac:dyDescent="0.2">
      <c r="A2879" s="30"/>
    </row>
    <row r="2880" spans="1:1" x14ac:dyDescent="0.2">
      <c r="A2880" s="30"/>
    </row>
    <row r="2881" spans="1:1" x14ac:dyDescent="0.2">
      <c r="A2881" s="30"/>
    </row>
    <row r="2882" spans="1:1" x14ac:dyDescent="0.2">
      <c r="A2882" s="30"/>
    </row>
    <row r="2883" spans="1:1" x14ac:dyDescent="0.2">
      <c r="A2883" s="30"/>
    </row>
    <row r="2884" spans="1:1" x14ac:dyDescent="0.2">
      <c r="A2884" s="30"/>
    </row>
    <row r="2885" spans="1:1" x14ac:dyDescent="0.2">
      <c r="A2885" s="30"/>
    </row>
    <row r="2886" spans="1:1" x14ac:dyDescent="0.2">
      <c r="A2886" s="30"/>
    </row>
    <row r="2887" spans="1:1" x14ac:dyDescent="0.2">
      <c r="A2887" s="30"/>
    </row>
    <row r="2888" spans="1:1" x14ac:dyDescent="0.2">
      <c r="A2888" s="30"/>
    </row>
    <row r="2889" spans="1:1" x14ac:dyDescent="0.2">
      <c r="A2889" s="30"/>
    </row>
    <row r="2890" spans="1:1" x14ac:dyDescent="0.2">
      <c r="A2890" s="30"/>
    </row>
    <row r="2891" spans="1:1" x14ac:dyDescent="0.2">
      <c r="A2891" s="30"/>
    </row>
    <row r="2892" spans="1:1" x14ac:dyDescent="0.2">
      <c r="A2892" s="30"/>
    </row>
    <row r="2893" spans="1:1" x14ac:dyDescent="0.2">
      <c r="A2893" s="30"/>
    </row>
    <row r="2894" spans="1:1" x14ac:dyDescent="0.2">
      <c r="A2894" s="30"/>
    </row>
    <row r="2895" spans="1:1" x14ac:dyDescent="0.2">
      <c r="A2895" s="30"/>
    </row>
    <row r="2896" spans="1:1" x14ac:dyDescent="0.2">
      <c r="A2896" s="30"/>
    </row>
    <row r="2897" spans="1:1" x14ac:dyDescent="0.2">
      <c r="A2897" s="30"/>
    </row>
    <row r="2898" spans="1:1" x14ac:dyDescent="0.2">
      <c r="A2898" s="30"/>
    </row>
    <row r="2899" spans="1:1" x14ac:dyDescent="0.2">
      <c r="A2899" s="30"/>
    </row>
    <row r="2900" spans="1:1" x14ac:dyDescent="0.2">
      <c r="A2900" s="30"/>
    </row>
    <row r="2901" spans="1:1" x14ac:dyDescent="0.2">
      <c r="A2901" s="30"/>
    </row>
    <row r="2902" spans="1:1" x14ac:dyDescent="0.2">
      <c r="A2902" s="30"/>
    </row>
    <row r="2903" spans="1:1" x14ac:dyDescent="0.2">
      <c r="A2903" s="30"/>
    </row>
    <row r="2904" spans="1:1" x14ac:dyDescent="0.2">
      <c r="A2904" s="30"/>
    </row>
    <row r="2905" spans="1:1" x14ac:dyDescent="0.2">
      <c r="A2905" s="30"/>
    </row>
    <row r="2906" spans="1:1" x14ac:dyDescent="0.2">
      <c r="A2906" s="30"/>
    </row>
    <row r="2907" spans="1:1" x14ac:dyDescent="0.2">
      <c r="A2907" s="30"/>
    </row>
    <row r="2908" spans="1:1" x14ac:dyDescent="0.2">
      <c r="A2908" s="30"/>
    </row>
    <row r="2909" spans="1:1" x14ac:dyDescent="0.2">
      <c r="A2909" s="30"/>
    </row>
    <row r="2910" spans="1:1" x14ac:dyDescent="0.2">
      <c r="A2910" s="30"/>
    </row>
    <row r="2911" spans="1:1" x14ac:dyDescent="0.2">
      <c r="A2911" s="30"/>
    </row>
    <row r="2912" spans="1:1" x14ac:dyDescent="0.2">
      <c r="A2912" s="30"/>
    </row>
    <row r="2913" spans="1:1" x14ac:dyDescent="0.2">
      <c r="A2913" s="30"/>
    </row>
    <row r="2914" spans="1:1" x14ac:dyDescent="0.2">
      <c r="A2914" s="30"/>
    </row>
    <row r="2915" spans="1:1" x14ac:dyDescent="0.2">
      <c r="A2915" s="30"/>
    </row>
    <row r="2916" spans="1:1" x14ac:dyDescent="0.2">
      <c r="A2916" s="30"/>
    </row>
    <row r="2917" spans="1:1" x14ac:dyDescent="0.2">
      <c r="A2917" s="30"/>
    </row>
    <row r="2918" spans="1:1" x14ac:dyDescent="0.2">
      <c r="A2918" s="30"/>
    </row>
    <row r="2919" spans="1:1" x14ac:dyDescent="0.2">
      <c r="A2919" s="30"/>
    </row>
    <row r="2920" spans="1:1" x14ac:dyDescent="0.2">
      <c r="A2920" s="30"/>
    </row>
    <row r="2921" spans="1:1" x14ac:dyDescent="0.2">
      <c r="A2921" s="30"/>
    </row>
    <row r="2922" spans="1:1" x14ac:dyDescent="0.2">
      <c r="A2922" s="30"/>
    </row>
    <row r="2923" spans="1:1" x14ac:dyDescent="0.2">
      <c r="A2923" s="30"/>
    </row>
    <row r="2924" spans="1:1" x14ac:dyDescent="0.2">
      <c r="A2924" s="30"/>
    </row>
    <row r="2925" spans="1:1" x14ac:dyDescent="0.2">
      <c r="A2925" s="30"/>
    </row>
    <row r="2926" spans="1:1" x14ac:dyDescent="0.2">
      <c r="A2926" s="30"/>
    </row>
    <row r="2927" spans="1:1" x14ac:dyDescent="0.2">
      <c r="A2927" s="30"/>
    </row>
    <row r="2928" spans="1:1" x14ac:dyDescent="0.2">
      <c r="A2928" s="30"/>
    </row>
    <row r="2929" spans="1:1" x14ac:dyDescent="0.2">
      <c r="A2929" s="30"/>
    </row>
    <row r="2930" spans="1:1" x14ac:dyDescent="0.2">
      <c r="A2930" s="30"/>
    </row>
    <row r="2931" spans="1:1" x14ac:dyDescent="0.2">
      <c r="A2931" s="30"/>
    </row>
    <row r="2932" spans="1:1" x14ac:dyDescent="0.2">
      <c r="A2932" s="30"/>
    </row>
    <row r="2933" spans="1:1" x14ac:dyDescent="0.2">
      <c r="A2933" s="30"/>
    </row>
    <row r="2934" spans="1:1" x14ac:dyDescent="0.2">
      <c r="A2934" s="30"/>
    </row>
    <row r="2935" spans="1:1" x14ac:dyDescent="0.2">
      <c r="A2935" s="30"/>
    </row>
    <row r="2936" spans="1:1" x14ac:dyDescent="0.2">
      <c r="A2936" s="30"/>
    </row>
    <row r="2937" spans="1:1" x14ac:dyDescent="0.2">
      <c r="A2937" s="30"/>
    </row>
    <row r="2938" spans="1:1" x14ac:dyDescent="0.2">
      <c r="A2938" s="30"/>
    </row>
    <row r="2939" spans="1:1" x14ac:dyDescent="0.2">
      <c r="A2939" s="30"/>
    </row>
    <row r="2940" spans="1:1" x14ac:dyDescent="0.2">
      <c r="A2940" s="30"/>
    </row>
    <row r="2941" spans="1:1" x14ac:dyDescent="0.2">
      <c r="A2941" s="30"/>
    </row>
    <row r="2942" spans="1:1" x14ac:dyDescent="0.2">
      <c r="A2942" s="30"/>
    </row>
    <row r="2943" spans="1:1" x14ac:dyDescent="0.2">
      <c r="A2943" s="30"/>
    </row>
    <row r="2944" spans="1:1" x14ac:dyDescent="0.2">
      <c r="A2944" s="30"/>
    </row>
  </sheetData>
  <sheetProtection selectLockedCells="1"/>
  <pageMargins left="0.59055118110236227" right="0.39370078740157483" top="0.59055118110236227" bottom="0.98425196850393704" header="0.19685039370078741" footer="0.19685039370078741"/>
  <pageSetup paperSize="9" scale="65" fitToWidth="0" fitToHeight="0" orientation="portrait" r:id="rId1"/>
  <headerFooter alignWithMargins="0">
    <oddHeader>&amp;LRTP 110/35 kV Lipa
110 kV stikališče&amp;R&amp;G</oddHeader>
    <oddFooter>&amp;LDZR: Gradbena in obrtniška dela
Datoteka: &amp;F&amp;RStran: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D1CEB-1905-4DEA-886C-1F6FB706F4A1}">
  <sheetPr>
    <tabColor theme="5" tint="0.59999389629810485"/>
  </sheetPr>
  <dimension ref="A1:J1948"/>
  <sheetViews>
    <sheetView view="pageBreakPreview" zoomScaleNormal="100" zoomScaleSheetLayoutView="100" zoomScalePageLayoutView="85" workbookViewId="0">
      <selection activeCell="E15" sqref="E15"/>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74" t="s">
        <v>0</v>
      </c>
      <c r="B1" s="152" t="s">
        <v>1</v>
      </c>
      <c r="C1" s="153" t="s">
        <v>2</v>
      </c>
      <c r="D1" s="153" t="s">
        <v>3</v>
      </c>
      <c r="E1" s="153" t="s">
        <v>4</v>
      </c>
      <c r="F1" s="153" t="s">
        <v>5</v>
      </c>
      <c r="G1" s="154" t="s">
        <v>6</v>
      </c>
    </row>
    <row r="2" spans="1:7" ht="30" x14ac:dyDescent="0.25">
      <c r="A2" s="156" t="s">
        <v>1701</v>
      </c>
      <c r="B2" s="157" t="s">
        <v>1702</v>
      </c>
      <c r="C2" s="158"/>
      <c r="D2" s="159"/>
      <c r="E2" s="160"/>
      <c r="F2" s="161"/>
      <c r="G2" s="162"/>
    </row>
    <row r="3" spans="1:7" ht="15" x14ac:dyDescent="0.25">
      <c r="A3" s="156"/>
      <c r="B3" s="157"/>
      <c r="C3" s="158"/>
      <c r="D3" s="159"/>
      <c r="E3" s="160"/>
      <c r="F3" s="161"/>
      <c r="G3" s="162"/>
    </row>
    <row r="4" spans="1:7" ht="71.25" x14ac:dyDescent="0.2">
      <c r="A4" s="156"/>
      <c r="B4" s="164" t="s">
        <v>1703</v>
      </c>
      <c r="C4" s="158"/>
      <c r="D4" s="159"/>
      <c r="E4" s="160"/>
      <c r="F4" s="161"/>
      <c r="G4" s="162"/>
    </row>
    <row r="5" spans="1:7" ht="15" x14ac:dyDescent="0.2">
      <c r="A5" s="156"/>
      <c r="B5" s="165"/>
      <c r="C5" s="158"/>
      <c r="D5" s="159"/>
      <c r="E5" s="160"/>
      <c r="F5" s="161"/>
      <c r="G5" s="162"/>
    </row>
    <row r="6" spans="1:7" s="280" customFormat="1" ht="15.75" x14ac:dyDescent="0.25">
      <c r="A6" s="275"/>
      <c r="B6" s="276" t="s">
        <v>1704</v>
      </c>
      <c r="C6" s="277"/>
      <c r="D6" s="278"/>
      <c r="E6" s="279"/>
      <c r="F6" s="279"/>
      <c r="G6" s="279"/>
    </row>
    <row r="7" spans="1:7" s="280" customFormat="1" ht="30" x14ac:dyDescent="0.25">
      <c r="A7" s="281">
        <v>210</v>
      </c>
      <c r="B7" s="282" t="s">
        <v>1705</v>
      </c>
      <c r="C7" s="283" t="s">
        <v>1706</v>
      </c>
      <c r="D7" s="284">
        <v>1</v>
      </c>
      <c r="E7" s="166">
        <v>0</v>
      </c>
      <c r="F7" s="269">
        <f>IF(ISNUMBER(E7),IF(E7&gt;0,ROUND(E7,2),0),0)</f>
        <v>0</v>
      </c>
      <c r="G7" s="285">
        <f>ROUND(D7*F7,2)</f>
        <v>0</v>
      </c>
    </row>
    <row r="8" spans="1:7" s="280" customFormat="1" ht="15" x14ac:dyDescent="0.25">
      <c r="A8" s="281" t="str">
        <f>IF(D8="","",MAX($A$3:A7)+1)</f>
        <v/>
      </c>
      <c r="B8" s="282"/>
      <c r="C8" s="277"/>
      <c r="D8" s="284"/>
      <c r="E8" s="285"/>
      <c r="F8" s="279"/>
      <c r="G8" s="285"/>
    </row>
    <row r="9" spans="1:7" s="280" customFormat="1" ht="15.75" x14ac:dyDescent="0.25">
      <c r="A9" s="275"/>
      <c r="B9" s="276" t="s">
        <v>1707</v>
      </c>
      <c r="C9" s="277"/>
      <c r="D9" s="278"/>
      <c r="E9" s="279"/>
      <c r="F9" s="279"/>
      <c r="G9" s="279"/>
    </row>
    <row r="10" spans="1:7" s="280" customFormat="1" ht="30" x14ac:dyDescent="0.25">
      <c r="A10" s="281">
        <f>IF(D10="","",MAX($A$3:A9)+1)</f>
        <v>211</v>
      </c>
      <c r="B10" s="282" t="s">
        <v>1708</v>
      </c>
      <c r="C10" s="283" t="s">
        <v>1706</v>
      </c>
      <c r="D10" s="284">
        <v>1</v>
      </c>
      <c r="E10" s="166">
        <v>0</v>
      </c>
      <c r="F10" s="269">
        <f>IF(ISNUMBER(E10),IF(E10&gt;0,ROUND(E10,2),0),0)</f>
        <v>0</v>
      </c>
      <c r="G10" s="285">
        <f>ROUND(D10*F10,2)</f>
        <v>0</v>
      </c>
    </row>
    <row r="11" spans="1:7" s="280" customFormat="1" ht="15" x14ac:dyDescent="0.25">
      <c r="A11" s="281" t="str">
        <f>IF(D11="","",MAX($A$3:A10)+1)</f>
        <v/>
      </c>
      <c r="B11" s="282"/>
      <c r="C11" s="277"/>
      <c r="D11" s="284"/>
      <c r="E11" s="285"/>
      <c r="F11" s="279"/>
      <c r="G11" s="285"/>
    </row>
    <row r="12" spans="1:7" s="280" customFormat="1" ht="15.75" x14ac:dyDescent="0.25">
      <c r="A12" s="281" t="str">
        <f>IF(D12="","",MAX($A$3:A8)+1)</f>
        <v/>
      </c>
      <c r="B12" s="276" t="s">
        <v>1709</v>
      </c>
      <c r="C12" s="277"/>
      <c r="D12" s="284"/>
      <c r="E12" s="285"/>
      <c r="F12" s="279"/>
      <c r="G12" s="285"/>
    </row>
    <row r="13" spans="1:7" s="280" customFormat="1" ht="105" x14ac:dyDescent="0.25">
      <c r="A13" s="281">
        <f>IF(D13="","",MAX($A$3:A12)+1)</f>
        <v>212</v>
      </c>
      <c r="B13" s="282" t="s">
        <v>1710</v>
      </c>
      <c r="C13" s="283" t="s">
        <v>1711</v>
      </c>
      <c r="D13" s="286">
        <v>250</v>
      </c>
      <c r="E13" s="166">
        <v>0</v>
      </c>
      <c r="F13" s="269">
        <f>IF(ISNUMBER(E13),IF(E13&gt;0,ROUND(E13,2),0),0)</f>
        <v>0</v>
      </c>
      <c r="G13" s="285">
        <f>ROUND(D13*F13,2)</f>
        <v>0</v>
      </c>
    </row>
    <row r="14" spans="1:7" s="280" customFormat="1" ht="45" x14ac:dyDescent="0.25">
      <c r="A14" s="281">
        <f>IF(D14="","",MAX($A$3:A13)+1)</f>
        <v>213</v>
      </c>
      <c r="B14" s="282" t="s">
        <v>1712</v>
      </c>
      <c r="C14" s="287" t="s">
        <v>1711</v>
      </c>
      <c r="D14" s="284">
        <v>250</v>
      </c>
      <c r="E14" s="166">
        <v>0</v>
      </c>
      <c r="F14" s="269">
        <f>IF(ISNUMBER(E14),IF(E14&gt;0,ROUND(E14,2),0),0)</f>
        <v>0</v>
      </c>
      <c r="G14" s="285">
        <f>ROUND(D14*F14,2)</f>
        <v>0</v>
      </c>
    </row>
    <row r="15" spans="1:7" s="280" customFormat="1" ht="60" x14ac:dyDescent="0.25">
      <c r="A15" s="281">
        <f>IF(D15="","",MAX($A$3:A14)+1)</f>
        <v>214</v>
      </c>
      <c r="B15" s="282" t="s">
        <v>1713</v>
      </c>
      <c r="C15" s="283" t="s">
        <v>1711</v>
      </c>
      <c r="D15" s="286">
        <v>150</v>
      </c>
      <c r="E15" s="166">
        <v>0</v>
      </c>
      <c r="F15" s="269">
        <f t="shared" ref="F15:F16" si="0">IF(ISNUMBER(E15),IF(E15&gt;0,ROUND(E15,2),0),0)</f>
        <v>0</v>
      </c>
      <c r="G15" s="285">
        <f>ROUND(D15*F15,2)</f>
        <v>0</v>
      </c>
    </row>
    <row r="16" spans="1:7" s="280" customFormat="1" ht="45" x14ac:dyDescent="0.25">
      <c r="A16" s="281">
        <f>IF(D16="","",MAX($A$3:A15)+1)</f>
        <v>215</v>
      </c>
      <c r="B16" s="282" t="s">
        <v>1714</v>
      </c>
      <c r="C16" s="283" t="s">
        <v>1711</v>
      </c>
      <c r="D16" s="286">
        <v>150</v>
      </c>
      <c r="E16" s="166">
        <v>0</v>
      </c>
      <c r="F16" s="269">
        <f t="shared" si="0"/>
        <v>0</v>
      </c>
      <c r="G16" s="285">
        <f>ROUND(D16*F16,2)</f>
        <v>0</v>
      </c>
    </row>
    <row r="17" spans="1:7" s="280" customFormat="1" ht="15" x14ac:dyDescent="0.25">
      <c r="A17" s="281" t="str">
        <f>IF(D17="","",MAX($A$3:A16)+1)</f>
        <v/>
      </c>
      <c r="B17" s="282"/>
      <c r="C17" s="277"/>
      <c r="D17" s="284"/>
      <c r="E17" s="285"/>
      <c r="F17" s="279"/>
      <c r="G17" s="285"/>
    </row>
    <row r="18" spans="1:7" s="280" customFormat="1" ht="15.75" x14ac:dyDescent="0.25">
      <c r="A18" s="281" t="str">
        <f>IF(D18="","",MAX($A$3:A17)+1)</f>
        <v/>
      </c>
      <c r="B18" s="276" t="s">
        <v>1715</v>
      </c>
      <c r="C18" s="283"/>
      <c r="D18" s="286"/>
      <c r="E18" s="285"/>
      <c r="F18" s="269"/>
      <c r="G18" s="285"/>
    </row>
    <row r="19" spans="1:7" s="280" customFormat="1" ht="30" customHeight="1" thickBot="1" x14ac:dyDescent="0.3">
      <c r="A19" s="281">
        <f>IF(D19="","",MAX($A$3:A18)+1)</f>
        <v>216</v>
      </c>
      <c r="B19" s="282" t="s">
        <v>1716</v>
      </c>
      <c r="C19" s="287" t="s">
        <v>92</v>
      </c>
      <c r="D19" s="284">
        <v>1</v>
      </c>
      <c r="E19" s="166">
        <v>0</v>
      </c>
      <c r="F19" s="269">
        <f t="shared" ref="F19" si="1">IF(ISNUMBER(E19),IF(E19&gt;0,ROUND(E19,2),0),0)</f>
        <v>0</v>
      </c>
      <c r="G19" s="285">
        <f>ROUND(D19*F19,2)</f>
        <v>0</v>
      </c>
    </row>
    <row r="20" spans="1:7" ht="15.75" thickBot="1" x14ac:dyDescent="0.25">
      <c r="A20" s="167"/>
      <c r="B20" s="168"/>
      <c r="C20" s="169"/>
      <c r="D20" s="170"/>
      <c r="E20" s="291" t="s">
        <v>86</v>
      </c>
      <c r="F20" s="292"/>
      <c r="G20" s="171">
        <f>SUM(G7:G19)</f>
        <v>0</v>
      </c>
    </row>
    <row r="21" spans="1:7" x14ac:dyDescent="0.2">
      <c r="A21" s="172"/>
      <c r="B21" s="173"/>
      <c r="C21" s="174"/>
      <c r="D21" s="175"/>
      <c r="E21" s="176"/>
      <c r="F21" s="177"/>
      <c r="G21" s="178"/>
    </row>
    <row r="22" spans="1:7" x14ac:dyDescent="0.2">
      <c r="A22" s="172"/>
      <c r="B22" s="179"/>
      <c r="C22" s="180"/>
      <c r="D22" s="175"/>
      <c r="E22" s="176"/>
      <c r="F22" s="177"/>
      <c r="G22" s="178"/>
    </row>
    <row r="23" spans="1:7" x14ac:dyDescent="0.2">
      <c r="A23" s="172"/>
      <c r="B23" s="179"/>
      <c r="C23" s="180"/>
      <c r="D23" s="175"/>
      <c r="E23" s="176"/>
      <c r="F23" s="177"/>
      <c r="G23" s="178"/>
    </row>
    <row r="24" spans="1:7" x14ac:dyDescent="0.2">
      <c r="A24" s="172"/>
      <c r="B24" s="179"/>
      <c r="C24" s="174"/>
      <c r="D24" s="175"/>
      <c r="E24" s="176"/>
      <c r="F24" s="177"/>
      <c r="G24" s="178"/>
    </row>
    <row r="25" spans="1:7" x14ac:dyDescent="0.2">
      <c r="A25" s="172"/>
      <c r="B25" s="173"/>
      <c r="C25" s="180"/>
      <c r="D25" s="175"/>
      <c r="E25" s="176"/>
      <c r="F25" s="177"/>
      <c r="G25" s="178"/>
    </row>
    <row r="26" spans="1:7" x14ac:dyDescent="0.2">
      <c r="A26" s="181"/>
      <c r="B26" s="173"/>
      <c r="C26" s="180"/>
      <c r="D26" s="175"/>
      <c r="E26" s="176"/>
      <c r="F26" s="177"/>
      <c r="G26" s="178"/>
    </row>
    <row r="27" spans="1:7" x14ac:dyDescent="0.2">
      <c r="A27" s="172"/>
      <c r="B27" s="179"/>
      <c r="C27" s="180"/>
      <c r="D27" s="175"/>
      <c r="E27" s="176"/>
      <c r="F27" s="177"/>
      <c r="G27" s="178"/>
    </row>
    <row r="28" spans="1:7" x14ac:dyDescent="0.2">
      <c r="A28" s="172"/>
      <c r="B28" s="179"/>
      <c r="C28" s="180"/>
      <c r="D28" s="175"/>
      <c r="E28" s="176"/>
      <c r="F28" s="177"/>
      <c r="G28" s="178"/>
    </row>
    <row r="29" spans="1:7" x14ac:dyDescent="0.2">
      <c r="A29" s="172"/>
      <c r="B29" s="173"/>
      <c r="C29" s="180"/>
      <c r="D29" s="175"/>
      <c r="E29" s="176"/>
      <c r="F29" s="177"/>
      <c r="G29" s="178"/>
    </row>
    <row r="30" spans="1:7" x14ac:dyDescent="0.2">
      <c r="A30" s="172"/>
      <c r="B30" s="179"/>
      <c r="C30" s="174"/>
      <c r="D30" s="175"/>
      <c r="E30" s="176"/>
      <c r="F30" s="177"/>
      <c r="G30" s="178"/>
    </row>
    <row r="31" spans="1:7" x14ac:dyDescent="0.2">
      <c r="A31" s="172"/>
      <c r="B31" s="179"/>
      <c r="C31" s="180"/>
      <c r="D31" s="175"/>
      <c r="E31" s="176"/>
      <c r="F31" s="177"/>
      <c r="G31" s="178"/>
    </row>
    <row r="32" spans="1:7" x14ac:dyDescent="0.2">
      <c r="A32" s="172"/>
      <c r="B32" s="179"/>
      <c r="C32" s="180"/>
      <c r="D32" s="175"/>
      <c r="E32" s="176"/>
      <c r="F32" s="177"/>
      <c r="G32" s="178"/>
    </row>
    <row r="33" spans="1:10" x14ac:dyDescent="0.2">
      <c r="A33" s="172"/>
      <c r="B33" s="179"/>
      <c r="C33" s="180"/>
      <c r="D33" s="175"/>
      <c r="E33" s="176"/>
      <c r="F33" s="177"/>
      <c r="G33" s="178"/>
    </row>
    <row r="34" spans="1:10" x14ac:dyDescent="0.2">
      <c r="A34" s="172"/>
      <c r="B34" s="179"/>
      <c r="C34" s="174"/>
      <c r="D34" s="175"/>
      <c r="E34" s="176"/>
      <c r="F34" s="177"/>
      <c r="G34" s="178"/>
    </row>
    <row r="35" spans="1:10" x14ac:dyDescent="0.2">
      <c r="A35" s="172"/>
      <c r="B35" s="179"/>
      <c r="C35" s="180"/>
      <c r="D35" s="175"/>
      <c r="E35" s="176"/>
      <c r="F35" s="177"/>
      <c r="G35" s="178"/>
    </row>
    <row r="36" spans="1:10" x14ac:dyDescent="0.2">
      <c r="A36" s="172"/>
      <c r="B36" s="179"/>
      <c r="C36" s="180"/>
      <c r="D36" s="175"/>
      <c r="E36" s="176"/>
      <c r="F36" s="177"/>
      <c r="G36" s="178"/>
    </row>
    <row r="37" spans="1:10" x14ac:dyDescent="0.2">
      <c r="A37" s="172"/>
      <c r="B37" s="173"/>
      <c r="C37" s="180"/>
      <c r="D37" s="175"/>
      <c r="E37" s="176"/>
      <c r="F37" s="177"/>
      <c r="G37" s="178"/>
    </row>
    <row r="38" spans="1:10" x14ac:dyDescent="0.2">
      <c r="A38" s="172"/>
      <c r="B38" s="179"/>
      <c r="C38" s="174"/>
      <c r="D38" s="175"/>
      <c r="E38" s="176"/>
      <c r="F38" s="177"/>
      <c r="G38" s="178"/>
    </row>
    <row r="39" spans="1:10" x14ac:dyDescent="0.2">
      <c r="A39" s="172"/>
      <c r="B39" s="179"/>
      <c r="C39" s="180"/>
      <c r="D39" s="175"/>
      <c r="E39" s="176"/>
      <c r="F39" s="177"/>
      <c r="G39" s="178"/>
    </row>
    <row r="40" spans="1:10" x14ac:dyDescent="0.2">
      <c r="A40" s="172"/>
      <c r="B40" s="179"/>
      <c r="C40" s="180"/>
      <c r="D40" s="175"/>
      <c r="E40" s="176"/>
      <c r="F40" s="177"/>
      <c r="G40" s="178"/>
    </row>
    <row r="41" spans="1:10" x14ac:dyDescent="0.2">
      <c r="A41" s="172"/>
      <c r="B41" s="173"/>
      <c r="C41" s="180"/>
      <c r="D41" s="175"/>
      <c r="E41" s="176"/>
      <c r="F41" s="177"/>
      <c r="G41" s="178"/>
    </row>
    <row r="42" spans="1:10" x14ac:dyDescent="0.2">
      <c r="A42" s="172"/>
      <c r="B42" s="173"/>
      <c r="C42" s="180"/>
      <c r="D42" s="175"/>
      <c r="E42" s="176"/>
      <c r="F42" s="177"/>
      <c r="G42" s="178"/>
    </row>
    <row r="43" spans="1:10" x14ac:dyDescent="0.2">
      <c r="A43" s="172"/>
      <c r="B43" s="173"/>
      <c r="C43" s="180"/>
      <c r="D43" s="175"/>
      <c r="E43" s="176"/>
      <c r="F43" s="177"/>
      <c r="G43" s="178"/>
    </row>
    <row r="44" spans="1:10" x14ac:dyDescent="0.2">
      <c r="A44" s="172"/>
      <c r="B44" s="179"/>
      <c r="C44" s="174"/>
      <c r="D44" s="175"/>
      <c r="E44" s="176"/>
      <c r="F44" s="177"/>
      <c r="G44" s="178"/>
    </row>
    <row r="45" spans="1:10" x14ac:dyDescent="0.2">
      <c r="A45" s="172"/>
      <c r="B45" s="179"/>
      <c r="C45" s="180"/>
      <c r="D45" s="175"/>
      <c r="E45" s="176"/>
      <c r="F45" s="177"/>
      <c r="G45" s="178"/>
    </row>
    <row r="46" spans="1:10" x14ac:dyDescent="0.2">
      <c r="A46" s="172"/>
      <c r="B46" s="173"/>
      <c r="C46" s="180"/>
      <c r="D46" s="175"/>
      <c r="E46" s="176"/>
      <c r="F46" s="177"/>
      <c r="G46" s="178"/>
      <c r="J46" s="163" t="s">
        <v>1717</v>
      </c>
    </row>
    <row r="47" spans="1:10" x14ac:dyDescent="0.2">
      <c r="A47" s="172"/>
      <c r="B47" s="179"/>
      <c r="C47" s="180"/>
      <c r="D47" s="175"/>
      <c r="E47" s="176"/>
      <c r="F47" s="177"/>
      <c r="G47" s="178"/>
    </row>
    <row r="48" spans="1:10" x14ac:dyDescent="0.2">
      <c r="A48" s="172"/>
      <c r="B48" s="179"/>
      <c r="C48" s="180"/>
      <c r="D48" s="175"/>
      <c r="E48" s="176"/>
      <c r="F48" s="177"/>
      <c r="G48" s="178"/>
    </row>
    <row r="49" spans="1:7" ht="15" x14ac:dyDescent="0.25">
      <c r="A49" s="293"/>
      <c r="B49" s="293"/>
      <c r="C49" s="293"/>
      <c r="D49" s="293"/>
      <c r="E49" s="293"/>
      <c r="F49" s="293"/>
      <c r="G49" s="182"/>
    </row>
    <row r="50" spans="1:7" x14ac:dyDescent="0.2">
      <c r="A50" s="172"/>
      <c r="B50" s="179"/>
      <c r="C50" s="174"/>
      <c r="D50" s="175"/>
      <c r="E50" s="176"/>
      <c r="F50" s="177"/>
      <c r="G50" s="178"/>
    </row>
    <row r="51" spans="1:7" ht="15" x14ac:dyDescent="0.2">
      <c r="A51" s="183"/>
      <c r="B51" s="184"/>
      <c r="C51" s="174"/>
      <c r="D51" s="175"/>
      <c r="E51" s="176"/>
      <c r="F51" s="177"/>
      <c r="G51" s="178"/>
    </row>
    <row r="52" spans="1:7" x14ac:dyDescent="0.2">
      <c r="A52" s="185"/>
      <c r="B52" s="186"/>
      <c r="C52" s="174"/>
      <c r="D52" s="175"/>
      <c r="E52" s="176"/>
      <c r="F52" s="177"/>
      <c r="G52" s="178"/>
    </row>
    <row r="53" spans="1:7" x14ac:dyDescent="0.2">
      <c r="A53" s="185"/>
      <c r="B53" s="187"/>
      <c r="C53" s="188"/>
      <c r="D53" s="175"/>
      <c r="E53" s="176"/>
      <c r="F53" s="177"/>
      <c r="G53" s="178"/>
    </row>
    <row r="54" spans="1:7" x14ac:dyDescent="0.2">
      <c r="A54" s="185"/>
      <c r="B54" s="187"/>
      <c r="C54" s="188"/>
      <c r="D54" s="175"/>
      <c r="E54" s="176"/>
      <c r="F54" s="177"/>
      <c r="G54" s="178"/>
    </row>
    <row r="55" spans="1:7" x14ac:dyDescent="0.2">
      <c r="A55" s="185"/>
      <c r="B55" s="186"/>
      <c r="C55" s="188"/>
      <c r="D55" s="175"/>
      <c r="E55" s="176"/>
      <c r="F55" s="177"/>
      <c r="G55" s="178"/>
    </row>
    <row r="56" spans="1:7" x14ac:dyDescent="0.2">
      <c r="A56" s="185"/>
      <c r="B56" s="186"/>
      <c r="C56" s="188"/>
      <c r="D56" s="175"/>
      <c r="E56" s="176"/>
      <c r="F56" s="177"/>
      <c r="G56" s="178"/>
    </row>
    <row r="57" spans="1:7" x14ac:dyDescent="0.2">
      <c r="A57" s="185"/>
      <c r="B57" s="186"/>
      <c r="C57" s="188"/>
      <c r="D57" s="175"/>
      <c r="E57" s="176"/>
      <c r="F57" s="177"/>
      <c r="G57" s="178"/>
    </row>
    <row r="58" spans="1:7" x14ac:dyDescent="0.2">
      <c r="A58" s="185"/>
      <c r="B58" s="186"/>
      <c r="C58" s="188"/>
      <c r="D58" s="175"/>
      <c r="E58" s="176"/>
      <c r="F58" s="177"/>
      <c r="G58" s="178"/>
    </row>
    <row r="59" spans="1:7" x14ac:dyDescent="0.2">
      <c r="A59" s="185"/>
      <c r="B59" s="186"/>
      <c r="C59" s="188"/>
      <c r="D59" s="175"/>
      <c r="E59" s="176"/>
      <c r="F59" s="177"/>
      <c r="G59" s="178"/>
    </row>
    <row r="60" spans="1:7" x14ac:dyDescent="0.2">
      <c r="A60" s="185"/>
      <c r="B60" s="186"/>
      <c r="C60" s="188"/>
      <c r="D60" s="175"/>
      <c r="E60" s="176"/>
      <c r="F60" s="177"/>
      <c r="G60" s="178"/>
    </row>
    <row r="61" spans="1:7" x14ac:dyDescent="0.2">
      <c r="A61" s="185"/>
      <c r="B61" s="186"/>
      <c r="C61" s="188"/>
      <c r="D61" s="175"/>
      <c r="E61" s="176"/>
      <c r="F61" s="177"/>
      <c r="G61" s="178"/>
    </row>
    <row r="62" spans="1:7" x14ac:dyDescent="0.2">
      <c r="A62" s="185"/>
      <c r="B62" s="186"/>
      <c r="C62" s="188"/>
      <c r="D62" s="175"/>
      <c r="E62" s="176"/>
      <c r="F62" s="177"/>
      <c r="G62" s="178"/>
    </row>
    <row r="63" spans="1:7" x14ac:dyDescent="0.2">
      <c r="A63" s="185"/>
      <c r="B63" s="187"/>
      <c r="C63" s="188"/>
      <c r="D63" s="175"/>
      <c r="E63" s="176"/>
      <c r="F63" s="177"/>
      <c r="G63" s="178"/>
    </row>
    <row r="64" spans="1:7" x14ac:dyDescent="0.2">
      <c r="A64" s="185"/>
      <c r="B64" s="186"/>
      <c r="C64" s="188"/>
      <c r="D64" s="175"/>
      <c r="E64" s="176"/>
      <c r="F64" s="177"/>
      <c r="G64" s="178"/>
    </row>
    <row r="65" spans="1:7" x14ac:dyDescent="0.2">
      <c r="A65" s="185"/>
      <c r="B65" s="186"/>
      <c r="C65" s="188"/>
      <c r="D65" s="175"/>
      <c r="E65" s="176"/>
      <c r="F65" s="177"/>
      <c r="G65" s="178"/>
    </row>
    <row r="66" spans="1:7" x14ac:dyDescent="0.2">
      <c r="A66" s="185"/>
      <c r="B66" s="187"/>
      <c r="C66" s="188"/>
      <c r="D66" s="175"/>
      <c r="E66" s="176"/>
      <c r="F66" s="177"/>
      <c r="G66" s="178"/>
    </row>
    <row r="67" spans="1:7" x14ac:dyDescent="0.2">
      <c r="A67" s="189"/>
      <c r="B67" s="179"/>
      <c r="C67" s="180"/>
      <c r="D67" s="175"/>
      <c r="E67" s="176"/>
      <c r="F67" s="177"/>
      <c r="G67" s="178"/>
    </row>
    <row r="68" spans="1:7" x14ac:dyDescent="0.2">
      <c r="A68" s="189"/>
      <c r="B68" s="179"/>
      <c r="C68" s="180"/>
      <c r="D68" s="175"/>
      <c r="E68" s="176"/>
      <c r="F68" s="177"/>
      <c r="G68" s="178"/>
    </row>
    <row r="69" spans="1:7" x14ac:dyDescent="0.2">
      <c r="A69" s="189"/>
      <c r="B69" s="179"/>
      <c r="C69" s="180"/>
      <c r="D69" s="175"/>
      <c r="E69" s="176"/>
      <c r="F69" s="177"/>
      <c r="G69" s="178"/>
    </row>
    <row r="70" spans="1:7" x14ac:dyDescent="0.2">
      <c r="A70" s="189"/>
      <c r="B70" s="179"/>
      <c r="C70" s="180"/>
      <c r="D70" s="175"/>
      <c r="E70" s="176"/>
      <c r="F70" s="177"/>
      <c r="G70" s="178"/>
    </row>
    <row r="71" spans="1:7" x14ac:dyDescent="0.2">
      <c r="A71" s="189"/>
      <c r="B71" s="179"/>
      <c r="C71" s="180"/>
      <c r="D71" s="175"/>
      <c r="E71" s="176"/>
      <c r="F71" s="177"/>
      <c r="G71" s="178"/>
    </row>
    <row r="72" spans="1:7" x14ac:dyDescent="0.2">
      <c r="A72" s="185"/>
      <c r="B72" s="179"/>
      <c r="C72" s="174"/>
      <c r="D72" s="175"/>
      <c r="E72" s="176"/>
      <c r="F72" s="177"/>
      <c r="G72" s="178"/>
    </row>
    <row r="73" spans="1:7" x14ac:dyDescent="0.2">
      <c r="A73" s="185"/>
      <c r="B73" s="187"/>
      <c r="C73" s="188"/>
      <c r="D73" s="175"/>
      <c r="E73" s="176"/>
      <c r="F73" s="177"/>
      <c r="G73" s="178"/>
    </row>
    <row r="74" spans="1:7" x14ac:dyDescent="0.2">
      <c r="A74" s="185"/>
      <c r="B74" s="187"/>
      <c r="C74" s="188"/>
      <c r="D74" s="175"/>
      <c r="E74" s="176"/>
      <c r="F74" s="177"/>
      <c r="G74" s="178"/>
    </row>
    <row r="75" spans="1:7" x14ac:dyDescent="0.2">
      <c r="A75" s="185"/>
      <c r="B75" s="186"/>
      <c r="C75" s="188"/>
      <c r="D75" s="175"/>
      <c r="E75" s="176"/>
      <c r="F75" s="177"/>
      <c r="G75" s="178"/>
    </row>
    <row r="76" spans="1:7" x14ac:dyDescent="0.2">
      <c r="A76" s="185"/>
      <c r="B76" s="186"/>
      <c r="C76" s="188"/>
      <c r="D76" s="175"/>
      <c r="E76" s="176"/>
      <c r="F76" s="177"/>
      <c r="G76" s="178"/>
    </row>
    <row r="77" spans="1:7" ht="18.75" customHeight="1" x14ac:dyDescent="0.2">
      <c r="A77" s="185"/>
      <c r="B77" s="187"/>
      <c r="C77" s="188"/>
      <c r="D77" s="175"/>
      <c r="E77" s="176"/>
      <c r="F77" s="177"/>
      <c r="G77" s="178"/>
    </row>
    <row r="78" spans="1:7" x14ac:dyDescent="0.2">
      <c r="A78" s="172"/>
      <c r="B78" s="179"/>
      <c r="C78" s="174"/>
      <c r="D78" s="175"/>
      <c r="E78" s="176"/>
      <c r="F78" s="177"/>
      <c r="G78" s="178"/>
    </row>
    <row r="79" spans="1:7" ht="15" x14ac:dyDescent="0.25">
      <c r="A79" s="293"/>
      <c r="B79" s="293"/>
      <c r="C79" s="293"/>
      <c r="D79" s="293"/>
      <c r="E79" s="293"/>
      <c r="F79" s="293"/>
      <c r="G79" s="182"/>
    </row>
    <row r="80" spans="1:7" x14ac:dyDescent="0.2">
      <c r="A80" s="172"/>
      <c r="B80" s="179"/>
      <c r="C80" s="174"/>
      <c r="D80" s="175"/>
      <c r="E80" s="176"/>
      <c r="F80" s="177"/>
      <c r="G80" s="178"/>
    </row>
    <row r="81" spans="1:7" ht="15" x14ac:dyDescent="0.2">
      <c r="A81" s="183"/>
      <c r="B81" s="184"/>
      <c r="C81" s="174"/>
      <c r="D81" s="175"/>
      <c r="E81" s="176"/>
      <c r="F81" s="177"/>
      <c r="G81" s="178"/>
    </row>
    <row r="82" spans="1:7" x14ac:dyDescent="0.2">
      <c r="A82" s="172"/>
      <c r="B82" s="179"/>
      <c r="C82" s="174"/>
      <c r="D82" s="175"/>
      <c r="E82" s="176"/>
      <c r="F82" s="177"/>
      <c r="G82" s="178"/>
    </row>
    <row r="83" spans="1:7" x14ac:dyDescent="0.2">
      <c r="A83" s="185"/>
      <c r="B83" s="186"/>
      <c r="C83" s="188"/>
      <c r="D83" s="175"/>
      <c r="E83" s="176"/>
      <c r="F83" s="177"/>
      <c r="G83" s="178"/>
    </row>
    <row r="84" spans="1:7" x14ac:dyDescent="0.2">
      <c r="A84" s="185"/>
      <c r="B84" s="186"/>
      <c r="C84" s="188"/>
      <c r="D84" s="175"/>
      <c r="E84" s="176"/>
      <c r="F84" s="177"/>
      <c r="G84" s="178"/>
    </row>
    <row r="85" spans="1:7" x14ac:dyDescent="0.2">
      <c r="A85" s="185"/>
      <c r="B85" s="186"/>
      <c r="C85" s="188"/>
      <c r="D85" s="175"/>
      <c r="E85" s="176"/>
      <c r="F85" s="177"/>
      <c r="G85" s="178"/>
    </row>
    <row r="86" spans="1:7" x14ac:dyDescent="0.2">
      <c r="A86" s="185"/>
      <c r="B86" s="186"/>
      <c r="C86" s="188"/>
      <c r="D86" s="175"/>
      <c r="E86" s="176"/>
      <c r="F86" s="177"/>
      <c r="G86" s="178"/>
    </row>
    <row r="87" spans="1:7" x14ac:dyDescent="0.2">
      <c r="A87" s="190"/>
      <c r="B87" s="186"/>
      <c r="C87" s="188"/>
      <c r="D87" s="175"/>
      <c r="E87" s="176"/>
      <c r="F87" s="177"/>
      <c r="G87" s="178"/>
    </row>
    <row r="88" spans="1:7" x14ac:dyDescent="0.2">
      <c r="A88" s="172"/>
      <c r="B88" s="186"/>
      <c r="C88" s="174"/>
      <c r="D88" s="175"/>
      <c r="E88" s="176"/>
      <c r="F88" s="177"/>
      <c r="G88" s="178"/>
    </row>
    <row r="89" spans="1:7" x14ac:dyDescent="0.2">
      <c r="A89" s="190"/>
      <c r="B89" s="191"/>
      <c r="C89" s="188"/>
      <c r="D89" s="175"/>
      <c r="E89" s="176"/>
      <c r="F89" s="177"/>
      <c r="G89" s="178"/>
    </row>
    <row r="90" spans="1:7" x14ac:dyDescent="0.2">
      <c r="A90" s="190"/>
      <c r="B90" s="187"/>
      <c r="C90" s="188"/>
      <c r="D90" s="175"/>
      <c r="E90" s="176"/>
      <c r="F90" s="177"/>
      <c r="G90" s="178"/>
    </row>
    <row r="91" spans="1:7" x14ac:dyDescent="0.2">
      <c r="A91" s="185"/>
      <c r="B91" s="192"/>
      <c r="C91" s="188"/>
      <c r="D91" s="175"/>
      <c r="E91" s="176"/>
      <c r="F91" s="177"/>
      <c r="G91" s="178"/>
    </row>
    <row r="92" spans="1:7" x14ac:dyDescent="0.2">
      <c r="A92" s="185"/>
      <c r="B92" s="192"/>
      <c r="C92" s="188"/>
      <c r="D92" s="175"/>
      <c r="E92" s="176"/>
      <c r="F92" s="177"/>
      <c r="G92" s="178"/>
    </row>
    <row r="93" spans="1:7" x14ac:dyDescent="0.2">
      <c r="A93" s="190"/>
      <c r="B93" s="192"/>
      <c r="C93" s="188"/>
      <c r="D93" s="175"/>
      <c r="E93" s="176"/>
      <c r="F93" s="177"/>
      <c r="G93" s="178"/>
    </row>
    <row r="94" spans="1:7" x14ac:dyDescent="0.2">
      <c r="A94" s="172"/>
      <c r="B94" s="186"/>
      <c r="C94" s="174"/>
      <c r="D94" s="175"/>
      <c r="E94" s="176"/>
      <c r="F94" s="177"/>
      <c r="G94" s="178"/>
    </row>
    <row r="95" spans="1:7" x14ac:dyDescent="0.2">
      <c r="A95" s="190"/>
      <c r="B95" s="191"/>
      <c r="C95" s="174"/>
      <c r="D95" s="175"/>
      <c r="E95" s="176"/>
      <c r="F95" s="177"/>
      <c r="G95" s="178"/>
    </row>
    <row r="96" spans="1:7" x14ac:dyDescent="0.2">
      <c r="A96" s="172"/>
      <c r="B96" s="186"/>
      <c r="C96" s="174"/>
      <c r="D96" s="175"/>
      <c r="E96" s="176"/>
      <c r="F96" s="177"/>
      <c r="G96" s="178"/>
    </row>
    <row r="97" spans="1:7" x14ac:dyDescent="0.2">
      <c r="A97" s="190"/>
      <c r="B97" s="192"/>
      <c r="C97" s="193"/>
      <c r="D97" s="175"/>
      <c r="E97" s="176"/>
      <c r="F97" s="177"/>
      <c r="G97" s="178"/>
    </row>
    <row r="98" spans="1:7" x14ac:dyDescent="0.2">
      <c r="A98" s="190"/>
      <c r="B98" s="192"/>
      <c r="C98" s="193"/>
      <c r="D98" s="175"/>
      <c r="E98" s="176"/>
      <c r="F98" s="177"/>
      <c r="G98" s="178"/>
    </row>
    <row r="99" spans="1:7" x14ac:dyDescent="0.2">
      <c r="A99" s="190"/>
      <c r="B99" s="192"/>
      <c r="C99" s="188"/>
      <c r="D99" s="175"/>
      <c r="E99" s="176"/>
      <c r="F99" s="177"/>
      <c r="G99" s="178"/>
    </row>
    <row r="100" spans="1:7" x14ac:dyDescent="0.2">
      <c r="A100" s="190"/>
      <c r="B100" s="192"/>
      <c r="C100" s="188"/>
      <c r="D100" s="175"/>
      <c r="E100" s="176"/>
      <c r="F100" s="177"/>
      <c r="G100" s="178"/>
    </row>
    <row r="101" spans="1:7" x14ac:dyDescent="0.2">
      <c r="A101" s="190"/>
      <c r="B101" s="192"/>
      <c r="C101" s="188"/>
      <c r="D101" s="175"/>
      <c r="E101" s="176"/>
      <c r="F101" s="177"/>
      <c r="G101" s="178"/>
    </row>
    <row r="102" spans="1:7" x14ac:dyDescent="0.2">
      <c r="A102" s="190"/>
      <c r="B102" s="192"/>
      <c r="C102" s="188"/>
      <c r="D102" s="175"/>
      <c r="E102" s="176"/>
      <c r="F102" s="177"/>
      <c r="G102" s="178"/>
    </row>
    <row r="103" spans="1:7" x14ac:dyDescent="0.2">
      <c r="A103" s="190"/>
      <c r="B103" s="192"/>
      <c r="C103" s="188"/>
      <c r="D103" s="175"/>
      <c r="E103" s="176"/>
      <c r="F103" s="177"/>
      <c r="G103" s="178"/>
    </row>
    <row r="104" spans="1:7" x14ac:dyDescent="0.2">
      <c r="A104" s="190"/>
      <c r="B104" s="192"/>
      <c r="C104" s="188"/>
      <c r="D104" s="175"/>
      <c r="E104" s="176"/>
      <c r="F104" s="177"/>
      <c r="G104" s="178"/>
    </row>
    <row r="105" spans="1:7" x14ac:dyDescent="0.2">
      <c r="A105" s="190"/>
      <c r="B105" s="192"/>
      <c r="C105" s="188"/>
      <c r="D105" s="175"/>
      <c r="E105" s="176"/>
      <c r="F105" s="177"/>
      <c r="G105" s="178"/>
    </row>
    <row r="106" spans="1:7" x14ac:dyDescent="0.2">
      <c r="A106" s="190"/>
      <c r="B106" s="192"/>
      <c r="C106" s="188"/>
      <c r="D106" s="175"/>
      <c r="E106" s="176"/>
      <c r="F106" s="177"/>
      <c r="G106" s="178"/>
    </row>
    <row r="107" spans="1:7" ht="18.75" customHeight="1" x14ac:dyDescent="0.2">
      <c r="A107" s="185"/>
      <c r="B107" s="192"/>
      <c r="C107" s="188"/>
      <c r="D107" s="175"/>
      <c r="E107" s="176"/>
      <c r="F107" s="177"/>
      <c r="G107" s="178"/>
    </row>
    <row r="108" spans="1:7" x14ac:dyDescent="0.2">
      <c r="A108" s="185"/>
      <c r="B108" s="192"/>
      <c r="C108" s="188"/>
      <c r="D108" s="175"/>
      <c r="E108" s="176"/>
      <c r="F108" s="177"/>
      <c r="G108" s="178"/>
    </row>
    <row r="109" spans="1:7" x14ac:dyDescent="0.2">
      <c r="A109" s="185"/>
      <c r="B109" s="186"/>
      <c r="C109" s="188"/>
      <c r="D109" s="175"/>
      <c r="E109" s="176"/>
      <c r="F109" s="177"/>
      <c r="G109" s="178"/>
    </row>
    <row r="110" spans="1:7" x14ac:dyDescent="0.2">
      <c r="A110" s="185"/>
      <c r="B110" s="186"/>
      <c r="C110" s="188"/>
      <c r="D110" s="175"/>
      <c r="E110" s="176"/>
      <c r="F110" s="177"/>
      <c r="G110" s="178"/>
    </row>
    <row r="111" spans="1:7" x14ac:dyDescent="0.2">
      <c r="A111" s="185"/>
      <c r="B111" s="186"/>
      <c r="C111" s="188"/>
      <c r="D111" s="175"/>
      <c r="E111" s="176"/>
      <c r="F111" s="177"/>
      <c r="G111" s="178"/>
    </row>
    <row r="112" spans="1:7" x14ac:dyDescent="0.2">
      <c r="A112" s="185"/>
      <c r="B112" s="186"/>
      <c r="C112" s="188"/>
      <c r="D112" s="175"/>
      <c r="E112" s="176"/>
      <c r="F112" s="177"/>
      <c r="G112" s="178"/>
    </row>
    <row r="113" spans="1:7" x14ac:dyDescent="0.2">
      <c r="A113" s="185"/>
      <c r="B113" s="186"/>
      <c r="C113" s="188"/>
      <c r="D113" s="175"/>
      <c r="E113" s="176"/>
      <c r="F113" s="177"/>
      <c r="G113" s="178"/>
    </row>
    <row r="114" spans="1:7" x14ac:dyDescent="0.2">
      <c r="A114" s="185"/>
      <c r="B114" s="186"/>
      <c r="C114" s="188"/>
      <c r="D114" s="175"/>
      <c r="E114" s="176"/>
      <c r="F114" s="177"/>
      <c r="G114" s="178"/>
    </row>
    <row r="115" spans="1:7" x14ac:dyDescent="0.2">
      <c r="A115" s="185"/>
      <c r="B115" s="186"/>
      <c r="C115" s="188"/>
      <c r="D115" s="175"/>
      <c r="E115" s="176"/>
      <c r="F115" s="177"/>
      <c r="G115" s="178"/>
    </row>
    <row r="116" spans="1:7" x14ac:dyDescent="0.2">
      <c r="A116" s="185"/>
      <c r="B116" s="186"/>
      <c r="C116" s="188"/>
      <c r="D116" s="175"/>
      <c r="E116" s="176"/>
      <c r="F116" s="177"/>
      <c r="G116" s="178"/>
    </row>
    <row r="117" spans="1:7" ht="15" x14ac:dyDescent="0.25">
      <c r="A117" s="293"/>
      <c r="B117" s="293"/>
      <c r="C117" s="293"/>
      <c r="D117" s="293"/>
      <c r="E117" s="293"/>
      <c r="F117" s="293"/>
      <c r="G117" s="182"/>
    </row>
    <row r="118" spans="1:7" ht="15" x14ac:dyDescent="0.25">
      <c r="A118" s="194"/>
      <c r="B118" s="184"/>
      <c r="C118" s="195"/>
      <c r="D118" s="196"/>
      <c r="E118" s="197"/>
      <c r="F118" s="198"/>
      <c r="G118" s="182"/>
    </row>
    <row r="119" spans="1:7" ht="15" x14ac:dyDescent="0.25">
      <c r="A119" s="194"/>
      <c r="B119" s="184"/>
      <c r="C119" s="195"/>
      <c r="D119" s="196"/>
      <c r="E119" s="197"/>
      <c r="F119" s="198"/>
      <c r="G119" s="182"/>
    </row>
    <row r="120" spans="1:7" ht="15" x14ac:dyDescent="0.25">
      <c r="A120" s="294"/>
      <c r="B120" s="294"/>
      <c r="C120" s="294"/>
      <c r="D120" s="294"/>
      <c r="E120" s="294"/>
      <c r="F120" s="294"/>
      <c r="G120" s="199"/>
    </row>
    <row r="121" spans="1:7" x14ac:dyDescent="0.2">
      <c r="A121" s="200"/>
      <c r="B121" s="186"/>
      <c r="C121" s="201"/>
      <c r="D121" s="175"/>
      <c r="E121" s="176"/>
      <c r="F121" s="177"/>
      <c r="G121" s="178"/>
    </row>
    <row r="122" spans="1:7" x14ac:dyDescent="0.2">
      <c r="A122" s="295"/>
      <c r="B122" s="295"/>
      <c r="C122" s="295"/>
      <c r="D122" s="295"/>
      <c r="E122" s="295"/>
      <c r="F122" s="295"/>
      <c r="G122" s="295"/>
    </row>
    <row r="123" spans="1:7" ht="15" x14ac:dyDescent="0.25">
      <c r="A123" s="290"/>
      <c r="B123" s="290"/>
      <c r="C123" s="290"/>
      <c r="D123" s="290"/>
      <c r="E123" s="290"/>
      <c r="F123" s="290"/>
      <c r="G123" s="182"/>
    </row>
    <row r="124" spans="1:7" x14ac:dyDescent="0.2">
      <c r="A124" s="202"/>
      <c r="B124" s="186"/>
      <c r="C124" s="201"/>
      <c r="D124" s="175"/>
      <c r="E124" s="176"/>
      <c r="F124" s="177"/>
      <c r="G124" s="178"/>
    </row>
    <row r="125" spans="1:7" x14ac:dyDescent="0.2">
      <c r="A125" s="202"/>
      <c r="B125" s="186"/>
      <c r="C125" s="201"/>
      <c r="D125" s="175"/>
      <c r="E125" s="176"/>
      <c r="F125" s="177"/>
      <c r="G125" s="178"/>
    </row>
    <row r="126" spans="1:7" x14ac:dyDescent="0.2">
      <c r="A126" s="202"/>
      <c r="B126" s="186"/>
      <c r="C126" s="201"/>
      <c r="D126" s="175"/>
      <c r="E126" s="176"/>
      <c r="F126" s="177"/>
      <c r="G126" s="178"/>
    </row>
    <row r="127" spans="1:7" x14ac:dyDescent="0.2">
      <c r="A127" s="202"/>
      <c r="B127" s="186"/>
      <c r="C127" s="201"/>
      <c r="D127" s="175"/>
      <c r="E127" s="176"/>
      <c r="F127" s="177"/>
      <c r="G127" s="178"/>
    </row>
    <row r="128" spans="1:7" x14ac:dyDescent="0.2">
      <c r="A128" s="202"/>
      <c r="B128" s="186"/>
      <c r="C128" s="201"/>
      <c r="D128" s="175"/>
      <c r="E128" s="176"/>
      <c r="F128" s="177"/>
      <c r="G128" s="178"/>
    </row>
    <row r="129" spans="1:7" x14ac:dyDescent="0.2">
      <c r="A129" s="202"/>
      <c r="B129" s="186"/>
      <c r="C129" s="201"/>
      <c r="D129" s="175"/>
      <c r="E129" s="176"/>
      <c r="F129" s="177"/>
      <c r="G129" s="178"/>
    </row>
    <row r="130" spans="1:7" x14ac:dyDescent="0.2">
      <c r="A130" s="202"/>
      <c r="B130" s="186"/>
      <c r="C130" s="201"/>
      <c r="D130" s="175"/>
      <c r="E130" s="176"/>
      <c r="F130" s="177"/>
      <c r="G130" s="178"/>
    </row>
    <row r="131" spans="1:7" x14ac:dyDescent="0.2">
      <c r="A131" s="202"/>
      <c r="B131" s="186"/>
      <c r="C131" s="201"/>
      <c r="D131" s="175"/>
      <c r="E131" s="176"/>
      <c r="F131" s="177"/>
      <c r="G131" s="178"/>
    </row>
    <row r="132" spans="1:7" x14ac:dyDescent="0.2">
      <c r="A132" s="202"/>
      <c r="B132" s="186"/>
      <c r="C132" s="201"/>
      <c r="D132" s="175"/>
      <c r="E132" s="176"/>
      <c r="F132" s="177"/>
      <c r="G132" s="178"/>
    </row>
    <row r="133" spans="1:7" x14ac:dyDescent="0.2">
      <c r="A133" s="202"/>
      <c r="B133" s="186"/>
      <c r="C133" s="201"/>
      <c r="D133" s="175"/>
      <c r="E133" s="176"/>
      <c r="F133" s="177"/>
      <c r="G133" s="178"/>
    </row>
    <row r="134" spans="1:7" x14ac:dyDescent="0.2">
      <c r="A134" s="202"/>
      <c r="B134" s="186"/>
      <c r="C134" s="201"/>
      <c r="D134" s="175"/>
      <c r="E134" s="176"/>
      <c r="F134" s="177"/>
      <c r="G134" s="178"/>
    </row>
    <row r="135" spans="1:7" x14ac:dyDescent="0.2">
      <c r="A135" s="202"/>
      <c r="B135" s="186"/>
      <c r="C135" s="201"/>
      <c r="D135" s="175"/>
      <c r="E135" s="176"/>
      <c r="F135" s="177"/>
      <c r="G135" s="178"/>
    </row>
    <row r="136" spans="1:7" x14ac:dyDescent="0.2">
      <c r="A136" s="202"/>
      <c r="B136" s="186"/>
      <c r="C136" s="201"/>
      <c r="D136" s="175"/>
      <c r="E136" s="176"/>
      <c r="F136" s="177"/>
      <c r="G136" s="178"/>
    </row>
    <row r="137" spans="1:7" x14ac:dyDescent="0.2">
      <c r="A137" s="202"/>
      <c r="B137" s="186"/>
      <c r="C137" s="201"/>
      <c r="D137" s="175"/>
      <c r="E137" s="176"/>
      <c r="F137" s="177"/>
      <c r="G137" s="178"/>
    </row>
    <row r="138" spans="1:7" x14ac:dyDescent="0.2">
      <c r="A138" s="202"/>
      <c r="B138" s="186"/>
      <c r="C138" s="201"/>
      <c r="D138" s="175"/>
      <c r="E138" s="176"/>
      <c r="F138" s="177"/>
      <c r="G138" s="178"/>
    </row>
    <row r="139" spans="1:7" x14ac:dyDescent="0.2">
      <c r="A139" s="202"/>
      <c r="B139" s="186"/>
      <c r="C139" s="201"/>
      <c r="D139" s="175"/>
      <c r="E139" s="176"/>
      <c r="F139" s="177"/>
      <c r="G139" s="178"/>
    </row>
    <row r="140" spans="1:7" x14ac:dyDescent="0.2">
      <c r="A140" s="202"/>
      <c r="B140" s="186"/>
      <c r="C140" s="201"/>
      <c r="D140" s="175"/>
      <c r="E140" s="176"/>
      <c r="F140" s="177"/>
      <c r="G140" s="178"/>
    </row>
    <row r="141" spans="1:7" x14ac:dyDescent="0.2">
      <c r="A141" s="202"/>
      <c r="B141" s="186"/>
      <c r="C141" s="201"/>
      <c r="D141" s="175"/>
      <c r="E141" s="176"/>
      <c r="F141" s="177"/>
      <c r="G141" s="178"/>
    </row>
    <row r="142" spans="1:7" x14ac:dyDescent="0.2">
      <c r="A142" s="202"/>
      <c r="B142" s="186"/>
      <c r="C142" s="201"/>
      <c r="D142" s="175"/>
      <c r="E142" s="176"/>
      <c r="F142" s="177"/>
      <c r="G142" s="178"/>
    </row>
    <row r="143" spans="1:7" x14ac:dyDescent="0.2">
      <c r="A143" s="202"/>
      <c r="B143" s="186"/>
      <c r="C143" s="201"/>
      <c r="D143" s="175"/>
      <c r="E143" s="176"/>
      <c r="F143" s="177"/>
      <c r="G143" s="178"/>
    </row>
    <row r="144" spans="1:7" x14ac:dyDescent="0.2">
      <c r="A144" s="202"/>
      <c r="B144" s="186"/>
      <c r="C144" s="201"/>
      <c r="D144" s="175"/>
      <c r="E144" s="176"/>
      <c r="F144" s="177"/>
      <c r="G144" s="178"/>
    </row>
    <row r="145" spans="1:7" ht="18.75" customHeight="1" x14ac:dyDescent="0.2">
      <c r="A145" s="202"/>
      <c r="B145" s="186"/>
      <c r="C145" s="201"/>
      <c r="D145" s="175"/>
      <c r="E145" s="176"/>
      <c r="F145" s="177"/>
      <c r="G145" s="178"/>
    </row>
    <row r="146" spans="1:7" ht="18.75" customHeight="1" x14ac:dyDescent="0.2">
      <c r="A146" s="202"/>
      <c r="B146" s="186"/>
      <c r="C146" s="201"/>
      <c r="D146" s="175"/>
      <c r="E146" s="176"/>
      <c r="F146" s="177"/>
      <c r="G146" s="178"/>
    </row>
    <row r="147" spans="1:7" ht="18.75" customHeight="1" x14ac:dyDescent="0.2">
      <c r="A147" s="202"/>
      <c r="B147" s="186"/>
      <c r="C147" s="201"/>
      <c r="D147" s="175"/>
      <c r="E147" s="176"/>
      <c r="F147" s="177"/>
      <c r="G147" s="178"/>
    </row>
    <row r="148" spans="1:7" ht="18.75" customHeight="1" x14ac:dyDescent="0.2">
      <c r="A148" s="202"/>
      <c r="B148" s="186"/>
      <c r="C148" s="201"/>
      <c r="D148" s="175"/>
      <c r="E148" s="176"/>
      <c r="F148" s="177"/>
      <c r="G148" s="178"/>
    </row>
    <row r="149" spans="1:7" x14ac:dyDescent="0.2">
      <c r="A149" s="202"/>
      <c r="B149" s="186"/>
      <c r="C149" s="201"/>
      <c r="D149" s="175"/>
      <c r="E149" s="176"/>
      <c r="F149" s="177"/>
      <c r="G149" s="178"/>
    </row>
    <row r="150" spans="1:7" x14ac:dyDescent="0.2">
      <c r="A150" s="202"/>
      <c r="B150" s="186"/>
      <c r="C150" s="201"/>
      <c r="D150" s="175"/>
      <c r="E150" s="176"/>
      <c r="F150" s="177"/>
      <c r="G150" s="178"/>
    </row>
    <row r="151" spans="1:7" x14ac:dyDescent="0.2">
      <c r="A151" s="202"/>
      <c r="B151" s="186"/>
      <c r="C151" s="201"/>
      <c r="D151" s="175"/>
      <c r="E151" s="176"/>
      <c r="F151" s="177"/>
      <c r="G151" s="178"/>
    </row>
    <row r="152" spans="1:7" x14ac:dyDescent="0.2">
      <c r="A152" s="202"/>
      <c r="B152" s="186"/>
      <c r="C152" s="201"/>
      <c r="D152" s="175"/>
      <c r="E152" s="176"/>
      <c r="F152" s="177"/>
      <c r="G152" s="178"/>
    </row>
    <row r="153" spans="1:7" x14ac:dyDescent="0.2">
      <c r="A153" s="202"/>
      <c r="B153" s="186"/>
      <c r="C153" s="201"/>
      <c r="D153" s="175"/>
      <c r="E153" s="176"/>
      <c r="F153" s="177"/>
      <c r="G153" s="178"/>
    </row>
    <row r="154" spans="1:7" x14ac:dyDescent="0.2">
      <c r="A154" s="202"/>
      <c r="B154" s="186"/>
      <c r="C154" s="201"/>
      <c r="D154" s="175"/>
      <c r="E154" s="176"/>
      <c r="F154" s="177"/>
      <c r="G154" s="178"/>
    </row>
    <row r="155" spans="1:7" x14ac:dyDescent="0.2">
      <c r="A155" s="202"/>
      <c r="B155" s="186"/>
      <c r="C155" s="201"/>
      <c r="D155" s="175"/>
      <c r="E155" s="176"/>
      <c r="F155" s="177"/>
      <c r="G155" s="178"/>
    </row>
    <row r="156" spans="1:7" x14ac:dyDescent="0.2">
      <c r="A156" s="202"/>
      <c r="B156" s="186"/>
      <c r="C156" s="201"/>
      <c r="D156" s="175"/>
      <c r="E156" s="176"/>
      <c r="F156" s="177"/>
      <c r="G156" s="178"/>
    </row>
    <row r="157" spans="1:7" x14ac:dyDescent="0.2">
      <c r="A157" s="202"/>
      <c r="B157" s="186"/>
      <c r="C157" s="201"/>
      <c r="D157" s="175"/>
      <c r="E157" s="176"/>
      <c r="F157" s="177"/>
      <c r="G157" s="178"/>
    </row>
    <row r="158" spans="1:7" x14ac:dyDescent="0.2">
      <c r="A158" s="202"/>
      <c r="B158" s="186"/>
      <c r="C158" s="201"/>
      <c r="D158" s="175"/>
      <c r="E158" s="176"/>
      <c r="F158" s="177"/>
      <c r="G158" s="178"/>
    </row>
    <row r="159" spans="1:7" x14ac:dyDescent="0.2">
      <c r="A159" s="202"/>
      <c r="B159" s="186"/>
      <c r="C159" s="201"/>
      <c r="D159" s="175"/>
      <c r="E159" s="176"/>
      <c r="F159" s="177"/>
      <c r="G159" s="178"/>
    </row>
    <row r="160" spans="1:7"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sheetData>
  <sheetProtection algorithmName="SHA-512" hashValue="R4SrEUmK0ZnHOU1q+y9EUGZ3RgcBDydqsAGw7TlBfIq0LLarOWycC0sN+gh4wisc9tifoGKXMH/9XF/lcKH0Yg==" saltValue="H0FdNCUlQxDKVr21IGqASA==" spinCount="100000" sheet="1" sort="0"/>
  <mergeCells count="7">
    <mergeCell ref="A123:F123"/>
    <mergeCell ref="E20:F20"/>
    <mergeCell ref="A49:F49"/>
    <mergeCell ref="A79:F79"/>
    <mergeCell ref="A117:F117"/>
    <mergeCell ref="A120:F120"/>
    <mergeCell ref="A122:G122"/>
  </mergeCells>
  <conditionalFormatting sqref="A6:A19">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F7 E18 F18:F19 F10 E13:F16" xr:uid="{0A361BF5-A62F-4117-AF79-2BBCCD387684}">
      <formula1>AND(ISNUMBER(E7),E7&gt;=0,ROUND(E7*100,6)-INT(E7*100)=0,NOT(ISBLANK(E7)))</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8AC17-79BF-4D4C-8382-167781A096F2}">
  <sheetPr>
    <tabColor theme="5" tint="0.59999389629810485"/>
  </sheetPr>
  <dimension ref="A1:M1941"/>
  <sheetViews>
    <sheetView view="pageBreakPreview" topLeftCell="A5" zoomScaleNormal="100" zoomScaleSheetLayoutView="100" zoomScalePageLayoutView="85" workbookViewId="0">
      <selection activeCell="D6" sqref="D6"/>
    </sheetView>
  </sheetViews>
  <sheetFormatPr defaultColWidth="9.140625" defaultRowHeight="14.25" x14ac:dyDescent="0.2"/>
  <cols>
    <col min="1" max="1" width="13.28515625" style="231"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13" s="155" customFormat="1" ht="30" x14ac:dyDescent="0.2">
      <c r="A1" s="210" t="s">
        <v>0</v>
      </c>
      <c r="B1" s="152" t="s">
        <v>1</v>
      </c>
      <c r="C1" s="153" t="s">
        <v>2</v>
      </c>
      <c r="D1" s="153" t="s">
        <v>3</v>
      </c>
      <c r="E1" s="153" t="s">
        <v>4</v>
      </c>
      <c r="F1" s="153" t="s">
        <v>5</v>
      </c>
      <c r="G1" s="154" t="s">
        <v>6</v>
      </c>
    </row>
    <row r="2" spans="1:13" ht="15" x14ac:dyDescent="0.2">
      <c r="A2" s="211" t="s">
        <v>1718</v>
      </c>
      <c r="B2" s="165" t="s">
        <v>1719</v>
      </c>
      <c r="C2" s="158"/>
      <c r="D2" s="159"/>
      <c r="E2" s="160"/>
      <c r="F2" s="161"/>
      <c r="G2" s="162"/>
    </row>
    <row r="3" spans="1:13" ht="15" x14ac:dyDescent="0.2">
      <c r="A3" s="211"/>
      <c r="B3" s="165"/>
      <c r="C3" s="158"/>
      <c r="D3" s="159"/>
      <c r="E3" s="160"/>
      <c r="F3" s="161"/>
      <c r="G3" s="162"/>
    </row>
    <row r="4" spans="1:13" ht="409.5" customHeight="1" x14ac:dyDescent="0.2">
      <c r="A4" s="211"/>
      <c r="B4" s="212" t="s">
        <v>1720</v>
      </c>
      <c r="C4" s="158"/>
      <c r="D4" s="159"/>
      <c r="E4" s="160"/>
      <c r="F4" s="161"/>
      <c r="G4" s="162"/>
    </row>
    <row r="5" spans="1:13" ht="71.25" x14ac:dyDescent="0.2">
      <c r="A5" s="213">
        <f>IF(C5="","",MAX($A$3:A4)+1)+'Lipa-A-Pripravljalna'!A19</f>
        <v>217</v>
      </c>
      <c r="B5" s="214" t="s">
        <v>1721</v>
      </c>
      <c r="C5" s="215" t="s">
        <v>72</v>
      </c>
      <c r="D5" s="216">
        <v>87</v>
      </c>
      <c r="E5" s="217">
        <v>0</v>
      </c>
      <c r="F5" s="218">
        <f t="shared" ref="F5:F12" si="0">IF(ISNUMBER(E5),ROUND(E5,2),0)</f>
        <v>0</v>
      </c>
      <c r="G5" s="219">
        <f t="shared" ref="G5:G12" si="1">ROUND(D5*F5,2)</f>
        <v>0</v>
      </c>
    </row>
    <row r="6" spans="1:13" ht="71.25" x14ac:dyDescent="0.2">
      <c r="A6" s="213">
        <f>IF(C6="","",MAX($A$3:A5)+1)</f>
        <v>218</v>
      </c>
      <c r="B6" s="214" t="s">
        <v>1722</v>
      </c>
      <c r="C6" s="215" t="s">
        <v>83</v>
      </c>
      <c r="D6" s="216">
        <v>17750</v>
      </c>
      <c r="E6" s="217">
        <v>0</v>
      </c>
      <c r="F6" s="218">
        <f t="shared" si="0"/>
        <v>0</v>
      </c>
      <c r="G6" s="219">
        <f t="shared" si="1"/>
        <v>0</v>
      </c>
    </row>
    <row r="7" spans="1:13" ht="57" x14ac:dyDescent="0.2">
      <c r="A7" s="213">
        <f>IF(C7="","",MAX($A$3:A6)+1)</f>
        <v>219</v>
      </c>
      <c r="B7" s="214" t="s">
        <v>1723</v>
      </c>
      <c r="C7" s="215" t="s">
        <v>72</v>
      </c>
      <c r="D7" s="216">
        <v>8</v>
      </c>
      <c r="E7" s="217">
        <v>0</v>
      </c>
      <c r="F7" s="218">
        <f t="shared" si="0"/>
        <v>0</v>
      </c>
      <c r="G7" s="219">
        <f t="shared" si="1"/>
        <v>0</v>
      </c>
    </row>
    <row r="8" spans="1:13" ht="57" x14ac:dyDescent="0.2">
      <c r="A8" s="213">
        <f>IF(C8="","",MAX($A$3:A7)+1)</f>
        <v>220</v>
      </c>
      <c r="B8" s="214" t="s">
        <v>1724</v>
      </c>
      <c r="C8" s="215" t="s">
        <v>72</v>
      </c>
      <c r="D8" s="216">
        <v>6</v>
      </c>
      <c r="E8" s="217">
        <v>0</v>
      </c>
      <c r="F8" s="218">
        <f t="shared" si="0"/>
        <v>0</v>
      </c>
      <c r="G8" s="219">
        <f t="shared" si="1"/>
        <v>0</v>
      </c>
    </row>
    <row r="9" spans="1:13" ht="57" x14ac:dyDescent="0.2">
      <c r="A9" s="213">
        <f>IF(C9="","",MAX($A$3:A8)+1)</f>
        <v>221</v>
      </c>
      <c r="B9" s="214" t="s">
        <v>1725</v>
      </c>
      <c r="C9" s="215" t="s">
        <v>83</v>
      </c>
      <c r="D9" s="216">
        <v>1800</v>
      </c>
      <c r="E9" s="217">
        <v>0</v>
      </c>
      <c r="F9" s="218">
        <f t="shared" si="0"/>
        <v>0</v>
      </c>
      <c r="G9" s="219">
        <f t="shared" si="1"/>
        <v>0</v>
      </c>
    </row>
    <row r="10" spans="1:13" ht="42.75" x14ac:dyDescent="0.2">
      <c r="A10" s="213">
        <f>IF(C10="","",MAX($A$3:A9)+1)</f>
        <v>222</v>
      </c>
      <c r="B10" s="214" t="s">
        <v>1726</v>
      </c>
      <c r="C10" s="215" t="s">
        <v>1711</v>
      </c>
      <c r="D10" s="216">
        <v>150</v>
      </c>
      <c r="E10" s="217">
        <v>0</v>
      </c>
      <c r="F10" s="218">
        <f t="shared" si="0"/>
        <v>0</v>
      </c>
      <c r="G10" s="219">
        <f t="shared" si="1"/>
        <v>0</v>
      </c>
      <c r="M10" s="273"/>
    </row>
    <row r="11" spans="1:13" ht="71.25" x14ac:dyDescent="0.2">
      <c r="A11" s="213">
        <f>IF(C11="","",MAX($A$3:A10)+1)</f>
        <v>223</v>
      </c>
      <c r="B11" s="214" t="s">
        <v>1727</v>
      </c>
      <c r="C11" s="215" t="s">
        <v>72</v>
      </c>
      <c r="D11" s="216">
        <v>29</v>
      </c>
      <c r="E11" s="217">
        <v>0</v>
      </c>
      <c r="F11" s="218">
        <f t="shared" si="0"/>
        <v>0</v>
      </c>
      <c r="G11" s="219">
        <f t="shared" si="1"/>
        <v>0</v>
      </c>
    </row>
    <row r="12" spans="1:13" ht="57.75" thickBot="1" x14ac:dyDescent="0.25">
      <c r="A12" s="213">
        <f>IF(C12="","",MAX($A$3:A11)+1)</f>
        <v>224</v>
      </c>
      <c r="B12" s="214" t="s">
        <v>1728</v>
      </c>
      <c r="C12" s="215" t="s">
        <v>72</v>
      </c>
      <c r="D12" s="216">
        <v>66</v>
      </c>
      <c r="E12" s="217">
        <v>0</v>
      </c>
      <c r="F12" s="218">
        <f t="shared" si="0"/>
        <v>0</v>
      </c>
      <c r="G12" s="219">
        <f t="shared" si="1"/>
        <v>0</v>
      </c>
    </row>
    <row r="13" spans="1:13" ht="15.75" thickBot="1" x14ac:dyDescent="0.25">
      <c r="A13" s="220"/>
      <c r="B13" s="168"/>
      <c r="C13" s="169"/>
      <c r="D13" s="170"/>
      <c r="E13" s="296" t="s">
        <v>86</v>
      </c>
      <c r="F13" s="297"/>
      <c r="G13" s="171">
        <f>SUM(G5:G12)</f>
        <v>0</v>
      </c>
    </row>
    <row r="14" spans="1:13" x14ac:dyDescent="0.2">
      <c r="A14" s="221"/>
      <c r="B14" s="173"/>
      <c r="C14" s="174"/>
      <c r="D14" s="175"/>
      <c r="E14" s="176"/>
      <c r="F14" s="177"/>
      <c r="G14" s="178"/>
    </row>
    <row r="15" spans="1:13" x14ac:dyDescent="0.2">
      <c r="A15" s="221"/>
      <c r="B15" s="179"/>
      <c r="C15" s="180"/>
      <c r="D15" s="175"/>
      <c r="E15" s="176"/>
      <c r="F15" s="177"/>
      <c r="G15" s="178"/>
    </row>
    <row r="16" spans="1:13" x14ac:dyDescent="0.2">
      <c r="A16" s="221"/>
      <c r="B16" s="179"/>
      <c r="C16" s="180"/>
      <c r="D16" s="175"/>
      <c r="E16" s="176"/>
      <c r="F16" s="177"/>
      <c r="G16" s="178"/>
    </row>
    <row r="17" spans="1:7" x14ac:dyDescent="0.2">
      <c r="A17" s="221"/>
      <c r="B17" s="179"/>
      <c r="C17" s="174"/>
      <c r="D17" s="175"/>
      <c r="E17" s="176"/>
      <c r="F17" s="177"/>
      <c r="G17" s="178"/>
    </row>
    <row r="18" spans="1:7" x14ac:dyDescent="0.2">
      <c r="A18" s="221"/>
      <c r="B18" s="173"/>
      <c r="C18" s="180"/>
      <c r="D18" s="175"/>
      <c r="E18" s="176"/>
      <c r="F18" s="177"/>
      <c r="G18" s="178"/>
    </row>
    <row r="19" spans="1:7" x14ac:dyDescent="0.2">
      <c r="A19" s="222"/>
      <c r="B19" s="173"/>
      <c r="C19" s="180"/>
      <c r="D19" s="175"/>
      <c r="E19" s="176"/>
      <c r="F19" s="177"/>
      <c r="G19" s="178"/>
    </row>
    <row r="20" spans="1:7" x14ac:dyDescent="0.2">
      <c r="A20" s="221"/>
      <c r="B20" s="179"/>
      <c r="C20" s="180"/>
      <c r="D20" s="175"/>
      <c r="E20" s="176"/>
      <c r="F20" s="177"/>
      <c r="G20" s="178"/>
    </row>
    <row r="21" spans="1:7" x14ac:dyDescent="0.2">
      <c r="A21" s="221"/>
      <c r="B21" s="179"/>
      <c r="C21" s="180"/>
      <c r="D21" s="175"/>
      <c r="E21" s="176"/>
      <c r="F21" s="177"/>
      <c r="G21" s="178"/>
    </row>
    <row r="22" spans="1:7" x14ac:dyDescent="0.2">
      <c r="A22" s="221"/>
      <c r="B22" s="173"/>
      <c r="C22" s="180"/>
      <c r="D22" s="175"/>
      <c r="E22" s="176"/>
      <c r="F22" s="177"/>
      <c r="G22" s="178"/>
    </row>
    <row r="23" spans="1:7" x14ac:dyDescent="0.2">
      <c r="A23" s="221"/>
      <c r="B23" s="179"/>
      <c r="C23" s="174"/>
      <c r="D23" s="175"/>
      <c r="E23" s="176"/>
      <c r="F23" s="177"/>
      <c r="G23" s="178"/>
    </row>
    <row r="24" spans="1:7" x14ac:dyDescent="0.2">
      <c r="A24" s="221"/>
      <c r="B24" s="179"/>
      <c r="C24" s="180"/>
      <c r="D24" s="175"/>
      <c r="E24" s="176"/>
      <c r="F24" s="177"/>
      <c r="G24" s="178"/>
    </row>
    <row r="25" spans="1:7" x14ac:dyDescent="0.2">
      <c r="A25" s="221"/>
      <c r="B25" s="179"/>
      <c r="C25" s="180"/>
      <c r="D25" s="175"/>
      <c r="E25" s="176"/>
      <c r="F25" s="177"/>
      <c r="G25" s="178"/>
    </row>
    <row r="26" spans="1:7" x14ac:dyDescent="0.2">
      <c r="A26" s="221"/>
      <c r="B26" s="179"/>
      <c r="C26" s="180"/>
      <c r="D26" s="175"/>
      <c r="E26" s="176"/>
      <c r="F26" s="177"/>
      <c r="G26" s="178"/>
    </row>
    <row r="27" spans="1:7" x14ac:dyDescent="0.2">
      <c r="A27" s="221"/>
      <c r="B27" s="179"/>
      <c r="C27" s="174"/>
      <c r="D27" s="175"/>
      <c r="E27" s="176"/>
      <c r="F27" s="177"/>
      <c r="G27" s="178"/>
    </row>
    <row r="28" spans="1:7" x14ac:dyDescent="0.2">
      <c r="A28" s="221"/>
      <c r="B28" s="179"/>
      <c r="C28" s="180"/>
      <c r="D28" s="175"/>
      <c r="E28" s="176"/>
      <c r="F28" s="177"/>
      <c r="G28" s="178"/>
    </row>
    <row r="29" spans="1:7" x14ac:dyDescent="0.2">
      <c r="A29" s="221"/>
      <c r="B29" s="179"/>
      <c r="C29" s="180"/>
      <c r="D29" s="175"/>
      <c r="E29" s="176"/>
      <c r="F29" s="177"/>
      <c r="G29" s="178"/>
    </row>
    <row r="30" spans="1:7" x14ac:dyDescent="0.2">
      <c r="A30" s="221"/>
      <c r="B30" s="173"/>
      <c r="C30" s="180"/>
      <c r="D30" s="175"/>
      <c r="E30" s="176"/>
      <c r="F30" s="177"/>
      <c r="G30" s="178"/>
    </row>
    <row r="31" spans="1:7" x14ac:dyDescent="0.2">
      <c r="A31" s="221"/>
      <c r="B31" s="179"/>
      <c r="C31" s="174"/>
      <c r="D31" s="175"/>
      <c r="E31" s="176"/>
      <c r="F31" s="177"/>
      <c r="G31" s="178"/>
    </row>
    <row r="32" spans="1:7" x14ac:dyDescent="0.2">
      <c r="A32" s="221"/>
      <c r="B32" s="179"/>
      <c r="C32" s="180"/>
      <c r="D32" s="175"/>
      <c r="E32" s="176"/>
      <c r="F32" s="177"/>
      <c r="G32" s="178"/>
    </row>
    <row r="33" spans="1:11" x14ac:dyDescent="0.2">
      <c r="A33" s="221"/>
      <c r="B33" s="179"/>
      <c r="C33" s="180"/>
      <c r="D33" s="175"/>
      <c r="E33" s="176"/>
      <c r="F33" s="177"/>
      <c r="G33" s="178"/>
    </row>
    <row r="34" spans="1:11" x14ac:dyDescent="0.2">
      <c r="A34" s="221"/>
      <c r="B34" s="173"/>
      <c r="C34" s="180"/>
      <c r="D34" s="175"/>
      <c r="E34" s="176"/>
      <c r="F34" s="177"/>
      <c r="G34" s="178"/>
    </row>
    <row r="35" spans="1:11" x14ac:dyDescent="0.2">
      <c r="A35" s="221"/>
      <c r="B35" s="173"/>
      <c r="C35" s="180"/>
      <c r="D35" s="175"/>
      <c r="E35" s="176"/>
      <c r="F35" s="177"/>
      <c r="G35" s="178"/>
    </row>
    <row r="36" spans="1:11" x14ac:dyDescent="0.2">
      <c r="A36" s="221"/>
      <c r="B36" s="173"/>
      <c r="C36" s="180"/>
      <c r="D36" s="175"/>
      <c r="E36" s="176"/>
      <c r="F36" s="177"/>
      <c r="G36" s="178"/>
    </row>
    <row r="37" spans="1:11" x14ac:dyDescent="0.2">
      <c r="A37" s="221"/>
      <c r="B37" s="179"/>
      <c r="C37" s="174"/>
      <c r="D37" s="175"/>
      <c r="E37" s="176"/>
      <c r="F37" s="177"/>
      <c r="G37" s="178"/>
    </row>
    <row r="38" spans="1:11" x14ac:dyDescent="0.2">
      <c r="A38" s="221"/>
      <c r="B38" s="179"/>
      <c r="C38" s="180"/>
      <c r="D38" s="175"/>
      <c r="E38" s="176"/>
      <c r="F38" s="177"/>
      <c r="G38" s="178"/>
    </row>
    <row r="39" spans="1:11" x14ac:dyDescent="0.2">
      <c r="A39" s="221"/>
      <c r="B39" s="173"/>
      <c r="C39" s="180"/>
      <c r="D39" s="175"/>
      <c r="E39" s="176"/>
      <c r="F39" s="177"/>
      <c r="G39" s="178"/>
      <c r="K39" s="163" t="s">
        <v>1717</v>
      </c>
    </row>
    <row r="40" spans="1:11" x14ac:dyDescent="0.2">
      <c r="A40" s="221"/>
      <c r="B40" s="179"/>
      <c r="C40" s="180"/>
      <c r="D40" s="175"/>
      <c r="E40" s="176"/>
      <c r="F40" s="177"/>
      <c r="G40" s="178"/>
    </row>
    <row r="41" spans="1:11" x14ac:dyDescent="0.2">
      <c r="A41" s="221"/>
      <c r="B41" s="179"/>
      <c r="C41" s="180"/>
      <c r="D41" s="175"/>
      <c r="E41" s="176"/>
      <c r="F41" s="177"/>
      <c r="G41" s="178"/>
    </row>
    <row r="42" spans="1:11" ht="15" x14ac:dyDescent="0.25">
      <c r="A42" s="293"/>
      <c r="B42" s="293"/>
      <c r="C42" s="293"/>
      <c r="D42" s="293"/>
      <c r="E42" s="293"/>
      <c r="F42" s="293"/>
      <c r="G42" s="182"/>
      <c r="H42" s="223"/>
    </row>
    <row r="43" spans="1:11" x14ac:dyDescent="0.2">
      <c r="A43" s="221"/>
      <c r="B43" s="179"/>
      <c r="C43" s="174"/>
      <c r="D43" s="175"/>
      <c r="E43" s="176"/>
      <c r="F43" s="177"/>
      <c r="G43" s="178"/>
      <c r="H43" s="223"/>
    </row>
    <row r="44" spans="1:11" ht="15" x14ac:dyDescent="0.2">
      <c r="A44" s="224"/>
      <c r="B44" s="184"/>
      <c r="C44" s="174"/>
      <c r="D44" s="175"/>
      <c r="E44" s="176"/>
      <c r="F44" s="177"/>
      <c r="G44" s="178"/>
      <c r="H44" s="223"/>
    </row>
    <row r="45" spans="1:11" x14ac:dyDescent="0.2">
      <c r="A45" s="225"/>
      <c r="B45" s="186"/>
      <c r="C45" s="174"/>
      <c r="D45" s="175"/>
      <c r="E45" s="176"/>
      <c r="F45" s="177"/>
      <c r="G45" s="178"/>
      <c r="H45" s="223"/>
    </row>
    <row r="46" spans="1:11" x14ac:dyDescent="0.2">
      <c r="A46" s="225"/>
      <c r="B46" s="187"/>
      <c r="C46" s="188"/>
      <c r="D46" s="175"/>
      <c r="E46" s="176"/>
      <c r="F46" s="177"/>
      <c r="G46" s="178"/>
      <c r="H46" s="223"/>
    </row>
    <row r="47" spans="1:11" x14ac:dyDescent="0.2">
      <c r="A47" s="225"/>
      <c r="B47" s="187"/>
      <c r="C47" s="188"/>
      <c r="D47" s="175"/>
      <c r="E47" s="176"/>
      <c r="F47" s="177"/>
      <c r="G47" s="178"/>
      <c r="H47" s="223"/>
    </row>
    <row r="48" spans="1:11" x14ac:dyDescent="0.2">
      <c r="A48" s="225"/>
      <c r="B48" s="186"/>
      <c r="C48" s="188"/>
      <c r="D48" s="175"/>
      <c r="E48" s="176"/>
      <c r="F48" s="177"/>
      <c r="G48" s="178"/>
      <c r="H48" s="223"/>
    </row>
    <row r="49" spans="1:8" x14ac:dyDescent="0.2">
      <c r="A49" s="225"/>
      <c r="B49" s="186"/>
      <c r="C49" s="188"/>
      <c r="D49" s="175"/>
      <c r="E49" s="176"/>
      <c r="F49" s="177"/>
      <c r="G49" s="178"/>
      <c r="H49" s="223"/>
    </row>
    <row r="50" spans="1:8" x14ac:dyDescent="0.2">
      <c r="A50" s="225"/>
      <c r="B50" s="186"/>
      <c r="C50" s="188"/>
      <c r="D50" s="175"/>
      <c r="E50" s="176"/>
      <c r="F50" s="177"/>
      <c r="G50" s="178"/>
      <c r="H50" s="223"/>
    </row>
    <row r="51" spans="1:8" x14ac:dyDescent="0.2">
      <c r="A51" s="225"/>
      <c r="B51" s="186"/>
      <c r="C51" s="188"/>
      <c r="D51" s="175"/>
      <c r="E51" s="176"/>
      <c r="F51" s="177"/>
      <c r="G51" s="178"/>
      <c r="H51" s="223"/>
    </row>
    <row r="52" spans="1:8" x14ac:dyDescent="0.2">
      <c r="A52" s="225"/>
      <c r="B52" s="186"/>
      <c r="C52" s="188"/>
      <c r="D52" s="175"/>
      <c r="E52" s="176"/>
      <c r="F52" s="177"/>
      <c r="G52" s="178"/>
      <c r="H52" s="223"/>
    </row>
    <row r="53" spans="1:8" x14ac:dyDescent="0.2">
      <c r="A53" s="225"/>
      <c r="B53" s="186"/>
      <c r="C53" s="188"/>
      <c r="D53" s="175"/>
      <c r="E53" s="176"/>
      <c r="F53" s="177"/>
      <c r="G53" s="178"/>
      <c r="H53" s="223"/>
    </row>
    <row r="54" spans="1:8" x14ac:dyDescent="0.2">
      <c r="A54" s="225"/>
      <c r="B54" s="186"/>
      <c r="C54" s="188"/>
      <c r="D54" s="175"/>
      <c r="E54" s="176"/>
      <c r="F54" s="177"/>
      <c r="G54" s="178"/>
      <c r="H54" s="223"/>
    </row>
    <row r="55" spans="1:8" x14ac:dyDescent="0.2">
      <c r="A55" s="225"/>
      <c r="B55" s="186"/>
      <c r="C55" s="188"/>
      <c r="D55" s="175"/>
      <c r="E55" s="176"/>
      <c r="F55" s="177"/>
      <c r="G55" s="178"/>
      <c r="H55" s="223"/>
    </row>
    <row r="56" spans="1:8" x14ac:dyDescent="0.2">
      <c r="A56" s="225"/>
      <c r="B56" s="187"/>
      <c r="C56" s="188"/>
      <c r="D56" s="175"/>
      <c r="E56" s="176"/>
      <c r="F56" s="177"/>
      <c r="G56" s="178"/>
      <c r="H56" s="223"/>
    </row>
    <row r="57" spans="1:8" x14ac:dyDescent="0.2">
      <c r="A57" s="225"/>
      <c r="B57" s="186"/>
      <c r="C57" s="188"/>
      <c r="D57" s="175"/>
      <c r="E57" s="176"/>
      <c r="F57" s="177"/>
      <c r="G57" s="178"/>
      <c r="H57" s="223"/>
    </row>
    <row r="58" spans="1:8" x14ac:dyDescent="0.2">
      <c r="A58" s="225"/>
      <c r="B58" s="186"/>
      <c r="C58" s="188"/>
      <c r="D58" s="175"/>
      <c r="E58" s="176"/>
      <c r="F58" s="177"/>
      <c r="G58" s="178"/>
      <c r="H58" s="223"/>
    </row>
    <row r="59" spans="1:8" x14ac:dyDescent="0.2">
      <c r="A59" s="225"/>
      <c r="B59" s="187"/>
      <c r="C59" s="188"/>
      <c r="D59" s="175"/>
      <c r="E59" s="176"/>
      <c r="F59" s="177"/>
      <c r="G59" s="178"/>
      <c r="H59" s="223"/>
    </row>
    <row r="60" spans="1:8" x14ac:dyDescent="0.2">
      <c r="A60" s="226"/>
      <c r="B60" s="179"/>
      <c r="C60" s="180"/>
      <c r="D60" s="175"/>
      <c r="E60" s="176"/>
      <c r="F60" s="177"/>
      <c r="G60" s="178"/>
      <c r="H60" s="223"/>
    </row>
    <row r="61" spans="1:8" x14ac:dyDescent="0.2">
      <c r="A61" s="226"/>
      <c r="B61" s="179"/>
      <c r="C61" s="180"/>
      <c r="D61" s="175"/>
      <c r="E61" s="176"/>
      <c r="F61" s="177"/>
      <c r="G61" s="178"/>
      <c r="H61" s="223"/>
    </row>
    <row r="62" spans="1:8" x14ac:dyDescent="0.2">
      <c r="A62" s="226"/>
      <c r="B62" s="179"/>
      <c r="C62" s="180"/>
      <c r="D62" s="175"/>
      <c r="E62" s="176"/>
      <c r="F62" s="177"/>
      <c r="G62" s="178"/>
      <c r="H62" s="223"/>
    </row>
    <row r="63" spans="1:8" x14ac:dyDescent="0.2">
      <c r="A63" s="226"/>
      <c r="B63" s="179"/>
      <c r="C63" s="180"/>
      <c r="D63" s="175"/>
      <c r="E63" s="176"/>
      <c r="F63" s="177"/>
      <c r="G63" s="178"/>
      <c r="H63" s="223"/>
    </row>
    <row r="64" spans="1:8" x14ac:dyDescent="0.2">
      <c r="A64" s="226"/>
      <c r="B64" s="179"/>
      <c r="C64" s="180"/>
      <c r="D64" s="175"/>
      <c r="E64" s="176"/>
      <c r="F64" s="177"/>
      <c r="G64" s="178"/>
      <c r="H64" s="223"/>
    </row>
    <row r="65" spans="1:8" x14ac:dyDescent="0.2">
      <c r="A65" s="225"/>
      <c r="B65" s="179"/>
      <c r="C65" s="174"/>
      <c r="D65" s="175"/>
      <c r="E65" s="176"/>
      <c r="F65" s="177"/>
      <c r="G65" s="178"/>
      <c r="H65" s="223"/>
    </row>
    <row r="66" spans="1:8" x14ac:dyDescent="0.2">
      <c r="A66" s="225"/>
      <c r="B66" s="187"/>
      <c r="C66" s="188"/>
      <c r="D66" s="175"/>
      <c r="E66" s="176"/>
      <c r="F66" s="177"/>
      <c r="G66" s="178"/>
      <c r="H66" s="223"/>
    </row>
    <row r="67" spans="1:8" x14ac:dyDescent="0.2">
      <c r="A67" s="225"/>
      <c r="B67" s="187"/>
      <c r="C67" s="188"/>
      <c r="D67" s="175"/>
      <c r="E67" s="176"/>
      <c r="F67" s="177"/>
      <c r="G67" s="178"/>
      <c r="H67" s="223"/>
    </row>
    <row r="68" spans="1:8" x14ac:dyDescent="0.2">
      <c r="A68" s="225"/>
      <c r="B68" s="186"/>
      <c r="C68" s="188"/>
      <c r="D68" s="175"/>
      <c r="E68" s="176"/>
      <c r="F68" s="177"/>
      <c r="G68" s="178"/>
      <c r="H68" s="223"/>
    </row>
    <row r="69" spans="1:8" x14ac:dyDescent="0.2">
      <c r="A69" s="225"/>
      <c r="B69" s="186"/>
      <c r="C69" s="188"/>
      <c r="D69" s="175"/>
      <c r="E69" s="176"/>
      <c r="F69" s="177"/>
      <c r="G69" s="178"/>
      <c r="H69" s="223"/>
    </row>
    <row r="70" spans="1:8" ht="18.75" customHeight="1" x14ac:dyDescent="0.2">
      <c r="A70" s="225"/>
      <c r="B70" s="187"/>
      <c r="C70" s="188"/>
      <c r="D70" s="175"/>
      <c r="E70" s="176"/>
      <c r="F70" s="177"/>
      <c r="G70" s="178"/>
      <c r="H70" s="223"/>
    </row>
    <row r="71" spans="1:8" x14ac:dyDescent="0.2">
      <c r="A71" s="221"/>
      <c r="B71" s="179"/>
      <c r="C71" s="174"/>
      <c r="D71" s="175"/>
      <c r="E71" s="176"/>
      <c r="F71" s="177"/>
      <c r="G71" s="178"/>
      <c r="H71" s="223"/>
    </row>
    <row r="72" spans="1:8" ht="15" x14ac:dyDescent="0.25">
      <c r="A72" s="293"/>
      <c r="B72" s="293"/>
      <c r="C72" s="293"/>
      <c r="D72" s="293"/>
      <c r="E72" s="293"/>
      <c r="F72" s="293"/>
      <c r="G72" s="182"/>
      <c r="H72" s="223"/>
    </row>
    <row r="73" spans="1:8" x14ac:dyDescent="0.2">
      <c r="A73" s="221"/>
      <c r="B73" s="179"/>
      <c r="C73" s="174"/>
      <c r="D73" s="175"/>
      <c r="E73" s="176"/>
      <c r="F73" s="177"/>
      <c r="G73" s="178"/>
      <c r="H73" s="223"/>
    </row>
    <row r="74" spans="1:8" ht="15" x14ac:dyDescent="0.2">
      <c r="A74" s="224"/>
      <c r="B74" s="184"/>
      <c r="C74" s="174"/>
      <c r="D74" s="175"/>
      <c r="E74" s="176"/>
      <c r="F74" s="177"/>
      <c r="G74" s="178"/>
      <c r="H74" s="223"/>
    </row>
    <row r="75" spans="1:8" x14ac:dyDescent="0.2">
      <c r="A75" s="221"/>
      <c r="B75" s="179"/>
      <c r="C75" s="174"/>
      <c r="D75" s="175"/>
      <c r="E75" s="176"/>
      <c r="F75" s="177"/>
      <c r="G75" s="178"/>
      <c r="H75" s="223"/>
    </row>
    <row r="76" spans="1:8" x14ac:dyDescent="0.2">
      <c r="A76" s="225"/>
      <c r="B76" s="186"/>
      <c r="C76" s="188"/>
      <c r="D76" s="175"/>
      <c r="E76" s="176"/>
      <c r="F76" s="177"/>
      <c r="G76" s="178"/>
      <c r="H76" s="223"/>
    </row>
    <row r="77" spans="1:8" x14ac:dyDescent="0.2">
      <c r="A77" s="225"/>
      <c r="B77" s="186"/>
      <c r="C77" s="188"/>
      <c r="D77" s="175"/>
      <c r="E77" s="176"/>
      <c r="F77" s="177"/>
      <c r="G77" s="178"/>
      <c r="H77" s="223"/>
    </row>
    <row r="78" spans="1:8" x14ac:dyDescent="0.2">
      <c r="A78" s="225"/>
      <c r="B78" s="186"/>
      <c r="C78" s="188"/>
      <c r="D78" s="175"/>
      <c r="E78" s="176"/>
      <c r="F78" s="177"/>
      <c r="G78" s="178"/>
      <c r="H78" s="223"/>
    </row>
    <row r="79" spans="1:8" x14ac:dyDescent="0.2">
      <c r="A79" s="225"/>
      <c r="B79" s="186"/>
      <c r="C79" s="188"/>
      <c r="D79" s="175"/>
      <c r="E79" s="176"/>
      <c r="F79" s="177"/>
      <c r="G79" s="178"/>
      <c r="H79" s="223"/>
    </row>
    <row r="80" spans="1:8" x14ac:dyDescent="0.2">
      <c r="A80" s="227"/>
      <c r="B80" s="186"/>
      <c r="C80" s="188"/>
      <c r="D80" s="175"/>
      <c r="E80" s="176"/>
      <c r="F80" s="177"/>
      <c r="G80" s="178"/>
      <c r="H80" s="223"/>
    </row>
    <row r="81" spans="1:8" x14ac:dyDescent="0.2">
      <c r="A81" s="221"/>
      <c r="B81" s="186"/>
      <c r="C81" s="174"/>
      <c r="D81" s="175"/>
      <c r="E81" s="176"/>
      <c r="F81" s="177"/>
      <c r="G81" s="178"/>
      <c r="H81" s="223"/>
    </row>
    <row r="82" spans="1:8" x14ac:dyDescent="0.2">
      <c r="A82" s="227"/>
      <c r="B82" s="191"/>
      <c r="C82" s="188"/>
      <c r="D82" s="175"/>
      <c r="E82" s="176"/>
      <c r="F82" s="177"/>
      <c r="G82" s="178"/>
      <c r="H82" s="223"/>
    </row>
    <row r="83" spans="1:8" x14ac:dyDescent="0.2">
      <c r="A83" s="227"/>
      <c r="B83" s="187"/>
      <c r="C83" s="188"/>
      <c r="D83" s="175"/>
      <c r="E83" s="176"/>
      <c r="F83" s="177"/>
      <c r="G83" s="178"/>
      <c r="H83" s="223"/>
    </row>
    <row r="84" spans="1:8" x14ac:dyDescent="0.2">
      <c r="A84" s="225"/>
      <c r="B84" s="192"/>
      <c r="C84" s="188"/>
      <c r="D84" s="175"/>
      <c r="E84" s="176"/>
      <c r="F84" s="177"/>
      <c r="G84" s="178"/>
      <c r="H84" s="223"/>
    </row>
    <row r="85" spans="1:8" x14ac:dyDescent="0.2">
      <c r="A85" s="225"/>
      <c r="B85" s="192"/>
      <c r="C85" s="188"/>
      <c r="D85" s="175"/>
      <c r="E85" s="176"/>
      <c r="F85" s="177"/>
      <c r="G85" s="178"/>
      <c r="H85" s="223"/>
    </row>
    <row r="86" spans="1:8" x14ac:dyDescent="0.2">
      <c r="A86" s="227"/>
      <c r="B86" s="192"/>
      <c r="C86" s="188"/>
      <c r="D86" s="175"/>
      <c r="E86" s="176"/>
      <c r="F86" s="177"/>
      <c r="G86" s="178"/>
      <c r="H86" s="223"/>
    </row>
    <row r="87" spans="1:8" x14ac:dyDescent="0.2">
      <c r="A87" s="221"/>
      <c r="B87" s="186"/>
      <c r="C87" s="174"/>
      <c r="D87" s="175"/>
      <c r="E87" s="176"/>
      <c r="F87" s="177"/>
      <c r="G87" s="178"/>
      <c r="H87" s="223"/>
    </row>
    <row r="88" spans="1:8" x14ac:dyDescent="0.2">
      <c r="A88" s="227"/>
      <c r="B88" s="191"/>
      <c r="C88" s="174"/>
      <c r="D88" s="175"/>
      <c r="E88" s="176"/>
      <c r="F88" s="177"/>
      <c r="G88" s="178"/>
      <c r="H88" s="223"/>
    </row>
    <row r="89" spans="1:8" x14ac:dyDescent="0.2">
      <c r="A89" s="221"/>
      <c r="B89" s="186"/>
      <c r="C89" s="174"/>
      <c r="D89" s="175"/>
      <c r="E89" s="176"/>
      <c r="F89" s="177"/>
      <c r="G89" s="178"/>
      <c r="H89" s="223"/>
    </row>
    <row r="90" spans="1:8" x14ac:dyDescent="0.2">
      <c r="A90" s="227"/>
      <c r="B90" s="192"/>
      <c r="C90" s="193"/>
      <c r="D90" s="175"/>
      <c r="E90" s="176"/>
      <c r="F90" s="177"/>
      <c r="G90" s="178"/>
      <c r="H90" s="223"/>
    </row>
    <row r="91" spans="1:8" x14ac:dyDescent="0.2">
      <c r="A91" s="227"/>
      <c r="B91" s="192"/>
      <c r="C91" s="193"/>
      <c r="D91" s="175"/>
      <c r="E91" s="176"/>
      <c r="F91" s="177"/>
      <c r="G91" s="178"/>
      <c r="H91" s="223"/>
    </row>
    <row r="92" spans="1:8" x14ac:dyDescent="0.2">
      <c r="A92" s="227"/>
      <c r="B92" s="192"/>
      <c r="C92" s="188"/>
      <c r="D92" s="175"/>
      <c r="E92" s="176"/>
      <c r="F92" s="177"/>
      <c r="G92" s="178"/>
      <c r="H92" s="223"/>
    </row>
    <row r="93" spans="1:8" x14ac:dyDescent="0.2">
      <c r="A93" s="227"/>
      <c r="B93" s="192"/>
      <c r="C93" s="188"/>
      <c r="D93" s="175"/>
      <c r="E93" s="176"/>
      <c r="F93" s="177"/>
      <c r="G93" s="178"/>
      <c r="H93" s="223"/>
    </row>
    <row r="94" spans="1:8" x14ac:dyDescent="0.2">
      <c r="A94" s="227"/>
      <c r="B94" s="192"/>
      <c r="C94" s="188"/>
      <c r="D94" s="175"/>
      <c r="E94" s="176"/>
      <c r="F94" s="177"/>
      <c r="G94" s="178"/>
      <c r="H94" s="223"/>
    </row>
    <row r="95" spans="1:8" x14ac:dyDescent="0.2">
      <c r="A95" s="227"/>
      <c r="B95" s="192"/>
      <c r="C95" s="188"/>
      <c r="D95" s="175"/>
      <c r="E95" s="176"/>
      <c r="F95" s="177"/>
      <c r="G95" s="178"/>
      <c r="H95" s="223"/>
    </row>
    <row r="96" spans="1:8" x14ac:dyDescent="0.2">
      <c r="A96" s="227"/>
      <c r="B96" s="192"/>
      <c r="C96" s="188"/>
      <c r="D96" s="175"/>
      <c r="E96" s="176"/>
      <c r="F96" s="177"/>
      <c r="G96" s="178"/>
      <c r="H96" s="223"/>
    </row>
    <row r="97" spans="1:8" x14ac:dyDescent="0.2">
      <c r="A97" s="227"/>
      <c r="B97" s="192"/>
      <c r="C97" s="188"/>
      <c r="D97" s="175"/>
      <c r="E97" s="176"/>
      <c r="F97" s="177"/>
      <c r="G97" s="178"/>
      <c r="H97" s="223"/>
    </row>
    <row r="98" spans="1:8" x14ac:dyDescent="0.2">
      <c r="A98" s="227"/>
      <c r="B98" s="192"/>
      <c r="C98" s="188"/>
      <c r="D98" s="175"/>
      <c r="E98" s="176"/>
      <c r="F98" s="177"/>
      <c r="G98" s="178"/>
      <c r="H98" s="223"/>
    </row>
    <row r="99" spans="1:8" x14ac:dyDescent="0.2">
      <c r="A99" s="227"/>
      <c r="B99" s="192"/>
      <c r="C99" s="188"/>
      <c r="D99" s="175"/>
      <c r="E99" s="176"/>
      <c r="F99" s="177"/>
      <c r="G99" s="178"/>
      <c r="H99" s="223"/>
    </row>
    <row r="100" spans="1:8" ht="18.75" customHeight="1" x14ac:dyDescent="0.2">
      <c r="A100" s="225"/>
      <c r="B100" s="192"/>
      <c r="C100" s="188"/>
      <c r="D100" s="175"/>
      <c r="E100" s="176"/>
      <c r="F100" s="177"/>
      <c r="G100" s="178"/>
      <c r="H100" s="223"/>
    </row>
    <row r="101" spans="1:8" x14ac:dyDescent="0.2">
      <c r="A101" s="225"/>
      <c r="B101" s="192"/>
      <c r="C101" s="188"/>
      <c r="D101" s="175"/>
      <c r="E101" s="176"/>
      <c r="F101" s="177"/>
      <c r="G101" s="178"/>
      <c r="H101" s="223"/>
    </row>
    <row r="102" spans="1:8" x14ac:dyDescent="0.2">
      <c r="A102" s="225"/>
      <c r="B102" s="186"/>
      <c r="C102" s="188"/>
      <c r="D102" s="175"/>
      <c r="E102" s="176"/>
      <c r="F102" s="177"/>
      <c r="G102" s="178"/>
      <c r="H102" s="223"/>
    </row>
    <row r="103" spans="1:8" x14ac:dyDescent="0.2">
      <c r="A103" s="225"/>
      <c r="B103" s="186"/>
      <c r="C103" s="188"/>
      <c r="D103" s="175"/>
      <c r="E103" s="176"/>
      <c r="F103" s="177"/>
      <c r="G103" s="178"/>
      <c r="H103" s="223"/>
    </row>
    <row r="104" spans="1:8" x14ac:dyDescent="0.2">
      <c r="A104" s="225"/>
      <c r="B104" s="186"/>
      <c r="C104" s="188"/>
      <c r="D104" s="175"/>
      <c r="E104" s="176"/>
      <c r="F104" s="177"/>
      <c r="G104" s="178"/>
      <c r="H104" s="223"/>
    </row>
    <row r="105" spans="1:8" x14ac:dyDescent="0.2">
      <c r="A105" s="225"/>
      <c r="B105" s="186"/>
      <c r="C105" s="188"/>
      <c r="D105" s="175"/>
      <c r="E105" s="176"/>
      <c r="F105" s="177"/>
      <c r="G105" s="178"/>
      <c r="H105" s="223"/>
    </row>
    <row r="106" spans="1:8" x14ac:dyDescent="0.2">
      <c r="A106" s="225"/>
      <c r="B106" s="186"/>
      <c r="C106" s="188"/>
      <c r="D106" s="175"/>
      <c r="E106" s="176"/>
      <c r="F106" s="177"/>
      <c r="G106" s="178"/>
      <c r="H106" s="223"/>
    </row>
    <row r="107" spans="1:8" x14ac:dyDescent="0.2">
      <c r="A107" s="225"/>
      <c r="B107" s="186"/>
      <c r="C107" s="188"/>
      <c r="D107" s="175"/>
      <c r="E107" s="176"/>
      <c r="F107" s="177"/>
      <c r="G107" s="178"/>
      <c r="H107" s="223"/>
    </row>
    <row r="108" spans="1:8" x14ac:dyDescent="0.2">
      <c r="A108" s="225"/>
      <c r="B108" s="186"/>
      <c r="C108" s="188"/>
      <c r="D108" s="175"/>
      <c r="E108" s="176"/>
      <c r="F108" s="177"/>
      <c r="G108" s="178"/>
      <c r="H108" s="223"/>
    </row>
    <row r="109" spans="1:8" x14ac:dyDescent="0.2">
      <c r="A109" s="225"/>
      <c r="B109" s="186"/>
      <c r="C109" s="188"/>
      <c r="D109" s="175"/>
      <c r="E109" s="176"/>
      <c r="F109" s="177"/>
      <c r="G109" s="178"/>
      <c r="H109" s="223"/>
    </row>
    <row r="110" spans="1:8" ht="15" x14ac:dyDescent="0.25">
      <c r="A110" s="293"/>
      <c r="B110" s="293"/>
      <c r="C110" s="293"/>
      <c r="D110" s="293"/>
      <c r="E110" s="293"/>
      <c r="F110" s="293"/>
      <c r="G110" s="182"/>
      <c r="H110" s="223"/>
    </row>
    <row r="111" spans="1:8" ht="15" x14ac:dyDescent="0.25">
      <c r="A111" s="228"/>
      <c r="B111" s="184"/>
      <c r="C111" s="195"/>
      <c r="D111" s="196"/>
      <c r="E111" s="197"/>
      <c r="F111" s="198"/>
      <c r="G111" s="182"/>
      <c r="H111" s="223"/>
    </row>
    <row r="112" spans="1:8" ht="15" x14ac:dyDescent="0.25">
      <c r="A112" s="228"/>
      <c r="B112" s="184"/>
      <c r="C112" s="195"/>
      <c r="D112" s="196"/>
      <c r="E112" s="197"/>
      <c r="F112" s="198"/>
      <c r="G112" s="182"/>
      <c r="H112" s="223"/>
    </row>
    <row r="113" spans="1:8" ht="15" x14ac:dyDescent="0.25">
      <c r="A113" s="294"/>
      <c r="B113" s="294"/>
      <c r="C113" s="294"/>
      <c r="D113" s="294"/>
      <c r="E113" s="294"/>
      <c r="F113" s="294"/>
      <c r="G113" s="199"/>
      <c r="H113" s="223"/>
    </row>
    <row r="114" spans="1:8" x14ac:dyDescent="0.2">
      <c r="A114" s="229"/>
      <c r="B114" s="186"/>
      <c r="C114" s="201"/>
      <c r="D114" s="175"/>
      <c r="E114" s="176"/>
      <c r="F114" s="177"/>
      <c r="G114" s="178"/>
      <c r="H114" s="223"/>
    </row>
    <row r="115" spans="1:8" x14ac:dyDescent="0.2">
      <c r="A115" s="295"/>
      <c r="B115" s="295"/>
      <c r="C115" s="295"/>
      <c r="D115" s="295"/>
      <c r="E115" s="295"/>
      <c r="F115" s="295"/>
      <c r="G115" s="295"/>
      <c r="H115" s="223"/>
    </row>
    <row r="116" spans="1:8" ht="15" x14ac:dyDescent="0.25">
      <c r="A116" s="290"/>
      <c r="B116" s="290"/>
      <c r="C116" s="290"/>
      <c r="D116" s="290"/>
      <c r="E116" s="290"/>
      <c r="F116" s="290"/>
      <c r="G116" s="182"/>
      <c r="H116" s="223"/>
    </row>
    <row r="117" spans="1:8" x14ac:dyDescent="0.2">
      <c r="A117" s="230"/>
      <c r="B117" s="186"/>
      <c r="C117" s="201"/>
      <c r="D117" s="175"/>
      <c r="E117" s="176"/>
      <c r="F117" s="177"/>
      <c r="G117" s="178"/>
      <c r="H117" s="223"/>
    </row>
    <row r="118" spans="1:8" x14ac:dyDescent="0.2">
      <c r="A118" s="230"/>
      <c r="B118" s="186"/>
      <c r="C118" s="201"/>
      <c r="D118" s="175"/>
      <c r="E118" s="176"/>
      <c r="F118" s="177"/>
      <c r="G118" s="178"/>
      <c r="H118" s="223"/>
    </row>
    <row r="119" spans="1:8" x14ac:dyDescent="0.2">
      <c r="A119" s="230"/>
      <c r="B119" s="186"/>
      <c r="C119" s="201"/>
      <c r="D119" s="175"/>
      <c r="E119" s="176"/>
      <c r="F119" s="177"/>
      <c r="G119" s="178"/>
      <c r="H119" s="223"/>
    </row>
    <row r="120" spans="1:8" x14ac:dyDescent="0.2">
      <c r="A120" s="230"/>
      <c r="B120" s="186"/>
      <c r="C120" s="201"/>
      <c r="D120" s="175"/>
      <c r="E120" s="176"/>
      <c r="F120" s="177"/>
      <c r="G120" s="178"/>
      <c r="H120" s="223"/>
    </row>
    <row r="121" spans="1:8" x14ac:dyDescent="0.2">
      <c r="A121" s="230"/>
      <c r="B121" s="186"/>
      <c r="C121" s="201"/>
      <c r="D121" s="175"/>
      <c r="E121" s="176"/>
      <c r="F121" s="177"/>
      <c r="G121" s="178"/>
      <c r="H121" s="223"/>
    </row>
    <row r="122" spans="1:8" x14ac:dyDescent="0.2">
      <c r="A122" s="230"/>
      <c r="B122" s="186"/>
      <c r="C122" s="201"/>
      <c r="D122" s="175"/>
      <c r="E122" s="176"/>
      <c r="F122" s="177"/>
      <c r="G122" s="178"/>
      <c r="H122" s="223"/>
    </row>
    <row r="123" spans="1:8" x14ac:dyDescent="0.2">
      <c r="A123" s="230"/>
      <c r="B123" s="186"/>
      <c r="C123" s="201"/>
      <c r="D123" s="175"/>
      <c r="E123" s="176"/>
      <c r="F123" s="177"/>
      <c r="G123" s="178"/>
      <c r="H123" s="223"/>
    </row>
    <row r="124" spans="1:8" x14ac:dyDescent="0.2">
      <c r="A124" s="230"/>
      <c r="B124" s="186"/>
      <c r="C124" s="201"/>
      <c r="D124" s="175"/>
      <c r="E124" s="176"/>
      <c r="F124" s="177"/>
      <c r="G124" s="178"/>
      <c r="H124" s="223"/>
    </row>
    <row r="125" spans="1:8" x14ac:dyDescent="0.2">
      <c r="A125" s="230"/>
      <c r="B125" s="186"/>
      <c r="C125" s="201"/>
      <c r="D125" s="175"/>
      <c r="E125" s="176"/>
      <c r="F125" s="177"/>
      <c r="G125" s="178"/>
      <c r="H125" s="223"/>
    </row>
    <row r="126" spans="1:8" x14ac:dyDescent="0.2">
      <c r="A126" s="230"/>
      <c r="B126" s="186"/>
      <c r="C126" s="201"/>
      <c r="D126" s="175"/>
      <c r="E126" s="176"/>
      <c r="F126" s="177"/>
      <c r="G126" s="178"/>
      <c r="H126" s="223"/>
    </row>
    <row r="127" spans="1:8" x14ac:dyDescent="0.2">
      <c r="A127" s="230"/>
      <c r="B127" s="186"/>
      <c r="C127" s="201"/>
      <c r="D127" s="175"/>
      <c r="E127" s="176"/>
      <c r="F127" s="177"/>
      <c r="G127" s="178"/>
      <c r="H127" s="223"/>
    </row>
    <row r="128" spans="1:8" x14ac:dyDescent="0.2">
      <c r="A128" s="230"/>
      <c r="B128" s="186"/>
      <c r="C128" s="201"/>
      <c r="D128" s="175"/>
      <c r="E128" s="176"/>
      <c r="F128" s="177"/>
      <c r="G128" s="178"/>
      <c r="H128" s="223"/>
    </row>
    <row r="129" spans="1:8" x14ac:dyDescent="0.2">
      <c r="A129" s="230"/>
      <c r="B129" s="186"/>
      <c r="C129" s="201"/>
      <c r="D129" s="175"/>
      <c r="E129" s="176"/>
      <c r="F129" s="177"/>
      <c r="G129" s="178"/>
      <c r="H129" s="223"/>
    </row>
    <row r="130" spans="1:8" x14ac:dyDescent="0.2">
      <c r="A130" s="230"/>
      <c r="B130" s="186"/>
      <c r="C130" s="201"/>
      <c r="D130" s="175"/>
      <c r="E130" s="176"/>
      <c r="F130" s="177"/>
      <c r="G130" s="178"/>
      <c r="H130" s="223"/>
    </row>
    <row r="131" spans="1:8" x14ac:dyDescent="0.2">
      <c r="A131" s="230"/>
      <c r="B131" s="186"/>
      <c r="C131" s="201"/>
      <c r="D131" s="175"/>
      <c r="E131" s="176"/>
      <c r="F131" s="177"/>
      <c r="G131" s="178"/>
      <c r="H131" s="223"/>
    </row>
    <row r="132" spans="1:8" x14ac:dyDescent="0.2">
      <c r="A132" s="230"/>
      <c r="B132" s="186"/>
      <c r="C132" s="201"/>
      <c r="D132" s="175"/>
      <c r="E132" s="176"/>
      <c r="F132" s="177"/>
      <c r="G132" s="178"/>
      <c r="H132" s="223"/>
    </row>
    <row r="133" spans="1:8" x14ac:dyDescent="0.2">
      <c r="A133" s="230"/>
      <c r="B133" s="186"/>
      <c r="C133" s="201"/>
      <c r="D133" s="175"/>
      <c r="E133" s="176"/>
      <c r="F133" s="177"/>
      <c r="G133" s="178"/>
      <c r="H133" s="223"/>
    </row>
    <row r="134" spans="1:8" x14ac:dyDescent="0.2">
      <c r="A134" s="230"/>
      <c r="B134" s="186"/>
      <c r="C134" s="201"/>
      <c r="D134" s="175"/>
      <c r="E134" s="176"/>
      <c r="F134" s="177"/>
      <c r="G134" s="178"/>
      <c r="H134" s="223"/>
    </row>
    <row r="135" spans="1:8" x14ac:dyDescent="0.2">
      <c r="A135" s="230"/>
      <c r="B135" s="186"/>
      <c r="C135" s="201"/>
      <c r="D135" s="175"/>
      <c r="E135" s="176"/>
      <c r="F135" s="177"/>
      <c r="G135" s="178"/>
      <c r="H135" s="223"/>
    </row>
    <row r="136" spans="1:8" x14ac:dyDescent="0.2">
      <c r="A136" s="230"/>
      <c r="B136" s="186"/>
      <c r="C136" s="201"/>
      <c r="D136" s="175"/>
      <c r="E136" s="176"/>
      <c r="F136" s="177"/>
      <c r="G136" s="178"/>
      <c r="H136" s="223"/>
    </row>
    <row r="137" spans="1:8" x14ac:dyDescent="0.2">
      <c r="A137" s="230"/>
      <c r="B137" s="186"/>
      <c r="C137" s="201"/>
      <c r="D137" s="175"/>
      <c r="E137" s="176"/>
      <c r="F137" s="177"/>
      <c r="G137" s="178"/>
      <c r="H137" s="223"/>
    </row>
    <row r="138" spans="1:8" ht="18.75" customHeight="1" x14ac:dyDescent="0.2">
      <c r="A138" s="230"/>
      <c r="B138" s="186"/>
      <c r="C138" s="201"/>
      <c r="D138" s="175"/>
      <c r="E138" s="176"/>
      <c r="F138" s="177"/>
      <c r="G138" s="178"/>
      <c r="H138" s="223"/>
    </row>
    <row r="139" spans="1:8" ht="18.75" customHeight="1" x14ac:dyDescent="0.2">
      <c r="A139" s="230"/>
      <c r="B139" s="186"/>
      <c r="C139" s="201"/>
      <c r="D139" s="175"/>
      <c r="E139" s="176"/>
      <c r="F139" s="177"/>
      <c r="G139" s="178"/>
      <c r="H139" s="223"/>
    </row>
    <row r="140" spans="1:8" ht="18.75" customHeight="1" x14ac:dyDescent="0.2">
      <c r="A140" s="230"/>
      <c r="B140" s="186"/>
      <c r="C140" s="201"/>
      <c r="D140" s="175"/>
      <c r="E140" s="176"/>
      <c r="F140" s="177"/>
      <c r="G140" s="178"/>
      <c r="H140" s="223"/>
    </row>
    <row r="141" spans="1:8" ht="18.75" customHeight="1" x14ac:dyDescent="0.2">
      <c r="A141" s="230"/>
      <c r="B141" s="186"/>
      <c r="C141" s="201"/>
      <c r="D141" s="175"/>
      <c r="E141" s="176"/>
      <c r="F141" s="177"/>
      <c r="G141" s="178"/>
      <c r="H141" s="223"/>
    </row>
    <row r="142" spans="1:8" x14ac:dyDescent="0.2">
      <c r="A142" s="230"/>
      <c r="B142" s="186"/>
      <c r="C142" s="201"/>
      <c r="D142" s="175"/>
      <c r="E142" s="176"/>
      <c r="F142" s="177"/>
      <c r="G142" s="178"/>
      <c r="H142" s="223"/>
    </row>
    <row r="143" spans="1:8" x14ac:dyDescent="0.2">
      <c r="A143" s="230"/>
      <c r="B143" s="186"/>
      <c r="C143" s="201"/>
      <c r="D143" s="175"/>
      <c r="E143" s="176"/>
      <c r="F143" s="177"/>
      <c r="G143" s="178"/>
    </row>
    <row r="144" spans="1:8" x14ac:dyDescent="0.2">
      <c r="A144" s="230"/>
      <c r="B144" s="186"/>
      <c r="C144" s="201"/>
      <c r="D144" s="175"/>
      <c r="E144" s="176"/>
      <c r="F144" s="177"/>
      <c r="G144" s="178"/>
    </row>
    <row r="145" spans="1:7" x14ac:dyDescent="0.2">
      <c r="A145" s="230"/>
      <c r="B145" s="186"/>
      <c r="C145" s="201"/>
      <c r="D145" s="175"/>
      <c r="E145" s="176"/>
      <c r="F145" s="177"/>
      <c r="G145" s="178"/>
    </row>
    <row r="146" spans="1:7" x14ac:dyDescent="0.2">
      <c r="A146" s="230"/>
      <c r="B146" s="186"/>
      <c r="C146" s="201"/>
      <c r="D146" s="175"/>
      <c r="E146" s="176"/>
      <c r="F146" s="177"/>
      <c r="G146" s="178"/>
    </row>
    <row r="147" spans="1:7" x14ac:dyDescent="0.2">
      <c r="A147" s="230"/>
      <c r="B147" s="186"/>
      <c r="C147" s="201"/>
      <c r="D147" s="175"/>
      <c r="E147" s="176"/>
      <c r="F147" s="177"/>
      <c r="G147" s="178"/>
    </row>
    <row r="148" spans="1:7" x14ac:dyDescent="0.2">
      <c r="A148" s="230"/>
      <c r="B148" s="186"/>
      <c r="C148" s="201"/>
      <c r="D148" s="175"/>
      <c r="E148" s="176"/>
      <c r="F148" s="177"/>
      <c r="G148" s="178"/>
    </row>
    <row r="149" spans="1:7" x14ac:dyDescent="0.2">
      <c r="A149" s="230"/>
      <c r="B149" s="186"/>
      <c r="C149" s="201"/>
      <c r="D149" s="175"/>
      <c r="E149" s="176"/>
      <c r="F149" s="177"/>
      <c r="G149" s="178"/>
    </row>
    <row r="150" spans="1:7" x14ac:dyDescent="0.2">
      <c r="A150" s="230"/>
      <c r="B150" s="186"/>
      <c r="C150" s="201"/>
      <c r="D150" s="175"/>
      <c r="E150" s="176"/>
      <c r="F150" s="177"/>
      <c r="G150" s="178"/>
    </row>
    <row r="151" spans="1:7" x14ac:dyDescent="0.2">
      <c r="A151" s="230"/>
      <c r="B151" s="186"/>
      <c r="C151" s="201"/>
      <c r="D151" s="175"/>
      <c r="E151" s="176"/>
      <c r="F151" s="177"/>
      <c r="G151" s="178"/>
    </row>
    <row r="152" spans="1:7" x14ac:dyDescent="0.2">
      <c r="A152" s="230"/>
      <c r="B152" s="186"/>
      <c r="C152" s="201"/>
      <c r="D152" s="175"/>
      <c r="E152" s="176"/>
      <c r="F152" s="177"/>
      <c r="G152" s="178"/>
    </row>
    <row r="153" spans="1:7" x14ac:dyDescent="0.2">
      <c r="A153" s="230"/>
      <c r="B153" s="186"/>
      <c r="C153" s="201"/>
      <c r="D153" s="175"/>
      <c r="E153" s="176"/>
      <c r="F153" s="177"/>
      <c r="G153" s="178"/>
    </row>
    <row r="154" spans="1:7" x14ac:dyDescent="0.2">
      <c r="A154" s="230"/>
      <c r="B154" s="186"/>
      <c r="C154" s="201"/>
      <c r="D154" s="175"/>
      <c r="E154" s="176"/>
      <c r="F154" s="177"/>
      <c r="G154" s="178"/>
    </row>
    <row r="155" spans="1:7" x14ac:dyDescent="0.2">
      <c r="A155" s="230"/>
      <c r="B155" s="186"/>
      <c r="C155" s="201"/>
      <c r="D155" s="175"/>
      <c r="E155" s="176"/>
      <c r="F155" s="177"/>
      <c r="G155" s="178"/>
    </row>
    <row r="156" spans="1:7" x14ac:dyDescent="0.2">
      <c r="A156" s="230"/>
      <c r="B156" s="186"/>
      <c r="C156" s="201"/>
      <c r="D156" s="175"/>
      <c r="E156" s="176"/>
      <c r="F156" s="177"/>
      <c r="G156" s="178"/>
    </row>
    <row r="157" spans="1:7" x14ac:dyDescent="0.2">
      <c r="A157" s="230"/>
      <c r="B157" s="186"/>
      <c r="C157" s="201"/>
      <c r="D157" s="175"/>
      <c r="E157" s="176"/>
      <c r="F157" s="177"/>
      <c r="G157" s="178"/>
    </row>
    <row r="158" spans="1:7" x14ac:dyDescent="0.2">
      <c r="A158" s="230"/>
      <c r="B158" s="186"/>
      <c r="C158" s="201"/>
      <c r="D158" s="175"/>
      <c r="E158" s="176"/>
      <c r="F158" s="177"/>
      <c r="G158" s="178"/>
    </row>
    <row r="159" spans="1:7" x14ac:dyDescent="0.2">
      <c r="A159" s="230"/>
      <c r="B159" s="186"/>
      <c r="C159" s="201"/>
      <c r="D159" s="175"/>
      <c r="E159" s="176"/>
      <c r="F159" s="177"/>
      <c r="G159" s="178"/>
    </row>
    <row r="160" spans="1:7" x14ac:dyDescent="0.2">
      <c r="A160" s="230"/>
      <c r="B160" s="186"/>
      <c r="C160" s="201"/>
      <c r="D160" s="175"/>
      <c r="E160" s="176"/>
      <c r="F160" s="177"/>
      <c r="G160" s="178"/>
    </row>
    <row r="161" spans="1:7" x14ac:dyDescent="0.2">
      <c r="A161" s="230"/>
      <c r="B161" s="186"/>
      <c r="C161" s="201"/>
      <c r="D161" s="175"/>
      <c r="E161" s="176"/>
      <c r="F161" s="177"/>
      <c r="G161" s="178"/>
    </row>
    <row r="162" spans="1:7" x14ac:dyDescent="0.2">
      <c r="A162" s="230"/>
      <c r="B162" s="186"/>
      <c r="C162" s="201"/>
      <c r="D162" s="175"/>
      <c r="E162" s="176"/>
      <c r="F162" s="177"/>
      <c r="G162" s="178"/>
    </row>
    <row r="163" spans="1:7" x14ac:dyDescent="0.2">
      <c r="A163" s="230"/>
      <c r="B163" s="186"/>
      <c r="C163" s="201"/>
      <c r="D163" s="175"/>
      <c r="E163" s="176"/>
      <c r="F163" s="177"/>
      <c r="G163" s="178"/>
    </row>
    <row r="164" spans="1:7" x14ac:dyDescent="0.2">
      <c r="A164" s="230"/>
      <c r="B164" s="186"/>
      <c r="C164" s="201"/>
      <c r="D164" s="175"/>
      <c r="E164" s="176"/>
      <c r="F164" s="177"/>
      <c r="G164" s="178"/>
    </row>
    <row r="165" spans="1:7" x14ac:dyDescent="0.2">
      <c r="A165" s="230"/>
      <c r="B165" s="186"/>
      <c r="C165" s="201"/>
      <c r="D165" s="175"/>
      <c r="E165" s="176"/>
      <c r="F165" s="177"/>
      <c r="G165" s="178"/>
    </row>
    <row r="166" spans="1:7" x14ac:dyDescent="0.2">
      <c r="A166" s="230"/>
      <c r="B166" s="186"/>
      <c r="C166" s="201"/>
      <c r="D166" s="175"/>
      <c r="E166" s="176"/>
      <c r="F166" s="177"/>
      <c r="G166" s="178"/>
    </row>
    <row r="167" spans="1:7" x14ac:dyDescent="0.2">
      <c r="A167" s="230"/>
      <c r="B167" s="186"/>
      <c r="C167" s="201"/>
      <c r="D167" s="175"/>
      <c r="E167" s="176"/>
      <c r="F167" s="177"/>
      <c r="G167" s="178"/>
    </row>
    <row r="168" spans="1:7" x14ac:dyDescent="0.2">
      <c r="A168" s="230"/>
      <c r="B168" s="186"/>
      <c r="C168" s="201"/>
      <c r="D168" s="175"/>
      <c r="E168" s="176"/>
      <c r="F168" s="177"/>
      <c r="G168" s="178"/>
    </row>
    <row r="169" spans="1:7" x14ac:dyDescent="0.2">
      <c r="A169" s="230"/>
      <c r="B169" s="186"/>
      <c r="C169" s="201"/>
      <c r="D169" s="175"/>
      <c r="E169" s="176"/>
      <c r="F169" s="177"/>
      <c r="G169" s="178"/>
    </row>
    <row r="170" spans="1:7" x14ac:dyDescent="0.2">
      <c r="A170" s="230"/>
      <c r="B170" s="186"/>
      <c r="C170" s="201"/>
      <c r="D170" s="175"/>
      <c r="E170" s="176"/>
      <c r="F170" s="177"/>
      <c r="G170" s="178"/>
    </row>
    <row r="171" spans="1:7" x14ac:dyDescent="0.2">
      <c r="A171" s="230"/>
      <c r="B171" s="186"/>
      <c r="C171" s="201"/>
      <c r="D171" s="175"/>
      <c r="E171" s="176"/>
      <c r="F171" s="177"/>
      <c r="G171" s="178"/>
    </row>
    <row r="172" spans="1:7" x14ac:dyDescent="0.2">
      <c r="A172" s="230"/>
      <c r="B172" s="186"/>
      <c r="C172" s="201"/>
      <c r="D172" s="175"/>
      <c r="E172" s="176"/>
      <c r="F172" s="177"/>
      <c r="G172" s="178"/>
    </row>
    <row r="173" spans="1:7" x14ac:dyDescent="0.2">
      <c r="A173" s="230"/>
      <c r="B173" s="186"/>
      <c r="C173" s="201"/>
      <c r="D173" s="175"/>
      <c r="E173" s="176"/>
      <c r="F173" s="177"/>
      <c r="G173" s="178"/>
    </row>
    <row r="174" spans="1:7" x14ac:dyDescent="0.2">
      <c r="A174" s="230"/>
      <c r="B174" s="186"/>
      <c r="C174" s="201"/>
      <c r="D174" s="175"/>
      <c r="E174" s="176"/>
      <c r="F174" s="177"/>
      <c r="G174" s="178"/>
    </row>
    <row r="175" spans="1:7" x14ac:dyDescent="0.2">
      <c r="A175" s="230"/>
      <c r="B175" s="186"/>
      <c r="C175" s="201"/>
      <c r="D175" s="175"/>
      <c r="E175" s="176"/>
      <c r="F175" s="177"/>
      <c r="G175" s="178"/>
    </row>
    <row r="176" spans="1:7" x14ac:dyDescent="0.2">
      <c r="A176" s="230"/>
      <c r="B176" s="186"/>
      <c r="C176" s="201"/>
      <c r="D176" s="175"/>
      <c r="E176" s="176"/>
      <c r="F176" s="177"/>
      <c r="G176" s="178"/>
    </row>
    <row r="177" spans="1:7" x14ac:dyDescent="0.2">
      <c r="A177" s="230"/>
      <c r="B177" s="186"/>
      <c r="C177" s="201"/>
      <c r="D177" s="175"/>
      <c r="E177" s="176"/>
      <c r="F177" s="177"/>
      <c r="G177" s="178"/>
    </row>
    <row r="178" spans="1:7" x14ac:dyDescent="0.2">
      <c r="A178" s="230"/>
      <c r="B178" s="186"/>
      <c r="C178" s="201"/>
      <c r="D178" s="175"/>
      <c r="E178" s="176"/>
      <c r="F178" s="177"/>
      <c r="G178" s="178"/>
    </row>
    <row r="179" spans="1:7" x14ac:dyDescent="0.2">
      <c r="A179" s="230"/>
      <c r="B179" s="186"/>
      <c r="C179" s="201"/>
      <c r="D179" s="175"/>
      <c r="E179" s="176"/>
      <c r="F179" s="177"/>
      <c r="G179" s="178"/>
    </row>
    <row r="180" spans="1:7" x14ac:dyDescent="0.2">
      <c r="A180" s="230"/>
      <c r="B180" s="186"/>
      <c r="C180" s="201"/>
      <c r="D180" s="175"/>
      <c r="E180" s="176"/>
      <c r="F180" s="177"/>
      <c r="G180" s="178"/>
    </row>
    <row r="181" spans="1:7" x14ac:dyDescent="0.2">
      <c r="A181" s="230"/>
      <c r="B181" s="186"/>
      <c r="C181" s="201"/>
      <c r="D181" s="175"/>
      <c r="E181" s="176"/>
      <c r="F181" s="177"/>
      <c r="G181" s="178"/>
    </row>
    <row r="182" spans="1:7" x14ac:dyDescent="0.2">
      <c r="A182" s="230"/>
      <c r="B182" s="186"/>
      <c r="C182" s="201"/>
      <c r="D182" s="175"/>
      <c r="E182" s="176"/>
      <c r="F182" s="177"/>
      <c r="G182" s="178"/>
    </row>
    <row r="183" spans="1:7" x14ac:dyDescent="0.2">
      <c r="A183" s="230"/>
      <c r="B183" s="186"/>
      <c r="C183" s="201"/>
      <c r="D183" s="175"/>
      <c r="E183" s="176"/>
      <c r="F183" s="177"/>
      <c r="G183" s="178"/>
    </row>
    <row r="184" spans="1:7" x14ac:dyDescent="0.2">
      <c r="A184" s="230"/>
      <c r="B184" s="186"/>
      <c r="C184" s="201"/>
      <c r="D184" s="175"/>
      <c r="E184" s="176"/>
      <c r="F184" s="177"/>
      <c r="G184" s="178"/>
    </row>
    <row r="185" spans="1:7" x14ac:dyDescent="0.2">
      <c r="A185" s="230"/>
      <c r="B185" s="186"/>
      <c r="C185" s="201"/>
      <c r="D185" s="175"/>
      <c r="E185" s="176"/>
      <c r="F185" s="177"/>
      <c r="G185" s="178"/>
    </row>
    <row r="186" spans="1:7" x14ac:dyDescent="0.2">
      <c r="A186" s="230"/>
      <c r="B186" s="186"/>
      <c r="C186" s="201"/>
      <c r="D186" s="175"/>
      <c r="E186" s="176"/>
      <c r="F186" s="177"/>
      <c r="G186" s="178"/>
    </row>
    <row r="187" spans="1:7" x14ac:dyDescent="0.2">
      <c r="A187" s="230"/>
      <c r="B187" s="186"/>
      <c r="C187" s="201"/>
      <c r="D187" s="175"/>
      <c r="E187" s="176"/>
      <c r="F187" s="177"/>
      <c r="G187" s="178"/>
    </row>
    <row r="188" spans="1:7" x14ac:dyDescent="0.2">
      <c r="A188" s="230"/>
      <c r="B188" s="186"/>
      <c r="C188" s="201"/>
      <c r="D188" s="175"/>
      <c r="E188" s="176"/>
      <c r="F188" s="177"/>
      <c r="G188" s="178"/>
    </row>
    <row r="189" spans="1:7" x14ac:dyDescent="0.2">
      <c r="A189" s="230"/>
      <c r="B189" s="186"/>
      <c r="C189" s="201"/>
      <c r="D189" s="175"/>
      <c r="E189" s="176"/>
      <c r="F189" s="177"/>
      <c r="G189" s="178"/>
    </row>
    <row r="190" spans="1:7" x14ac:dyDescent="0.2">
      <c r="A190" s="230"/>
      <c r="B190" s="186"/>
      <c r="C190" s="201"/>
      <c r="D190" s="175"/>
      <c r="E190" s="176"/>
      <c r="F190" s="177"/>
      <c r="G190" s="178"/>
    </row>
    <row r="191" spans="1:7" x14ac:dyDescent="0.2">
      <c r="A191" s="230"/>
      <c r="B191" s="186"/>
      <c r="C191" s="201"/>
      <c r="D191" s="175"/>
      <c r="E191" s="176"/>
      <c r="F191" s="177"/>
      <c r="G191" s="178"/>
    </row>
    <row r="192" spans="1:7" x14ac:dyDescent="0.2">
      <c r="A192" s="230"/>
      <c r="B192" s="186"/>
      <c r="C192" s="201"/>
      <c r="D192" s="175"/>
      <c r="E192" s="176"/>
      <c r="F192" s="177"/>
      <c r="G192" s="178"/>
    </row>
    <row r="193" spans="1:7" x14ac:dyDescent="0.2">
      <c r="A193" s="230"/>
      <c r="B193" s="186"/>
      <c r="C193" s="201"/>
      <c r="D193" s="175"/>
      <c r="E193" s="176"/>
      <c r="F193" s="177"/>
      <c r="G193" s="178"/>
    </row>
    <row r="194" spans="1:7" x14ac:dyDescent="0.2">
      <c r="A194" s="230"/>
      <c r="B194" s="186"/>
      <c r="C194" s="201"/>
      <c r="D194" s="175"/>
      <c r="E194" s="176"/>
      <c r="F194" s="177"/>
      <c r="G194" s="178"/>
    </row>
    <row r="195" spans="1:7" x14ac:dyDescent="0.2">
      <c r="A195" s="230"/>
      <c r="B195" s="186"/>
      <c r="C195" s="201"/>
      <c r="D195" s="175"/>
      <c r="E195" s="176"/>
      <c r="F195" s="177"/>
      <c r="G195" s="178"/>
    </row>
    <row r="196" spans="1:7" x14ac:dyDescent="0.2">
      <c r="A196" s="230"/>
      <c r="B196" s="186"/>
      <c r="C196" s="201"/>
      <c r="D196" s="175"/>
      <c r="E196" s="176"/>
      <c r="F196" s="177"/>
      <c r="G196" s="178"/>
    </row>
    <row r="197" spans="1:7" x14ac:dyDescent="0.2">
      <c r="A197" s="230"/>
      <c r="B197" s="186"/>
      <c r="C197" s="201"/>
      <c r="D197" s="175"/>
      <c r="E197" s="176"/>
      <c r="F197" s="177"/>
      <c r="G197" s="178"/>
    </row>
    <row r="198" spans="1:7" x14ac:dyDescent="0.2">
      <c r="A198" s="230"/>
      <c r="B198" s="186"/>
      <c r="C198" s="201"/>
      <c r="D198" s="175"/>
      <c r="E198" s="176"/>
      <c r="F198" s="177"/>
      <c r="G198" s="178"/>
    </row>
    <row r="199" spans="1:7" x14ac:dyDescent="0.2">
      <c r="A199" s="230"/>
      <c r="B199" s="186"/>
      <c r="C199" s="201"/>
      <c r="D199" s="175"/>
      <c r="E199" s="176"/>
      <c r="F199" s="177"/>
      <c r="G199" s="178"/>
    </row>
    <row r="200" spans="1:7" x14ac:dyDescent="0.2">
      <c r="A200" s="230"/>
      <c r="B200" s="186"/>
      <c r="C200" s="201"/>
      <c r="D200" s="175"/>
      <c r="E200" s="176"/>
      <c r="F200" s="177"/>
      <c r="G200" s="178"/>
    </row>
    <row r="201" spans="1:7" x14ac:dyDescent="0.2">
      <c r="A201" s="230"/>
      <c r="B201" s="186"/>
      <c r="C201" s="201"/>
      <c r="D201" s="175"/>
      <c r="E201" s="176"/>
      <c r="F201" s="177"/>
      <c r="G201" s="178"/>
    </row>
    <row r="202" spans="1:7" x14ac:dyDescent="0.2">
      <c r="A202" s="230"/>
      <c r="B202" s="186"/>
      <c r="C202" s="201"/>
      <c r="D202" s="175"/>
      <c r="E202" s="176"/>
      <c r="F202" s="177"/>
      <c r="G202" s="178"/>
    </row>
    <row r="203" spans="1:7" x14ac:dyDescent="0.2">
      <c r="A203" s="230"/>
      <c r="B203" s="186"/>
      <c r="C203" s="201"/>
      <c r="D203" s="175"/>
      <c r="E203" s="176"/>
      <c r="F203" s="177"/>
      <c r="G203" s="178"/>
    </row>
    <row r="204" spans="1:7" x14ac:dyDescent="0.2">
      <c r="A204" s="230"/>
      <c r="B204" s="186"/>
      <c r="C204" s="201"/>
      <c r="D204" s="175"/>
      <c r="E204" s="176"/>
      <c r="F204" s="177"/>
      <c r="G204" s="178"/>
    </row>
    <row r="205" spans="1:7" x14ac:dyDescent="0.2">
      <c r="A205" s="230"/>
      <c r="B205" s="186"/>
      <c r="C205" s="201"/>
      <c r="D205" s="175"/>
      <c r="E205" s="176"/>
      <c r="F205" s="177"/>
      <c r="G205" s="178"/>
    </row>
    <row r="206" spans="1:7" x14ac:dyDescent="0.2">
      <c r="A206" s="230"/>
      <c r="B206" s="186"/>
      <c r="C206" s="201"/>
      <c r="D206" s="175"/>
      <c r="E206" s="176"/>
      <c r="F206" s="177"/>
      <c r="G206" s="178"/>
    </row>
    <row r="207" spans="1:7" x14ac:dyDescent="0.2">
      <c r="A207" s="230"/>
      <c r="B207" s="186"/>
      <c r="C207" s="201"/>
      <c r="D207" s="175"/>
      <c r="E207" s="176"/>
      <c r="F207" s="177"/>
      <c r="G207" s="178"/>
    </row>
    <row r="208" spans="1:7" x14ac:dyDescent="0.2">
      <c r="A208" s="230"/>
      <c r="B208" s="186"/>
      <c r="C208" s="201"/>
      <c r="D208" s="175"/>
      <c r="E208" s="176"/>
      <c r="F208" s="177"/>
      <c r="G208" s="178"/>
    </row>
    <row r="209" spans="1:7" x14ac:dyDescent="0.2">
      <c r="A209" s="230"/>
      <c r="B209" s="186"/>
      <c r="C209" s="201"/>
      <c r="D209" s="175"/>
      <c r="E209" s="176"/>
      <c r="F209" s="177"/>
      <c r="G209" s="178"/>
    </row>
    <row r="210" spans="1:7" x14ac:dyDescent="0.2">
      <c r="A210" s="230"/>
      <c r="B210" s="186"/>
      <c r="C210" s="201"/>
      <c r="D210" s="175"/>
      <c r="E210" s="176"/>
      <c r="F210" s="177"/>
      <c r="G210" s="178"/>
    </row>
    <row r="211" spans="1:7" x14ac:dyDescent="0.2">
      <c r="A211" s="230"/>
      <c r="B211" s="186"/>
      <c r="C211" s="201"/>
      <c r="D211" s="175"/>
      <c r="E211" s="176"/>
      <c r="F211" s="177"/>
      <c r="G211" s="178"/>
    </row>
    <row r="212" spans="1:7" x14ac:dyDescent="0.2">
      <c r="A212" s="230"/>
      <c r="B212" s="186"/>
      <c r="C212" s="201"/>
      <c r="D212" s="175"/>
      <c r="E212" s="176"/>
      <c r="F212" s="177"/>
      <c r="G212" s="178"/>
    </row>
    <row r="213" spans="1:7" x14ac:dyDescent="0.2">
      <c r="A213" s="230"/>
      <c r="B213" s="186"/>
      <c r="C213" s="201"/>
      <c r="D213" s="175"/>
      <c r="E213" s="176"/>
      <c r="F213" s="177"/>
      <c r="G213" s="178"/>
    </row>
    <row r="214" spans="1:7" x14ac:dyDescent="0.2">
      <c r="A214" s="230"/>
      <c r="B214" s="186"/>
      <c r="C214" s="201"/>
      <c r="D214" s="175"/>
      <c r="E214" s="176"/>
      <c r="F214" s="177"/>
      <c r="G214" s="178"/>
    </row>
    <row r="215" spans="1:7" x14ac:dyDescent="0.2">
      <c r="A215" s="230"/>
      <c r="B215" s="186"/>
      <c r="C215" s="201"/>
      <c r="D215" s="175"/>
      <c r="E215" s="176"/>
      <c r="F215" s="177"/>
      <c r="G215" s="178"/>
    </row>
    <row r="216" spans="1:7" x14ac:dyDescent="0.2">
      <c r="A216" s="230"/>
      <c r="B216" s="186"/>
      <c r="C216" s="201"/>
      <c r="D216" s="175"/>
      <c r="E216" s="176"/>
      <c r="F216" s="177"/>
      <c r="G216" s="178"/>
    </row>
    <row r="217" spans="1:7" x14ac:dyDescent="0.2">
      <c r="A217" s="230"/>
      <c r="B217" s="186"/>
      <c r="C217" s="201"/>
      <c r="D217" s="175"/>
      <c r="E217" s="176"/>
      <c r="F217" s="177"/>
      <c r="G217" s="178"/>
    </row>
    <row r="218" spans="1:7" x14ac:dyDescent="0.2">
      <c r="A218" s="230"/>
      <c r="B218" s="186"/>
      <c r="C218" s="201"/>
      <c r="D218" s="175"/>
      <c r="E218" s="176"/>
      <c r="F218" s="177"/>
      <c r="G218" s="178"/>
    </row>
    <row r="219" spans="1:7" x14ac:dyDescent="0.2">
      <c r="A219" s="230"/>
      <c r="B219" s="186"/>
      <c r="C219" s="201"/>
      <c r="D219" s="175"/>
      <c r="E219" s="176"/>
      <c r="F219" s="177"/>
      <c r="G219" s="178"/>
    </row>
    <row r="220" spans="1:7" x14ac:dyDescent="0.2">
      <c r="A220" s="230"/>
      <c r="B220" s="186"/>
      <c r="C220" s="201"/>
      <c r="D220" s="175"/>
      <c r="E220" s="176"/>
      <c r="F220" s="177"/>
      <c r="G220" s="178"/>
    </row>
    <row r="221" spans="1:7" x14ac:dyDescent="0.2">
      <c r="A221" s="230"/>
      <c r="B221" s="186"/>
      <c r="C221" s="201"/>
      <c r="D221" s="175"/>
      <c r="E221" s="176"/>
      <c r="F221" s="177"/>
      <c r="G221" s="178"/>
    </row>
    <row r="222" spans="1:7" x14ac:dyDescent="0.2">
      <c r="A222" s="230"/>
      <c r="B222" s="186"/>
      <c r="C222" s="201"/>
      <c r="D222" s="175"/>
      <c r="E222" s="176"/>
      <c r="F222" s="177"/>
      <c r="G222" s="178"/>
    </row>
    <row r="223" spans="1:7" x14ac:dyDescent="0.2">
      <c r="A223" s="230"/>
      <c r="B223" s="186"/>
      <c r="C223" s="201"/>
      <c r="D223" s="175"/>
      <c r="E223" s="176"/>
      <c r="F223" s="177"/>
      <c r="G223" s="178"/>
    </row>
    <row r="224" spans="1:7" x14ac:dyDescent="0.2">
      <c r="A224" s="230"/>
      <c r="B224" s="186"/>
      <c r="C224" s="201"/>
      <c r="D224" s="175"/>
      <c r="E224" s="176"/>
      <c r="F224" s="177"/>
      <c r="G224" s="178"/>
    </row>
    <row r="225" spans="1:7" x14ac:dyDescent="0.2">
      <c r="A225" s="230"/>
      <c r="B225" s="186"/>
      <c r="C225" s="201"/>
      <c r="D225" s="175"/>
      <c r="E225" s="176"/>
      <c r="F225" s="177"/>
      <c r="G225" s="178"/>
    </row>
    <row r="226" spans="1:7" x14ac:dyDescent="0.2">
      <c r="A226" s="230"/>
      <c r="B226" s="186"/>
      <c r="C226" s="201"/>
      <c r="D226" s="175"/>
      <c r="E226" s="176"/>
      <c r="F226" s="177"/>
      <c r="G226" s="178"/>
    </row>
    <row r="227" spans="1:7" x14ac:dyDescent="0.2">
      <c r="A227" s="230"/>
      <c r="B227" s="186"/>
      <c r="C227" s="201"/>
      <c r="D227" s="175"/>
      <c r="E227" s="176"/>
      <c r="F227" s="177"/>
      <c r="G227" s="178"/>
    </row>
    <row r="228" spans="1:7" x14ac:dyDescent="0.2">
      <c r="A228" s="230"/>
      <c r="B228" s="186"/>
      <c r="C228" s="201"/>
      <c r="D228" s="175"/>
      <c r="E228" s="176"/>
      <c r="F228" s="177"/>
      <c r="G228" s="178"/>
    </row>
    <row r="229" spans="1:7" x14ac:dyDescent="0.2">
      <c r="A229" s="230"/>
      <c r="B229" s="186"/>
      <c r="C229" s="201"/>
      <c r="D229" s="175"/>
      <c r="E229" s="176"/>
      <c r="F229" s="177"/>
      <c r="G229" s="178"/>
    </row>
    <row r="230" spans="1:7" x14ac:dyDescent="0.2">
      <c r="A230" s="230"/>
      <c r="B230" s="186"/>
      <c r="C230" s="201"/>
      <c r="D230" s="175"/>
      <c r="E230" s="176"/>
      <c r="F230" s="177"/>
      <c r="G230" s="178"/>
    </row>
    <row r="231" spans="1:7" x14ac:dyDescent="0.2">
      <c r="A231" s="230"/>
      <c r="B231" s="186"/>
      <c r="C231" s="201"/>
      <c r="D231" s="175"/>
      <c r="E231" s="176"/>
      <c r="F231" s="177"/>
      <c r="G231" s="178"/>
    </row>
    <row r="232" spans="1:7" x14ac:dyDescent="0.2">
      <c r="A232" s="230"/>
      <c r="B232" s="186"/>
      <c r="C232" s="201"/>
      <c r="D232" s="175"/>
      <c r="E232" s="176"/>
      <c r="F232" s="177"/>
      <c r="G232" s="178"/>
    </row>
    <row r="233" spans="1:7" x14ac:dyDescent="0.2">
      <c r="A233" s="230"/>
      <c r="B233" s="186"/>
      <c r="C233" s="201"/>
      <c r="D233" s="175"/>
      <c r="E233" s="176"/>
      <c r="F233" s="177"/>
      <c r="G233" s="178"/>
    </row>
    <row r="234" spans="1:7" x14ac:dyDescent="0.2">
      <c r="A234" s="230"/>
      <c r="B234" s="186"/>
      <c r="C234" s="201"/>
      <c r="D234" s="175"/>
      <c r="E234" s="176"/>
      <c r="F234" s="177"/>
      <c r="G234" s="178"/>
    </row>
    <row r="235" spans="1:7" x14ac:dyDescent="0.2">
      <c r="A235" s="230"/>
      <c r="B235" s="186"/>
      <c r="C235" s="201"/>
      <c r="D235" s="175"/>
      <c r="E235" s="176"/>
      <c r="F235" s="177"/>
      <c r="G235" s="178"/>
    </row>
    <row r="236" spans="1:7" x14ac:dyDescent="0.2">
      <c r="A236" s="230"/>
      <c r="B236" s="186"/>
      <c r="C236" s="201"/>
      <c r="D236" s="175"/>
      <c r="E236" s="176"/>
      <c r="F236" s="177"/>
      <c r="G236" s="178"/>
    </row>
    <row r="237" spans="1:7" x14ac:dyDescent="0.2">
      <c r="A237" s="230"/>
      <c r="B237" s="186"/>
      <c r="C237" s="201"/>
      <c r="D237" s="175"/>
      <c r="E237" s="176"/>
      <c r="F237" s="177"/>
      <c r="G237" s="178"/>
    </row>
    <row r="238" spans="1:7" x14ac:dyDescent="0.2">
      <c r="A238" s="230"/>
      <c r="B238" s="186"/>
      <c r="C238" s="201"/>
      <c r="D238" s="175"/>
      <c r="E238" s="176"/>
      <c r="F238" s="177"/>
      <c r="G238" s="178"/>
    </row>
    <row r="239" spans="1:7" x14ac:dyDescent="0.2">
      <c r="A239" s="230"/>
      <c r="B239" s="186"/>
      <c r="C239" s="201"/>
      <c r="D239" s="175"/>
      <c r="E239" s="176"/>
      <c r="F239" s="177"/>
      <c r="G239" s="178"/>
    </row>
    <row r="240" spans="1:7" x14ac:dyDescent="0.2">
      <c r="A240" s="230"/>
      <c r="B240" s="186"/>
      <c r="C240" s="201"/>
      <c r="D240" s="175"/>
      <c r="E240" s="176"/>
      <c r="F240" s="177"/>
      <c r="G240" s="178"/>
    </row>
    <row r="241" spans="1:7" x14ac:dyDescent="0.2">
      <c r="A241" s="230"/>
      <c r="B241" s="186"/>
      <c r="C241" s="201"/>
      <c r="D241" s="175"/>
      <c r="E241" s="176"/>
      <c r="F241" s="177"/>
      <c r="G241" s="178"/>
    </row>
    <row r="242" spans="1:7" x14ac:dyDescent="0.2">
      <c r="A242" s="230"/>
      <c r="B242" s="186"/>
      <c r="C242" s="201"/>
      <c r="D242" s="175"/>
      <c r="E242" s="176"/>
      <c r="F242" s="177"/>
      <c r="G242" s="178"/>
    </row>
    <row r="243" spans="1:7" x14ac:dyDescent="0.2">
      <c r="A243" s="230"/>
      <c r="B243" s="186"/>
      <c r="C243" s="201"/>
      <c r="D243" s="175"/>
      <c r="E243" s="176"/>
      <c r="F243" s="177"/>
      <c r="G243" s="178"/>
    </row>
    <row r="244" spans="1:7" x14ac:dyDescent="0.2">
      <c r="A244" s="230"/>
      <c r="B244" s="186"/>
      <c r="C244" s="201"/>
      <c r="D244" s="175"/>
      <c r="E244" s="176"/>
      <c r="F244" s="177"/>
      <c r="G244" s="178"/>
    </row>
    <row r="245" spans="1:7" x14ac:dyDescent="0.2">
      <c r="A245" s="230"/>
      <c r="B245" s="186"/>
      <c r="C245" s="201"/>
      <c r="D245" s="175"/>
      <c r="E245" s="176"/>
      <c r="F245" s="177"/>
      <c r="G245" s="178"/>
    </row>
    <row r="246" spans="1:7" x14ac:dyDescent="0.2">
      <c r="A246" s="230"/>
      <c r="B246" s="186"/>
      <c r="C246" s="201"/>
      <c r="D246" s="175"/>
      <c r="E246" s="176"/>
      <c r="F246" s="177"/>
      <c r="G246" s="178"/>
    </row>
    <row r="247" spans="1:7" x14ac:dyDescent="0.2">
      <c r="A247" s="230"/>
      <c r="B247" s="186"/>
      <c r="C247" s="201"/>
      <c r="D247" s="175"/>
      <c r="E247" s="176"/>
      <c r="F247" s="177"/>
      <c r="G247" s="178"/>
    </row>
    <row r="248" spans="1:7" x14ac:dyDescent="0.2">
      <c r="A248" s="230"/>
      <c r="B248" s="186"/>
      <c r="C248" s="201"/>
      <c r="D248" s="175"/>
      <c r="E248" s="176"/>
      <c r="F248" s="177"/>
      <c r="G248" s="178"/>
    </row>
    <row r="249" spans="1:7" x14ac:dyDescent="0.2">
      <c r="A249" s="230"/>
      <c r="B249" s="186"/>
      <c r="C249" s="201"/>
      <c r="D249" s="175"/>
      <c r="E249" s="176"/>
      <c r="F249" s="177"/>
      <c r="G249" s="178"/>
    </row>
    <row r="250" spans="1:7" x14ac:dyDescent="0.2">
      <c r="A250" s="230"/>
      <c r="B250" s="186"/>
      <c r="C250" s="201"/>
      <c r="D250" s="175"/>
      <c r="E250" s="176"/>
      <c r="F250" s="177"/>
      <c r="G250" s="178"/>
    </row>
    <row r="251" spans="1:7" x14ac:dyDescent="0.2">
      <c r="A251" s="230"/>
      <c r="B251" s="186"/>
      <c r="C251" s="201"/>
      <c r="D251" s="175"/>
      <c r="E251" s="176"/>
      <c r="F251" s="177"/>
      <c r="G251" s="178"/>
    </row>
    <row r="252" spans="1:7" x14ac:dyDescent="0.2">
      <c r="A252" s="230"/>
      <c r="B252" s="186"/>
      <c r="C252" s="201"/>
      <c r="D252" s="175"/>
      <c r="E252" s="176"/>
      <c r="F252" s="177"/>
      <c r="G252" s="178"/>
    </row>
    <row r="253" spans="1:7" x14ac:dyDescent="0.2">
      <c r="A253" s="230"/>
      <c r="B253" s="186"/>
      <c r="C253" s="201"/>
      <c r="D253" s="175"/>
      <c r="E253" s="176"/>
      <c r="F253" s="177"/>
      <c r="G253" s="178"/>
    </row>
    <row r="254" spans="1:7" x14ac:dyDescent="0.2">
      <c r="A254" s="230"/>
      <c r="B254" s="186"/>
      <c r="C254" s="201"/>
      <c r="D254" s="175"/>
      <c r="E254" s="176"/>
      <c r="F254" s="177"/>
      <c r="G254" s="178"/>
    </row>
    <row r="255" spans="1:7" x14ac:dyDescent="0.2">
      <c r="A255" s="230"/>
      <c r="B255" s="186"/>
      <c r="C255" s="201"/>
      <c r="D255" s="175"/>
      <c r="E255" s="176"/>
      <c r="F255" s="177"/>
      <c r="G255" s="178"/>
    </row>
    <row r="256" spans="1:7" x14ac:dyDescent="0.2">
      <c r="A256" s="230"/>
      <c r="B256" s="186"/>
      <c r="C256" s="201"/>
      <c r="D256" s="175"/>
      <c r="E256" s="176"/>
      <c r="F256" s="177"/>
      <c r="G256" s="178"/>
    </row>
    <row r="257" spans="1:7" x14ac:dyDescent="0.2">
      <c r="A257" s="230"/>
      <c r="B257" s="186"/>
      <c r="C257" s="201"/>
      <c r="D257" s="175"/>
      <c r="E257" s="176"/>
      <c r="F257" s="177"/>
      <c r="G257" s="178"/>
    </row>
    <row r="258" spans="1:7" x14ac:dyDescent="0.2">
      <c r="A258" s="230"/>
      <c r="B258" s="186"/>
      <c r="C258" s="201"/>
      <c r="D258" s="175"/>
      <c r="E258" s="176"/>
      <c r="F258" s="177"/>
      <c r="G258" s="178"/>
    </row>
    <row r="259" spans="1:7" x14ac:dyDescent="0.2">
      <c r="A259" s="230"/>
      <c r="B259" s="186"/>
      <c r="C259" s="201"/>
      <c r="D259" s="175"/>
      <c r="E259" s="176"/>
      <c r="F259" s="177"/>
      <c r="G259" s="178"/>
    </row>
    <row r="260" spans="1:7" x14ac:dyDescent="0.2">
      <c r="A260" s="230"/>
      <c r="B260" s="186"/>
      <c r="C260" s="201"/>
      <c r="D260" s="175"/>
      <c r="E260" s="176"/>
      <c r="F260" s="177"/>
      <c r="G260" s="178"/>
    </row>
    <row r="261" spans="1:7" x14ac:dyDescent="0.2">
      <c r="A261" s="230"/>
      <c r="B261" s="186"/>
      <c r="C261" s="201"/>
      <c r="D261" s="175"/>
      <c r="E261" s="176"/>
      <c r="F261" s="177"/>
      <c r="G261" s="178"/>
    </row>
    <row r="262" spans="1:7" x14ac:dyDescent="0.2">
      <c r="A262" s="230"/>
      <c r="B262" s="186"/>
      <c r="C262" s="201"/>
      <c r="D262" s="175"/>
      <c r="E262" s="176"/>
      <c r="F262" s="177"/>
      <c r="G262" s="178"/>
    </row>
    <row r="263" spans="1:7" x14ac:dyDescent="0.2">
      <c r="A263" s="230"/>
      <c r="B263" s="186"/>
      <c r="C263" s="201"/>
      <c r="D263" s="175"/>
      <c r="E263" s="176"/>
      <c r="F263" s="177"/>
      <c r="G263" s="178"/>
    </row>
    <row r="264" spans="1:7" x14ac:dyDescent="0.2">
      <c r="A264" s="230"/>
      <c r="B264" s="186"/>
      <c r="C264" s="201"/>
      <c r="D264" s="175"/>
      <c r="E264" s="176"/>
      <c r="F264" s="177"/>
      <c r="G264" s="178"/>
    </row>
    <row r="265" spans="1:7" x14ac:dyDescent="0.2">
      <c r="A265" s="230"/>
      <c r="B265" s="186"/>
      <c r="C265" s="201"/>
      <c r="D265" s="175"/>
      <c r="E265" s="176"/>
      <c r="F265" s="177"/>
      <c r="G265" s="178"/>
    </row>
    <row r="266" spans="1:7" x14ac:dyDescent="0.2">
      <c r="A266" s="230"/>
      <c r="B266" s="186"/>
      <c r="C266" s="201"/>
      <c r="D266" s="175"/>
      <c r="E266" s="176"/>
      <c r="F266" s="177"/>
      <c r="G266" s="178"/>
    </row>
    <row r="267" spans="1:7" x14ac:dyDescent="0.2">
      <c r="A267" s="230"/>
      <c r="B267" s="186"/>
      <c r="C267" s="201"/>
      <c r="D267" s="175"/>
      <c r="E267" s="176"/>
      <c r="F267" s="177"/>
      <c r="G267" s="178"/>
    </row>
    <row r="268" spans="1:7" x14ac:dyDescent="0.2">
      <c r="A268" s="230"/>
      <c r="B268" s="186"/>
      <c r="C268" s="201"/>
      <c r="D268" s="175"/>
      <c r="E268" s="176"/>
      <c r="F268" s="177"/>
      <c r="G268" s="178"/>
    </row>
    <row r="269" spans="1:7" x14ac:dyDescent="0.2">
      <c r="A269" s="230"/>
      <c r="B269" s="186"/>
      <c r="C269" s="201"/>
      <c r="D269" s="175"/>
      <c r="E269" s="176"/>
      <c r="F269" s="177"/>
      <c r="G269" s="178"/>
    </row>
    <row r="270" spans="1:7" x14ac:dyDescent="0.2">
      <c r="A270" s="230"/>
      <c r="B270" s="186"/>
      <c r="C270" s="201"/>
      <c r="D270" s="175"/>
      <c r="E270" s="176"/>
      <c r="F270" s="177"/>
      <c r="G270" s="178"/>
    </row>
    <row r="271" spans="1:7" x14ac:dyDescent="0.2">
      <c r="A271" s="230"/>
      <c r="B271" s="186"/>
      <c r="C271" s="201"/>
      <c r="D271" s="175"/>
      <c r="E271" s="176"/>
      <c r="F271" s="177"/>
      <c r="G271" s="178"/>
    </row>
    <row r="272" spans="1:7" x14ac:dyDescent="0.2">
      <c r="A272" s="230"/>
      <c r="B272" s="186"/>
      <c r="C272" s="201"/>
      <c r="D272" s="175"/>
      <c r="E272" s="176"/>
      <c r="F272" s="177"/>
      <c r="G272" s="178"/>
    </row>
    <row r="273" spans="1:7" x14ac:dyDescent="0.2">
      <c r="A273" s="230"/>
      <c r="B273" s="186"/>
      <c r="C273" s="201"/>
      <c r="D273" s="175"/>
      <c r="E273" s="176"/>
      <c r="F273" s="177"/>
      <c r="G273" s="178"/>
    </row>
    <row r="274" spans="1:7" x14ac:dyDescent="0.2">
      <c r="A274" s="230"/>
      <c r="B274" s="186"/>
      <c r="C274" s="201"/>
      <c r="D274" s="175"/>
      <c r="E274" s="176"/>
      <c r="F274" s="177"/>
      <c r="G274" s="178"/>
    </row>
    <row r="275" spans="1:7" x14ac:dyDescent="0.2">
      <c r="A275" s="230"/>
      <c r="B275" s="186"/>
      <c r="C275" s="201"/>
      <c r="D275" s="175"/>
      <c r="E275" s="176"/>
      <c r="F275" s="177"/>
      <c r="G275" s="178"/>
    </row>
    <row r="276" spans="1:7" x14ac:dyDescent="0.2">
      <c r="A276" s="230"/>
      <c r="B276" s="186"/>
      <c r="C276" s="201"/>
      <c r="D276" s="175"/>
      <c r="E276" s="176"/>
      <c r="F276" s="177"/>
      <c r="G276" s="178"/>
    </row>
    <row r="277" spans="1:7" x14ac:dyDescent="0.2">
      <c r="A277" s="230"/>
      <c r="B277" s="186"/>
      <c r="C277" s="201"/>
      <c r="D277" s="175"/>
      <c r="E277" s="176"/>
      <c r="F277" s="177"/>
      <c r="G277" s="178"/>
    </row>
    <row r="278" spans="1:7" x14ac:dyDescent="0.2">
      <c r="A278" s="230"/>
      <c r="B278" s="186"/>
      <c r="C278" s="201"/>
      <c r="D278" s="175"/>
      <c r="E278" s="176"/>
      <c r="F278" s="177"/>
      <c r="G278" s="178"/>
    </row>
    <row r="279" spans="1:7" x14ac:dyDescent="0.2">
      <c r="A279" s="230"/>
      <c r="B279" s="186"/>
      <c r="C279" s="201"/>
      <c r="D279" s="175"/>
      <c r="E279" s="176"/>
      <c r="F279" s="177"/>
      <c r="G279" s="178"/>
    </row>
    <row r="280" spans="1:7" x14ac:dyDescent="0.2">
      <c r="A280" s="230"/>
      <c r="B280" s="186"/>
      <c r="C280" s="201"/>
      <c r="D280" s="175"/>
      <c r="E280" s="176"/>
      <c r="F280" s="177"/>
      <c r="G280" s="178"/>
    </row>
    <row r="281" spans="1:7" x14ac:dyDescent="0.2">
      <c r="A281" s="230"/>
      <c r="B281" s="186"/>
      <c r="C281" s="201"/>
      <c r="D281" s="175"/>
      <c r="E281" s="176"/>
      <c r="F281" s="177"/>
      <c r="G281" s="178"/>
    </row>
    <row r="282" spans="1:7" x14ac:dyDescent="0.2">
      <c r="A282" s="230"/>
      <c r="B282" s="186"/>
      <c r="C282" s="201"/>
      <c r="D282" s="175"/>
      <c r="E282" s="176"/>
      <c r="F282" s="177"/>
      <c r="G282" s="178"/>
    </row>
    <row r="283" spans="1:7" x14ac:dyDescent="0.2">
      <c r="A283" s="230"/>
      <c r="B283" s="186"/>
      <c r="C283" s="201"/>
      <c r="D283" s="175"/>
      <c r="E283" s="176"/>
      <c r="F283" s="177"/>
      <c r="G283" s="178"/>
    </row>
    <row r="284" spans="1:7" x14ac:dyDescent="0.2">
      <c r="A284" s="230"/>
      <c r="B284" s="186"/>
      <c r="C284" s="201"/>
      <c r="D284" s="175"/>
      <c r="E284" s="176"/>
      <c r="F284" s="177"/>
      <c r="G284" s="178"/>
    </row>
    <row r="285" spans="1:7" x14ac:dyDescent="0.2">
      <c r="A285" s="230"/>
      <c r="B285" s="186"/>
      <c r="C285" s="201"/>
      <c r="D285" s="175"/>
      <c r="E285" s="176"/>
      <c r="F285" s="177"/>
      <c r="G285" s="178"/>
    </row>
    <row r="286" spans="1:7" x14ac:dyDescent="0.2">
      <c r="A286" s="230"/>
      <c r="B286" s="186"/>
      <c r="C286" s="201"/>
      <c r="D286" s="175"/>
      <c r="E286" s="176"/>
      <c r="F286" s="177"/>
      <c r="G286" s="178"/>
    </row>
    <row r="287" spans="1:7" x14ac:dyDescent="0.2">
      <c r="A287" s="230"/>
      <c r="B287" s="186"/>
      <c r="C287" s="201"/>
      <c r="D287" s="175"/>
      <c r="E287" s="176"/>
      <c r="F287" s="177"/>
      <c r="G287" s="178"/>
    </row>
    <row r="288" spans="1:7" x14ac:dyDescent="0.2">
      <c r="A288" s="230"/>
      <c r="B288" s="186"/>
      <c r="C288" s="201"/>
      <c r="D288" s="175"/>
      <c r="E288" s="176"/>
      <c r="F288" s="177"/>
      <c r="G288" s="178"/>
    </row>
    <row r="289" spans="1:7" x14ac:dyDescent="0.2">
      <c r="A289" s="230"/>
      <c r="B289" s="186"/>
      <c r="C289" s="201"/>
      <c r="D289" s="175"/>
      <c r="E289" s="176"/>
      <c r="F289" s="177"/>
      <c r="G289" s="178"/>
    </row>
    <row r="290" spans="1:7" x14ac:dyDescent="0.2">
      <c r="A290" s="230"/>
      <c r="B290" s="186"/>
      <c r="C290" s="201"/>
      <c r="D290" s="175"/>
      <c r="E290" s="176"/>
      <c r="F290" s="177"/>
      <c r="G290" s="178"/>
    </row>
    <row r="291" spans="1:7" x14ac:dyDescent="0.2">
      <c r="A291" s="230"/>
      <c r="B291" s="186"/>
      <c r="C291" s="201"/>
      <c r="D291" s="175"/>
      <c r="E291" s="176"/>
      <c r="F291" s="177"/>
      <c r="G291" s="178"/>
    </row>
    <row r="292" spans="1:7" x14ac:dyDescent="0.2">
      <c r="A292" s="230"/>
      <c r="B292" s="186"/>
      <c r="C292" s="201"/>
      <c r="D292" s="175"/>
      <c r="E292" s="176"/>
      <c r="F292" s="177"/>
      <c r="G292" s="178"/>
    </row>
    <row r="293" spans="1:7" x14ac:dyDescent="0.2">
      <c r="A293" s="230"/>
      <c r="B293" s="186"/>
      <c r="C293" s="201"/>
      <c r="D293" s="175"/>
      <c r="E293" s="176"/>
      <c r="F293" s="177"/>
      <c r="G293" s="178"/>
    </row>
    <row r="294" spans="1:7" x14ac:dyDescent="0.2">
      <c r="A294" s="230"/>
      <c r="B294" s="186"/>
      <c r="C294" s="201"/>
      <c r="D294" s="175"/>
      <c r="E294" s="176"/>
      <c r="F294" s="177"/>
      <c r="G294" s="178"/>
    </row>
    <row r="295" spans="1:7" x14ac:dyDescent="0.2">
      <c r="A295" s="230"/>
      <c r="B295" s="186"/>
      <c r="C295" s="201"/>
      <c r="D295" s="175"/>
      <c r="E295" s="176"/>
      <c r="F295" s="177"/>
      <c r="G295" s="178"/>
    </row>
    <row r="296" spans="1:7" x14ac:dyDescent="0.2">
      <c r="A296" s="230"/>
      <c r="B296" s="186"/>
      <c r="C296" s="201"/>
      <c r="D296" s="175"/>
      <c r="E296" s="176"/>
      <c r="F296" s="177"/>
      <c r="G296" s="178"/>
    </row>
    <row r="297" spans="1:7" x14ac:dyDescent="0.2">
      <c r="A297" s="230"/>
      <c r="B297" s="186"/>
      <c r="C297" s="201"/>
      <c r="D297" s="175"/>
      <c r="E297" s="176"/>
      <c r="F297" s="177"/>
      <c r="G297" s="178"/>
    </row>
    <row r="298" spans="1:7" x14ac:dyDescent="0.2">
      <c r="A298" s="230"/>
      <c r="B298" s="186"/>
      <c r="C298" s="201"/>
      <c r="D298" s="175"/>
      <c r="E298" s="176"/>
      <c r="F298" s="177"/>
      <c r="G298" s="178"/>
    </row>
    <row r="299" spans="1:7" x14ac:dyDescent="0.2">
      <c r="A299" s="230"/>
      <c r="B299" s="186"/>
      <c r="C299" s="201"/>
      <c r="D299" s="175"/>
      <c r="E299" s="176"/>
      <c r="F299" s="177"/>
      <c r="G299" s="178"/>
    </row>
    <row r="300" spans="1:7" x14ac:dyDescent="0.2">
      <c r="A300" s="230"/>
      <c r="B300" s="186"/>
      <c r="C300" s="201"/>
      <c r="D300" s="175"/>
      <c r="E300" s="176"/>
      <c r="F300" s="177"/>
      <c r="G300" s="178"/>
    </row>
    <row r="301" spans="1:7" x14ac:dyDescent="0.2">
      <c r="A301" s="230"/>
      <c r="B301" s="186"/>
      <c r="C301" s="201"/>
      <c r="D301" s="175"/>
      <c r="E301" s="176"/>
      <c r="F301" s="177"/>
      <c r="G301" s="178"/>
    </row>
    <row r="302" spans="1:7" x14ac:dyDescent="0.2">
      <c r="A302" s="230"/>
      <c r="B302" s="186"/>
      <c r="C302" s="201"/>
      <c r="D302" s="175"/>
      <c r="E302" s="176"/>
      <c r="F302" s="177"/>
      <c r="G302" s="178"/>
    </row>
    <row r="303" spans="1:7" x14ac:dyDescent="0.2">
      <c r="A303" s="230"/>
      <c r="B303" s="186"/>
      <c r="C303" s="201"/>
      <c r="D303" s="175"/>
      <c r="E303" s="176"/>
      <c r="F303" s="177"/>
      <c r="G303" s="178"/>
    </row>
    <row r="304" spans="1:7" x14ac:dyDescent="0.2">
      <c r="A304" s="230"/>
      <c r="B304" s="186"/>
      <c r="C304" s="201"/>
      <c r="D304" s="175"/>
      <c r="E304" s="176"/>
      <c r="F304" s="177"/>
      <c r="G304" s="178"/>
    </row>
    <row r="305" spans="1:7" x14ac:dyDescent="0.2">
      <c r="A305" s="230"/>
      <c r="B305" s="186"/>
      <c r="C305" s="201"/>
      <c r="D305" s="175"/>
      <c r="E305" s="176"/>
      <c r="F305" s="177"/>
      <c r="G305" s="178"/>
    </row>
    <row r="306" spans="1:7" x14ac:dyDescent="0.2">
      <c r="A306" s="230"/>
      <c r="B306" s="186"/>
      <c r="C306" s="201"/>
      <c r="D306" s="175"/>
      <c r="E306" s="176"/>
      <c r="F306" s="177"/>
      <c r="G306" s="178"/>
    </row>
    <row r="307" spans="1:7" x14ac:dyDescent="0.2">
      <c r="A307" s="230"/>
      <c r="B307" s="186"/>
      <c r="C307" s="201"/>
      <c r="D307" s="175"/>
      <c r="E307" s="176"/>
      <c r="F307" s="177"/>
      <c r="G307" s="178"/>
    </row>
    <row r="308" spans="1:7" x14ac:dyDescent="0.2">
      <c r="A308" s="230"/>
      <c r="B308" s="186"/>
      <c r="C308" s="201"/>
      <c r="D308" s="175"/>
      <c r="E308" s="176"/>
      <c r="F308" s="177"/>
      <c r="G308" s="178"/>
    </row>
    <row r="309" spans="1:7" x14ac:dyDescent="0.2">
      <c r="A309" s="230"/>
      <c r="B309" s="186"/>
      <c r="C309" s="201"/>
      <c r="D309" s="175"/>
      <c r="E309" s="176"/>
      <c r="F309" s="177"/>
      <c r="G309" s="178"/>
    </row>
    <row r="310" spans="1:7" x14ac:dyDescent="0.2">
      <c r="A310" s="230"/>
      <c r="B310" s="186"/>
      <c r="C310" s="201"/>
      <c r="D310" s="175"/>
      <c r="E310" s="176"/>
      <c r="F310" s="177"/>
      <c r="G310" s="178"/>
    </row>
    <row r="311" spans="1:7" x14ac:dyDescent="0.2">
      <c r="A311" s="230"/>
      <c r="B311" s="186"/>
      <c r="C311" s="201"/>
      <c r="D311" s="175"/>
      <c r="E311" s="176"/>
      <c r="F311" s="177"/>
      <c r="G311" s="178"/>
    </row>
    <row r="312" spans="1:7" x14ac:dyDescent="0.2">
      <c r="A312" s="230"/>
      <c r="B312" s="186"/>
      <c r="C312" s="201"/>
      <c r="D312" s="175"/>
      <c r="E312" s="176"/>
      <c r="F312" s="177"/>
      <c r="G312" s="178"/>
    </row>
    <row r="313" spans="1:7" x14ac:dyDescent="0.2">
      <c r="A313" s="230"/>
      <c r="B313" s="186"/>
      <c r="C313" s="201"/>
      <c r="D313" s="175"/>
      <c r="E313" s="176"/>
      <c r="F313" s="177"/>
      <c r="G313" s="178"/>
    </row>
    <row r="314" spans="1:7" x14ac:dyDescent="0.2">
      <c r="A314" s="230"/>
      <c r="B314" s="186"/>
      <c r="C314" s="201"/>
      <c r="D314" s="175"/>
      <c r="E314" s="176"/>
      <c r="F314" s="177"/>
      <c r="G314" s="178"/>
    </row>
    <row r="315" spans="1:7" x14ac:dyDescent="0.2">
      <c r="A315" s="230"/>
      <c r="B315" s="186"/>
      <c r="C315" s="201"/>
      <c r="D315" s="175"/>
      <c r="E315" s="176"/>
      <c r="F315" s="177"/>
      <c r="G315" s="178"/>
    </row>
    <row r="316" spans="1:7" x14ac:dyDescent="0.2">
      <c r="A316" s="230"/>
      <c r="B316" s="186"/>
      <c r="C316" s="201"/>
      <c r="D316" s="175"/>
      <c r="E316" s="176"/>
      <c r="F316" s="177"/>
      <c r="G316" s="178"/>
    </row>
    <row r="317" spans="1:7" x14ac:dyDescent="0.2">
      <c r="A317" s="230"/>
      <c r="B317" s="186"/>
      <c r="C317" s="201"/>
      <c r="D317" s="175"/>
      <c r="E317" s="176"/>
      <c r="F317" s="177"/>
      <c r="G317" s="178"/>
    </row>
    <row r="318" spans="1:7" x14ac:dyDescent="0.2">
      <c r="A318" s="230"/>
      <c r="B318" s="186"/>
      <c r="C318" s="201"/>
      <c r="D318" s="175"/>
      <c r="E318" s="176"/>
      <c r="F318" s="177"/>
      <c r="G318" s="178"/>
    </row>
    <row r="319" spans="1:7" x14ac:dyDescent="0.2">
      <c r="A319" s="230"/>
      <c r="B319" s="186"/>
      <c r="C319" s="201"/>
      <c r="D319" s="175"/>
      <c r="E319" s="176"/>
      <c r="F319" s="177"/>
      <c r="G319" s="178"/>
    </row>
    <row r="320" spans="1:7" x14ac:dyDescent="0.2">
      <c r="A320" s="230"/>
      <c r="B320" s="186"/>
      <c r="C320" s="201"/>
      <c r="D320" s="175"/>
      <c r="E320" s="176"/>
      <c r="F320" s="177"/>
      <c r="G320" s="178"/>
    </row>
    <row r="321" spans="1:7" x14ac:dyDescent="0.2">
      <c r="A321" s="230"/>
      <c r="B321" s="186"/>
      <c r="C321" s="201"/>
      <c r="D321" s="175"/>
      <c r="E321" s="176"/>
      <c r="F321" s="177"/>
      <c r="G321" s="178"/>
    </row>
    <row r="322" spans="1:7" x14ac:dyDescent="0.2">
      <c r="A322" s="230"/>
      <c r="B322" s="186"/>
      <c r="C322" s="201"/>
      <c r="D322" s="175"/>
      <c r="E322" s="176"/>
      <c r="F322" s="177"/>
      <c r="G322" s="178"/>
    </row>
    <row r="323" spans="1:7" x14ac:dyDescent="0.2">
      <c r="A323" s="230"/>
      <c r="B323" s="186"/>
      <c r="C323" s="201"/>
      <c r="D323" s="175"/>
      <c r="E323" s="176"/>
      <c r="F323" s="177"/>
      <c r="G323" s="178"/>
    </row>
    <row r="324" spans="1:7" x14ac:dyDescent="0.2">
      <c r="A324" s="230"/>
      <c r="B324" s="186"/>
      <c r="C324" s="201"/>
      <c r="D324" s="175"/>
      <c r="E324" s="176"/>
      <c r="F324" s="177"/>
      <c r="G324" s="178"/>
    </row>
    <row r="325" spans="1:7" x14ac:dyDescent="0.2">
      <c r="A325" s="230"/>
      <c r="B325" s="186"/>
      <c r="C325" s="201"/>
      <c r="D325" s="175"/>
      <c r="E325" s="176"/>
      <c r="F325" s="177"/>
      <c r="G325" s="178"/>
    </row>
    <row r="326" spans="1:7" x14ac:dyDescent="0.2">
      <c r="A326" s="230"/>
      <c r="B326" s="186"/>
      <c r="C326" s="201"/>
      <c r="D326" s="175"/>
      <c r="E326" s="176"/>
      <c r="F326" s="177"/>
      <c r="G326" s="178"/>
    </row>
    <row r="327" spans="1:7" x14ac:dyDescent="0.2">
      <c r="A327" s="230"/>
      <c r="B327" s="186"/>
      <c r="C327" s="201"/>
      <c r="D327" s="175"/>
      <c r="E327" s="176"/>
      <c r="F327" s="177"/>
      <c r="G327" s="178"/>
    </row>
    <row r="328" spans="1:7" x14ac:dyDescent="0.2">
      <c r="A328" s="230"/>
      <c r="B328" s="186"/>
      <c r="C328" s="201"/>
      <c r="D328" s="175"/>
      <c r="E328" s="176"/>
      <c r="F328" s="177"/>
      <c r="G328" s="178"/>
    </row>
    <row r="329" spans="1:7" x14ac:dyDescent="0.2">
      <c r="A329" s="230"/>
      <c r="B329" s="186"/>
      <c r="C329" s="201"/>
      <c r="D329" s="175"/>
      <c r="E329" s="176"/>
      <c r="F329" s="177"/>
      <c r="G329" s="178"/>
    </row>
    <row r="330" spans="1:7" x14ac:dyDescent="0.2">
      <c r="A330" s="230"/>
      <c r="B330" s="186"/>
      <c r="C330" s="201"/>
      <c r="D330" s="175"/>
      <c r="E330" s="176"/>
      <c r="F330" s="177"/>
      <c r="G330" s="178"/>
    </row>
    <row r="331" spans="1:7" x14ac:dyDescent="0.2">
      <c r="A331" s="230"/>
      <c r="B331" s="186"/>
      <c r="C331" s="201"/>
      <c r="D331" s="175"/>
      <c r="E331" s="176"/>
      <c r="F331" s="177"/>
      <c r="G331" s="178"/>
    </row>
    <row r="332" spans="1:7" x14ac:dyDescent="0.2">
      <c r="A332" s="230"/>
      <c r="B332" s="186"/>
      <c r="C332" s="201"/>
      <c r="D332" s="175"/>
      <c r="E332" s="176"/>
      <c r="F332" s="177"/>
      <c r="G332" s="178"/>
    </row>
    <row r="333" spans="1:7" x14ac:dyDescent="0.2">
      <c r="A333" s="230"/>
      <c r="B333" s="186"/>
      <c r="C333" s="201"/>
      <c r="D333" s="175"/>
      <c r="E333" s="176"/>
      <c r="F333" s="177"/>
      <c r="G333" s="178"/>
    </row>
    <row r="334" spans="1:7" x14ac:dyDescent="0.2">
      <c r="A334" s="230"/>
      <c r="B334" s="186"/>
      <c r="C334" s="201"/>
      <c r="D334" s="175"/>
      <c r="E334" s="176"/>
      <c r="F334" s="177"/>
      <c r="G334" s="178"/>
    </row>
    <row r="335" spans="1:7" x14ac:dyDescent="0.2">
      <c r="A335" s="230"/>
      <c r="B335" s="186"/>
      <c r="C335" s="201"/>
      <c r="D335" s="175"/>
      <c r="E335" s="176"/>
      <c r="F335" s="177"/>
      <c r="G335" s="178"/>
    </row>
    <row r="336" spans="1:7" x14ac:dyDescent="0.2">
      <c r="A336" s="230"/>
      <c r="B336" s="186"/>
      <c r="C336" s="201"/>
      <c r="D336" s="175"/>
      <c r="E336" s="176"/>
      <c r="F336" s="177"/>
      <c r="G336" s="178"/>
    </row>
    <row r="337" spans="1:7" x14ac:dyDescent="0.2">
      <c r="A337" s="230"/>
      <c r="B337" s="186"/>
      <c r="C337" s="201"/>
      <c r="D337" s="175"/>
      <c r="E337" s="176"/>
      <c r="F337" s="177"/>
      <c r="G337" s="178"/>
    </row>
    <row r="338" spans="1:7" x14ac:dyDescent="0.2">
      <c r="A338" s="230"/>
      <c r="B338" s="186"/>
      <c r="C338" s="201"/>
      <c r="D338" s="175"/>
      <c r="E338" s="176"/>
      <c r="F338" s="177"/>
      <c r="G338" s="178"/>
    </row>
    <row r="339" spans="1:7" x14ac:dyDescent="0.2">
      <c r="A339" s="230"/>
      <c r="B339" s="186"/>
      <c r="C339" s="201"/>
      <c r="D339" s="175"/>
      <c r="E339" s="176"/>
      <c r="F339" s="177"/>
      <c r="G339" s="178"/>
    </row>
    <row r="340" spans="1:7" x14ac:dyDescent="0.2">
      <c r="A340" s="230"/>
      <c r="B340" s="186"/>
      <c r="C340" s="201"/>
      <c r="D340" s="175"/>
      <c r="E340" s="176"/>
      <c r="F340" s="177"/>
      <c r="G340" s="178"/>
    </row>
    <row r="341" spans="1:7" x14ac:dyDescent="0.2">
      <c r="A341" s="230"/>
      <c r="B341" s="186"/>
      <c r="C341" s="201"/>
      <c r="D341" s="175"/>
      <c r="E341" s="176"/>
      <c r="F341" s="177"/>
      <c r="G341" s="178"/>
    </row>
    <row r="342" spans="1:7" x14ac:dyDescent="0.2">
      <c r="A342" s="230"/>
      <c r="B342" s="186"/>
      <c r="C342" s="201"/>
      <c r="D342" s="175"/>
      <c r="E342" s="176"/>
      <c r="F342" s="177"/>
      <c r="G342" s="178"/>
    </row>
    <row r="343" spans="1:7" x14ac:dyDescent="0.2">
      <c r="A343" s="230"/>
      <c r="B343" s="186"/>
      <c r="C343" s="201"/>
      <c r="D343" s="175"/>
      <c r="E343" s="176"/>
      <c r="F343" s="177"/>
      <c r="G343" s="178"/>
    </row>
    <row r="344" spans="1:7" x14ac:dyDescent="0.2">
      <c r="A344" s="230"/>
      <c r="B344" s="186"/>
      <c r="C344" s="201"/>
      <c r="D344" s="175"/>
      <c r="E344" s="176"/>
      <c r="F344" s="177"/>
      <c r="G344" s="178"/>
    </row>
    <row r="345" spans="1:7" x14ac:dyDescent="0.2">
      <c r="A345" s="230"/>
      <c r="B345" s="186"/>
      <c r="C345" s="201"/>
      <c r="D345" s="175"/>
      <c r="E345" s="176"/>
      <c r="F345" s="177"/>
      <c r="G345" s="178"/>
    </row>
    <row r="346" spans="1:7" x14ac:dyDescent="0.2">
      <c r="A346" s="230"/>
      <c r="B346" s="186"/>
      <c r="C346" s="201"/>
      <c r="D346" s="175"/>
      <c r="E346" s="176"/>
      <c r="F346" s="177"/>
      <c r="G346" s="178"/>
    </row>
    <row r="347" spans="1:7" x14ac:dyDescent="0.2">
      <c r="A347" s="230"/>
      <c r="B347" s="186"/>
      <c r="C347" s="201"/>
      <c r="D347" s="175"/>
      <c r="E347" s="176"/>
      <c r="F347" s="177"/>
      <c r="G347" s="178"/>
    </row>
    <row r="348" spans="1:7" x14ac:dyDescent="0.2">
      <c r="A348" s="230"/>
      <c r="B348" s="186"/>
      <c r="C348" s="201"/>
      <c r="D348" s="175"/>
      <c r="E348" s="176"/>
      <c r="F348" s="177"/>
      <c r="G348" s="178"/>
    </row>
    <row r="349" spans="1:7" x14ac:dyDescent="0.2">
      <c r="A349" s="230"/>
      <c r="B349" s="186"/>
      <c r="C349" s="201"/>
      <c r="D349" s="175"/>
      <c r="E349" s="176"/>
      <c r="F349" s="177"/>
      <c r="G349" s="178"/>
    </row>
    <row r="350" spans="1:7" x14ac:dyDescent="0.2">
      <c r="A350" s="230"/>
      <c r="B350" s="186"/>
      <c r="C350" s="201"/>
      <c r="D350" s="175"/>
      <c r="E350" s="176"/>
      <c r="F350" s="177"/>
      <c r="G350" s="178"/>
    </row>
    <row r="351" spans="1:7" x14ac:dyDescent="0.2">
      <c r="A351" s="230"/>
      <c r="B351" s="186"/>
      <c r="C351" s="201"/>
      <c r="D351" s="175"/>
      <c r="E351" s="176"/>
      <c r="F351" s="177"/>
      <c r="G351" s="178"/>
    </row>
    <row r="352" spans="1:7" x14ac:dyDescent="0.2">
      <c r="A352" s="230"/>
      <c r="B352" s="186"/>
      <c r="C352" s="201"/>
      <c r="D352" s="175"/>
      <c r="E352" s="176"/>
      <c r="F352" s="177"/>
      <c r="G352" s="178"/>
    </row>
    <row r="353" spans="1:7" x14ac:dyDescent="0.2">
      <c r="A353" s="230"/>
      <c r="B353" s="186"/>
      <c r="C353" s="201"/>
      <c r="D353" s="175"/>
      <c r="E353" s="176"/>
      <c r="F353" s="177"/>
      <c r="G353" s="178"/>
    </row>
    <row r="354" spans="1:7" x14ac:dyDescent="0.2">
      <c r="A354" s="230"/>
      <c r="B354" s="186"/>
      <c r="C354" s="201"/>
      <c r="D354" s="175"/>
      <c r="E354" s="176"/>
      <c r="F354" s="177"/>
      <c r="G354" s="178"/>
    </row>
    <row r="355" spans="1:7" x14ac:dyDescent="0.2">
      <c r="A355" s="230"/>
      <c r="B355" s="186"/>
      <c r="C355" s="201"/>
      <c r="D355" s="175"/>
      <c r="E355" s="176"/>
      <c r="F355" s="177"/>
      <c r="G355" s="178"/>
    </row>
    <row r="356" spans="1:7" x14ac:dyDescent="0.2">
      <c r="A356" s="230"/>
      <c r="B356" s="186"/>
      <c r="C356" s="201"/>
      <c r="D356" s="175"/>
      <c r="E356" s="176"/>
      <c r="F356" s="177"/>
      <c r="G356" s="178"/>
    </row>
    <row r="357" spans="1:7" x14ac:dyDescent="0.2">
      <c r="A357" s="230"/>
      <c r="B357" s="186"/>
      <c r="C357" s="201"/>
      <c r="D357" s="175"/>
      <c r="E357" s="176"/>
      <c r="F357" s="177"/>
      <c r="G357" s="178"/>
    </row>
    <row r="358" spans="1:7" x14ac:dyDescent="0.2">
      <c r="A358" s="230"/>
      <c r="B358" s="186"/>
      <c r="C358" s="201"/>
      <c r="D358" s="175"/>
      <c r="E358" s="176"/>
      <c r="F358" s="177"/>
      <c r="G358" s="178"/>
    </row>
    <row r="359" spans="1:7" x14ac:dyDescent="0.2">
      <c r="A359" s="230"/>
      <c r="B359" s="186"/>
      <c r="C359" s="201"/>
      <c r="D359" s="175"/>
      <c r="E359" s="176"/>
      <c r="F359" s="177"/>
      <c r="G359" s="178"/>
    </row>
    <row r="360" spans="1:7" x14ac:dyDescent="0.2">
      <c r="A360" s="230"/>
      <c r="B360" s="186"/>
      <c r="C360" s="201"/>
      <c r="D360" s="175"/>
      <c r="E360" s="176"/>
      <c r="F360" s="177"/>
      <c r="G360" s="178"/>
    </row>
    <row r="361" spans="1:7" x14ac:dyDescent="0.2">
      <c r="A361" s="230"/>
      <c r="B361" s="186"/>
      <c r="C361" s="201"/>
      <c r="D361" s="175"/>
      <c r="E361" s="176"/>
      <c r="F361" s="177"/>
      <c r="G361" s="178"/>
    </row>
    <row r="362" spans="1:7" x14ac:dyDescent="0.2">
      <c r="A362" s="230"/>
      <c r="B362" s="186"/>
      <c r="C362" s="201"/>
      <c r="D362" s="175"/>
      <c r="E362" s="176"/>
      <c r="F362" s="177"/>
      <c r="G362" s="178"/>
    </row>
    <row r="363" spans="1:7" x14ac:dyDescent="0.2">
      <c r="A363" s="230"/>
      <c r="B363" s="186"/>
      <c r="C363" s="201"/>
      <c r="D363" s="175"/>
      <c r="E363" s="176"/>
      <c r="F363" s="177"/>
      <c r="G363" s="178"/>
    </row>
    <row r="364" spans="1:7" x14ac:dyDescent="0.2">
      <c r="A364" s="230"/>
      <c r="B364" s="186"/>
      <c r="C364" s="201"/>
      <c r="D364" s="175"/>
      <c r="E364" s="176"/>
      <c r="F364" s="177"/>
      <c r="G364" s="178"/>
    </row>
    <row r="365" spans="1:7" x14ac:dyDescent="0.2">
      <c r="A365" s="230"/>
      <c r="B365" s="186"/>
      <c r="C365" s="201"/>
      <c r="D365" s="175"/>
      <c r="E365" s="176"/>
      <c r="F365" s="177"/>
      <c r="G365" s="178"/>
    </row>
    <row r="366" spans="1:7" x14ac:dyDescent="0.2">
      <c r="A366" s="230"/>
      <c r="B366" s="186"/>
      <c r="C366" s="201"/>
      <c r="D366" s="175"/>
      <c r="E366" s="176"/>
      <c r="F366" s="177"/>
      <c r="G366" s="178"/>
    </row>
    <row r="367" spans="1:7" x14ac:dyDescent="0.2">
      <c r="A367" s="230"/>
      <c r="B367" s="186"/>
      <c r="C367" s="201"/>
      <c r="D367" s="175"/>
      <c r="E367" s="176"/>
      <c r="F367" s="177"/>
      <c r="G367" s="178"/>
    </row>
    <row r="368" spans="1:7" x14ac:dyDescent="0.2">
      <c r="A368" s="230"/>
      <c r="B368" s="186"/>
      <c r="C368" s="201"/>
      <c r="D368" s="175"/>
      <c r="E368" s="176"/>
      <c r="F368" s="177"/>
      <c r="G368" s="178"/>
    </row>
    <row r="369" spans="1:7" x14ac:dyDescent="0.2">
      <c r="A369" s="230"/>
      <c r="B369" s="186"/>
      <c r="C369" s="201"/>
      <c r="D369" s="175"/>
      <c r="E369" s="176"/>
      <c r="F369" s="177"/>
      <c r="G369" s="178"/>
    </row>
    <row r="370" spans="1:7" x14ac:dyDescent="0.2">
      <c r="A370" s="230"/>
      <c r="B370" s="186"/>
      <c r="C370" s="201"/>
      <c r="D370" s="175"/>
      <c r="E370" s="176"/>
      <c r="F370" s="177"/>
      <c r="G370" s="178"/>
    </row>
    <row r="371" spans="1:7" x14ac:dyDescent="0.2">
      <c r="A371" s="230"/>
      <c r="B371" s="186"/>
      <c r="C371" s="201"/>
      <c r="D371" s="175"/>
      <c r="E371" s="176"/>
      <c r="F371" s="177"/>
      <c r="G371" s="178"/>
    </row>
    <row r="372" spans="1:7" x14ac:dyDescent="0.2">
      <c r="A372" s="230"/>
      <c r="B372" s="186"/>
      <c r="C372" s="201"/>
      <c r="D372" s="175"/>
      <c r="E372" s="176"/>
      <c r="F372" s="177"/>
      <c r="G372" s="178"/>
    </row>
    <row r="373" spans="1:7" x14ac:dyDescent="0.2">
      <c r="A373" s="230"/>
      <c r="B373" s="186"/>
      <c r="C373" s="201"/>
      <c r="D373" s="175"/>
      <c r="E373" s="176"/>
      <c r="F373" s="177"/>
      <c r="G373" s="178"/>
    </row>
    <row r="374" spans="1:7" x14ac:dyDescent="0.2">
      <c r="A374" s="230"/>
      <c r="B374" s="186"/>
      <c r="C374" s="201"/>
      <c r="D374" s="175"/>
      <c r="E374" s="176"/>
      <c r="F374" s="177"/>
      <c r="G374" s="178"/>
    </row>
    <row r="375" spans="1:7" x14ac:dyDescent="0.2">
      <c r="A375" s="230"/>
      <c r="B375" s="186"/>
      <c r="C375" s="201"/>
      <c r="D375" s="175"/>
      <c r="E375" s="176"/>
      <c r="F375" s="177"/>
      <c r="G375" s="178"/>
    </row>
    <row r="376" spans="1:7" x14ac:dyDescent="0.2">
      <c r="A376" s="230"/>
      <c r="B376" s="186"/>
      <c r="C376" s="201"/>
      <c r="D376" s="175"/>
      <c r="E376" s="176"/>
      <c r="F376" s="177"/>
      <c r="G376" s="178"/>
    </row>
    <row r="377" spans="1:7" x14ac:dyDescent="0.2">
      <c r="A377" s="230"/>
      <c r="B377" s="186"/>
      <c r="C377" s="201"/>
      <c r="D377" s="175"/>
      <c r="E377" s="176"/>
      <c r="F377" s="177"/>
      <c r="G377" s="178"/>
    </row>
    <row r="378" spans="1:7" x14ac:dyDescent="0.2">
      <c r="A378" s="230"/>
      <c r="B378" s="186"/>
      <c r="C378" s="201"/>
      <c r="D378" s="175"/>
      <c r="E378" s="176"/>
      <c r="F378" s="177"/>
      <c r="G378" s="178"/>
    </row>
    <row r="379" spans="1:7" x14ac:dyDescent="0.2">
      <c r="A379" s="230"/>
      <c r="B379" s="186"/>
      <c r="C379" s="201"/>
      <c r="D379" s="175"/>
      <c r="E379" s="176"/>
      <c r="F379" s="177"/>
      <c r="G379" s="178"/>
    </row>
    <row r="380" spans="1:7" x14ac:dyDescent="0.2">
      <c r="A380" s="230"/>
      <c r="B380" s="186"/>
      <c r="C380" s="201"/>
      <c r="D380" s="175"/>
      <c r="E380" s="176"/>
      <c r="F380" s="177"/>
      <c r="G380" s="178"/>
    </row>
    <row r="381" spans="1:7" x14ac:dyDescent="0.2">
      <c r="A381" s="230"/>
      <c r="B381" s="186"/>
      <c r="C381" s="201"/>
      <c r="D381" s="175"/>
      <c r="E381" s="176"/>
      <c r="F381" s="177"/>
      <c r="G381" s="178"/>
    </row>
    <row r="382" spans="1:7" x14ac:dyDescent="0.2">
      <c r="A382" s="230"/>
      <c r="B382" s="186"/>
      <c r="C382" s="201"/>
      <c r="D382" s="175"/>
      <c r="E382" s="176"/>
      <c r="F382" s="177"/>
      <c r="G382" s="178"/>
    </row>
    <row r="383" spans="1:7" x14ac:dyDescent="0.2">
      <c r="A383" s="230"/>
      <c r="B383" s="186"/>
      <c r="C383" s="201"/>
      <c r="D383" s="175"/>
      <c r="E383" s="176"/>
      <c r="F383" s="177"/>
      <c r="G383" s="178"/>
    </row>
    <row r="384" spans="1:7" x14ac:dyDescent="0.2">
      <c r="A384" s="230"/>
      <c r="B384" s="186"/>
      <c r="C384" s="201"/>
      <c r="D384" s="175"/>
      <c r="E384" s="176"/>
      <c r="F384" s="177"/>
      <c r="G384" s="178"/>
    </row>
    <row r="385" spans="1:7" x14ac:dyDescent="0.2">
      <c r="A385" s="230"/>
      <c r="B385" s="186"/>
      <c r="C385" s="201"/>
      <c r="D385" s="175"/>
      <c r="E385" s="176"/>
      <c r="F385" s="177"/>
      <c r="G385" s="178"/>
    </row>
    <row r="386" spans="1:7" x14ac:dyDescent="0.2">
      <c r="A386" s="230"/>
      <c r="B386" s="186"/>
      <c r="C386" s="201"/>
      <c r="D386" s="175"/>
      <c r="E386" s="176"/>
      <c r="F386" s="177"/>
      <c r="G386" s="178"/>
    </row>
    <row r="387" spans="1:7" x14ac:dyDescent="0.2">
      <c r="A387" s="230"/>
      <c r="B387" s="186"/>
      <c r="C387" s="201"/>
      <c r="D387" s="175"/>
      <c r="E387" s="176"/>
      <c r="F387" s="177"/>
      <c r="G387" s="178"/>
    </row>
    <row r="388" spans="1:7" x14ac:dyDescent="0.2">
      <c r="A388" s="230"/>
      <c r="B388" s="186"/>
      <c r="C388" s="201"/>
      <c r="D388" s="175"/>
      <c r="E388" s="176"/>
      <c r="F388" s="177"/>
      <c r="G388" s="178"/>
    </row>
    <row r="389" spans="1:7" x14ac:dyDescent="0.2">
      <c r="A389" s="230"/>
      <c r="B389" s="186"/>
      <c r="C389" s="201"/>
      <c r="D389" s="175"/>
      <c r="E389" s="176"/>
      <c r="F389" s="177"/>
      <c r="G389" s="178"/>
    </row>
    <row r="390" spans="1:7" x14ac:dyDescent="0.2">
      <c r="A390" s="230"/>
      <c r="B390" s="186"/>
      <c r="C390" s="201"/>
      <c r="D390" s="175"/>
      <c r="E390" s="176"/>
      <c r="F390" s="177"/>
      <c r="G390" s="178"/>
    </row>
    <row r="391" spans="1:7" x14ac:dyDescent="0.2">
      <c r="A391" s="230"/>
      <c r="B391" s="186"/>
      <c r="C391" s="201"/>
      <c r="D391" s="175"/>
      <c r="E391" s="176"/>
      <c r="F391" s="177"/>
      <c r="G391" s="178"/>
    </row>
    <row r="392" spans="1:7" x14ac:dyDescent="0.2">
      <c r="A392" s="230"/>
      <c r="B392" s="186"/>
      <c r="C392" s="201"/>
      <c r="D392" s="175"/>
      <c r="E392" s="176"/>
      <c r="F392" s="177"/>
      <c r="G392" s="178"/>
    </row>
    <row r="393" spans="1:7" x14ac:dyDescent="0.2">
      <c r="A393" s="230"/>
      <c r="B393" s="186"/>
      <c r="C393" s="201"/>
      <c r="D393" s="175"/>
      <c r="E393" s="176"/>
      <c r="F393" s="177"/>
      <c r="G393" s="178"/>
    </row>
    <row r="394" spans="1:7" x14ac:dyDescent="0.2">
      <c r="A394" s="230"/>
      <c r="B394" s="186"/>
      <c r="C394" s="201"/>
      <c r="D394" s="175"/>
      <c r="E394" s="176"/>
      <c r="F394" s="177"/>
      <c r="G394" s="178"/>
    </row>
    <row r="395" spans="1:7" x14ac:dyDescent="0.2">
      <c r="A395" s="230"/>
      <c r="B395" s="186"/>
      <c r="C395" s="201"/>
      <c r="D395" s="175"/>
      <c r="E395" s="176"/>
      <c r="F395" s="177"/>
      <c r="G395" s="178"/>
    </row>
    <row r="396" spans="1:7" x14ac:dyDescent="0.2">
      <c r="A396" s="230"/>
      <c r="B396" s="186"/>
      <c r="C396" s="201"/>
      <c r="D396" s="175"/>
      <c r="E396" s="176"/>
      <c r="F396" s="177"/>
      <c r="G396" s="178"/>
    </row>
    <row r="397" spans="1:7" x14ac:dyDescent="0.2">
      <c r="A397" s="230"/>
      <c r="B397" s="186"/>
      <c r="C397" s="201"/>
      <c r="D397" s="175"/>
      <c r="E397" s="176"/>
      <c r="F397" s="177"/>
      <c r="G397" s="178"/>
    </row>
    <row r="398" spans="1:7" x14ac:dyDescent="0.2">
      <c r="A398" s="230"/>
      <c r="B398" s="186"/>
      <c r="C398" s="201"/>
      <c r="D398" s="175"/>
      <c r="E398" s="176"/>
      <c r="F398" s="177"/>
      <c r="G398" s="178"/>
    </row>
    <row r="399" spans="1:7" x14ac:dyDescent="0.2">
      <c r="A399" s="230"/>
      <c r="B399" s="186"/>
      <c r="C399" s="201"/>
      <c r="D399" s="175"/>
      <c r="E399" s="176"/>
      <c r="F399" s="177"/>
      <c r="G399" s="178"/>
    </row>
    <row r="400" spans="1:7" x14ac:dyDescent="0.2">
      <c r="A400" s="230"/>
      <c r="B400" s="186"/>
      <c r="C400" s="201"/>
      <c r="D400" s="175"/>
      <c r="E400" s="176"/>
      <c r="F400" s="177"/>
      <c r="G400" s="178"/>
    </row>
    <row r="401" spans="1:7" x14ac:dyDescent="0.2">
      <c r="A401" s="230"/>
      <c r="B401" s="186"/>
      <c r="C401" s="201"/>
      <c r="D401" s="175"/>
      <c r="E401" s="176"/>
      <c r="F401" s="177"/>
      <c r="G401" s="178"/>
    </row>
    <row r="402" spans="1:7" x14ac:dyDescent="0.2">
      <c r="A402" s="230"/>
      <c r="B402" s="186"/>
      <c r="C402" s="201"/>
      <c r="D402" s="175"/>
      <c r="E402" s="176"/>
      <c r="F402" s="177"/>
      <c r="G402" s="178"/>
    </row>
    <row r="403" spans="1:7" x14ac:dyDescent="0.2">
      <c r="A403" s="230"/>
      <c r="B403" s="186"/>
      <c r="C403" s="201"/>
      <c r="D403" s="175"/>
      <c r="E403" s="176"/>
      <c r="F403" s="177"/>
      <c r="G403" s="178"/>
    </row>
    <row r="404" spans="1:7" x14ac:dyDescent="0.2">
      <c r="A404" s="230"/>
      <c r="B404" s="186"/>
      <c r="C404" s="201"/>
      <c r="D404" s="175"/>
      <c r="E404" s="176"/>
      <c r="F404" s="177"/>
      <c r="G404" s="178"/>
    </row>
    <row r="405" spans="1:7" x14ac:dyDescent="0.2">
      <c r="A405" s="230"/>
      <c r="B405" s="186"/>
      <c r="C405" s="201"/>
      <c r="D405" s="175"/>
      <c r="E405" s="176"/>
      <c r="F405" s="177"/>
      <c r="G405" s="178"/>
    </row>
    <row r="406" spans="1:7" x14ac:dyDescent="0.2">
      <c r="A406" s="230"/>
      <c r="B406" s="186"/>
      <c r="C406" s="201"/>
      <c r="D406" s="175"/>
      <c r="E406" s="176"/>
      <c r="F406" s="177"/>
      <c r="G406" s="178"/>
    </row>
    <row r="407" spans="1:7" x14ac:dyDescent="0.2">
      <c r="A407" s="230"/>
      <c r="B407" s="186"/>
      <c r="C407" s="201"/>
      <c r="D407" s="175"/>
      <c r="E407" s="176"/>
      <c r="F407" s="177"/>
      <c r="G407" s="178"/>
    </row>
    <row r="408" spans="1:7" x14ac:dyDescent="0.2">
      <c r="A408" s="230"/>
      <c r="B408" s="186"/>
      <c r="C408" s="201"/>
      <c r="D408" s="175"/>
      <c r="E408" s="176"/>
      <c r="F408" s="177"/>
      <c r="G408" s="178"/>
    </row>
    <row r="409" spans="1:7" x14ac:dyDescent="0.2">
      <c r="A409" s="230"/>
      <c r="B409" s="186"/>
      <c r="C409" s="201"/>
      <c r="D409" s="175"/>
      <c r="E409" s="176"/>
      <c r="F409" s="177"/>
      <c r="G409" s="178"/>
    </row>
    <row r="410" spans="1:7" x14ac:dyDescent="0.2">
      <c r="A410" s="230"/>
      <c r="B410" s="186"/>
      <c r="C410" s="201"/>
      <c r="D410" s="175"/>
      <c r="E410" s="176"/>
      <c r="F410" s="177"/>
      <c r="G410" s="178"/>
    </row>
    <row r="411" spans="1:7" x14ac:dyDescent="0.2">
      <c r="A411" s="230"/>
      <c r="B411" s="186"/>
      <c r="C411" s="201"/>
      <c r="D411" s="175"/>
      <c r="E411" s="176"/>
      <c r="F411" s="177"/>
      <c r="G411" s="178"/>
    </row>
    <row r="412" spans="1:7" x14ac:dyDescent="0.2">
      <c r="A412" s="230"/>
      <c r="B412" s="186"/>
      <c r="C412" s="201"/>
      <c r="D412" s="175"/>
      <c r="E412" s="176"/>
      <c r="F412" s="177"/>
      <c r="G412" s="178"/>
    </row>
    <row r="413" spans="1:7" x14ac:dyDescent="0.2">
      <c r="A413" s="230"/>
      <c r="B413" s="186"/>
      <c r="C413" s="201"/>
      <c r="D413" s="175"/>
      <c r="E413" s="176"/>
      <c r="F413" s="177"/>
      <c r="G413" s="178"/>
    </row>
    <row r="414" spans="1:7" x14ac:dyDescent="0.2">
      <c r="A414" s="230"/>
      <c r="B414" s="186"/>
      <c r="C414" s="201"/>
      <c r="D414" s="175"/>
      <c r="E414" s="176"/>
      <c r="F414" s="177"/>
      <c r="G414" s="178"/>
    </row>
    <row r="415" spans="1:7" x14ac:dyDescent="0.2">
      <c r="A415" s="230"/>
      <c r="B415" s="186"/>
      <c r="C415" s="201"/>
      <c r="D415" s="175"/>
      <c r="E415" s="176"/>
      <c r="F415" s="177"/>
      <c r="G415" s="178"/>
    </row>
    <row r="416" spans="1:7" x14ac:dyDescent="0.2">
      <c r="A416" s="230"/>
      <c r="B416" s="186"/>
      <c r="C416" s="201"/>
      <c r="D416" s="175"/>
      <c r="E416" s="176"/>
      <c r="F416" s="177"/>
      <c r="G416" s="178"/>
    </row>
    <row r="417" spans="1:7" x14ac:dyDescent="0.2">
      <c r="A417" s="230"/>
      <c r="B417" s="186"/>
      <c r="C417" s="201"/>
      <c r="D417" s="175"/>
      <c r="E417" s="176"/>
      <c r="F417" s="177"/>
      <c r="G417" s="178"/>
    </row>
    <row r="418" spans="1:7" x14ac:dyDescent="0.2">
      <c r="A418" s="230"/>
      <c r="B418" s="186"/>
      <c r="C418" s="201"/>
      <c r="D418" s="175"/>
      <c r="E418" s="176"/>
      <c r="F418" s="177"/>
      <c r="G418" s="178"/>
    </row>
    <row r="419" spans="1:7" x14ac:dyDescent="0.2">
      <c r="A419" s="230"/>
      <c r="B419" s="186"/>
      <c r="C419" s="201"/>
      <c r="D419" s="175"/>
      <c r="E419" s="176"/>
      <c r="F419" s="177"/>
      <c r="G419" s="178"/>
    </row>
    <row r="420" spans="1:7" x14ac:dyDescent="0.2">
      <c r="A420" s="230"/>
      <c r="B420" s="186"/>
      <c r="C420" s="201"/>
      <c r="D420" s="175"/>
      <c r="E420" s="176"/>
      <c r="F420" s="177"/>
      <c r="G420" s="178"/>
    </row>
    <row r="421" spans="1:7" x14ac:dyDescent="0.2">
      <c r="A421" s="230"/>
      <c r="B421" s="186"/>
      <c r="C421" s="201"/>
      <c r="D421" s="175"/>
      <c r="E421" s="176"/>
      <c r="F421" s="177"/>
      <c r="G421" s="178"/>
    </row>
    <row r="422" spans="1:7" x14ac:dyDescent="0.2">
      <c r="A422" s="230"/>
      <c r="B422" s="186"/>
      <c r="C422" s="201"/>
      <c r="D422" s="175"/>
      <c r="E422" s="176"/>
      <c r="F422" s="177"/>
      <c r="G422" s="178"/>
    </row>
    <row r="423" spans="1:7" x14ac:dyDescent="0.2">
      <c r="A423" s="230"/>
      <c r="B423" s="186"/>
      <c r="C423" s="201"/>
      <c r="D423" s="175"/>
      <c r="E423" s="176"/>
      <c r="F423" s="177"/>
      <c r="G423" s="178"/>
    </row>
    <row r="424" spans="1:7" x14ac:dyDescent="0.2">
      <c r="A424" s="230"/>
      <c r="B424" s="186"/>
      <c r="C424" s="201"/>
      <c r="D424" s="175"/>
      <c r="E424" s="176"/>
      <c r="F424" s="177"/>
      <c r="G424" s="178"/>
    </row>
    <row r="425" spans="1:7" x14ac:dyDescent="0.2">
      <c r="A425" s="230"/>
      <c r="B425" s="186"/>
      <c r="C425" s="201"/>
      <c r="D425" s="175"/>
      <c r="E425" s="176"/>
      <c r="F425" s="177"/>
      <c r="G425" s="178"/>
    </row>
    <row r="426" spans="1:7" x14ac:dyDescent="0.2">
      <c r="A426" s="230"/>
      <c r="B426" s="186"/>
      <c r="C426" s="201"/>
      <c r="D426" s="175"/>
      <c r="E426" s="176"/>
      <c r="F426" s="177"/>
      <c r="G426" s="178"/>
    </row>
    <row r="427" spans="1:7" x14ac:dyDescent="0.2">
      <c r="A427" s="230"/>
      <c r="B427" s="186"/>
      <c r="C427" s="201"/>
      <c r="D427" s="175"/>
      <c r="E427" s="176"/>
      <c r="F427" s="177"/>
      <c r="G427" s="178"/>
    </row>
    <row r="428" spans="1:7" x14ac:dyDescent="0.2">
      <c r="A428" s="230"/>
      <c r="B428" s="186"/>
      <c r="C428" s="201"/>
      <c r="D428" s="175"/>
      <c r="E428" s="176"/>
      <c r="F428" s="177"/>
      <c r="G428" s="178"/>
    </row>
    <row r="429" spans="1:7" x14ac:dyDescent="0.2">
      <c r="A429" s="230"/>
      <c r="B429" s="186"/>
      <c r="C429" s="201"/>
      <c r="D429" s="175"/>
      <c r="E429" s="176"/>
      <c r="F429" s="177"/>
      <c r="G429" s="178"/>
    </row>
    <row r="430" spans="1:7" x14ac:dyDescent="0.2">
      <c r="A430" s="230"/>
      <c r="B430" s="186"/>
      <c r="C430" s="201"/>
      <c r="D430" s="175"/>
      <c r="E430" s="176"/>
      <c r="F430" s="177"/>
      <c r="G430" s="178"/>
    </row>
    <row r="431" spans="1:7" x14ac:dyDescent="0.2">
      <c r="A431" s="230"/>
      <c r="B431" s="186"/>
      <c r="C431" s="201"/>
      <c r="D431" s="175"/>
      <c r="E431" s="176"/>
      <c r="F431" s="177"/>
      <c r="G431" s="178"/>
    </row>
    <row r="432" spans="1:7" x14ac:dyDescent="0.2">
      <c r="A432" s="230"/>
      <c r="B432" s="186"/>
      <c r="C432" s="201"/>
      <c r="D432" s="175"/>
      <c r="E432" s="176"/>
      <c r="F432" s="177"/>
      <c r="G432" s="178"/>
    </row>
    <row r="433" spans="1:7" x14ac:dyDescent="0.2">
      <c r="A433" s="230"/>
      <c r="B433" s="186"/>
      <c r="C433" s="201"/>
      <c r="D433" s="175"/>
      <c r="E433" s="176"/>
      <c r="F433" s="177"/>
      <c r="G433" s="178"/>
    </row>
    <row r="434" spans="1:7" x14ac:dyDescent="0.2">
      <c r="A434" s="230"/>
      <c r="B434" s="186"/>
      <c r="C434" s="201"/>
      <c r="D434" s="175"/>
      <c r="E434" s="176"/>
      <c r="F434" s="177"/>
      <c r="G434" s="178"/>
    </row>
    <row r="435" spans="1:7" x14ac:dyDescent="0.2">
      <c r="A435" s="230"/>
      <c r="B435" s="186"/>
      <c r="C435" s="201"/>
      <c r="D435" s="175"/>
      <c r="E435" s="176"/>
      <c r="F435" s="177"/>
      <c r="G435" s="178"/>
    </row>
    <row r="436" spans="1:7" x14ac:dyDescent="0.2">
      <c r="A436" s="230"/>
      <c r="B436" s="186"/>
      <c r="C436" s="201"/>
      <c r="D436" s="175"/>
      <c r="E436" s="176"/>
      <c r="F436" s="177"/>
      <c r="G436" s="178"/>
    </row>
    <row r="437" spans="1:7" x14ac:dyDescent="0.2">
      <c r="A437" s="230"/>
      <c r="B437" s="186"/>
      <c r="C437" s="201"/>
      <c r="D437" s="175"/>
      <c r="E437" s="176"/>
      <c r="F437" s="177"/>
      <c r="G437" s="178"/>
    </row>
    <row r="438" spans="1:7" x14ac:dyDescent="0.2">
      <c r="A438" s="230"/>
      <c r="B438" s="186"/>
      <c r="C438" s="201"/>
      <c r="D438" s="175"/>
      <c r="E438" s="176"/>
      <c r="F438" s="177"/>
      <c r="G438" s="178"/>
    </row>
    <row r="439" spans="1:7" x14ac:dyDescent="0.2">
      <c r="A439" s="230"/>
      <c r="B439" s="186"/>
      <c r="C439" s="201"/>
      <c r="D439" s="175"/>
      <c r="E439" s="176"/>
      <c r="F439" s="177"/>
      <c r="G439" s="178"/>
    </row>
    <row r="440" spans="1:7" x14ac:dyDescent="0.2">
      <c r="A440" s="230"/>
      <c r="B440" s="186"/>
      <c r="C440" s="201"/>
      <c r="D440" s="175"/>
      <c r="E440" s="176"/>
      <c r="F440" s="177"/>
      <c r="G440" s="178"/>
    </row>
    <row r="441" spans="1:7" x14ac:dyDescent="0.2">
      <c r="A441" s="230"/>
      <c r="B441" s="186"/>
      <c r="C441" s="201"/>
      <c r="D441" s="175"/>
      <c r="E441" s="176"/>
      <c r="F441" s="177"/>
      <c r="G441" s="178"/>
    </row>
    <row r="442" spans="1:7" x14ac:dyDescent="0.2">
      <c r="A442" s="230"/>
      <c r="B442" s="186"/>
      <c r="C442" s="201"/>
      <c r="D442" s="175"/>
      <c r="E442" s="176"/>
      <c r="F442" s="177"/>
      <c r="G442" s="178"/>
    </row>
    <row r="443" spans="1:7" x14ac:dyDescent="0.2">
      <c r="A443" s="230"/>
      <c r="B443" s="186"/>
      <c r="C443" s="201"/>
      <c r="D443" s="175"/>
      <c r="E443" s="176"/>
      <c r="F443" s="177"/>
      <c r="G443" s="178"/>
    </row>
    <row r="444" spans="1:7" x14ac:dyDescent="0.2">
      <c r="A444" s="230"/>
      <c r="B444" s="186"/>
      <c r="C444" s="201"/>
      <c r="D444" s="175"/>
      <c r="E444" s="176"/>
      <c r="F444" s="177"/>
      <c r="G444" s="178"/>
    </row>
    <row r="445" spans="1:7" x14ac:dyDescent="0.2">
      <c r="A445" s="230"/>
      <c r="B445" s="186"/>
      <c r="C445" s="201"/>
      <c r="D445" s="175"/>
      <c r="E445" s="176"/>
      <c r="F445" s="177"/>
      <c r="G445" s="178"/>
    </row>
    <row r="446" spans="1:7" x14ac:dyDescent="0.2">
      <c r="A446" s="230"/>
      <c r="B446" s="186"/>
      <c r="C446" s="201"/>
      <c r="D446" s="175"/>
      <c r="E446" s="176"/>
      <c r="F446" s="177"/>
      <c r="G446" s="178"/>
    </row>
    <row r="447" spans="1:7" x14ac:dyDescent="0.2">
      <c r="A447" s="230"/>
      <c r="B447" s="186"/>
      <c r="C447" s="201"/>
      <c r="D447" s="175"/>
      <c r="E447" s="176"/>
      <c r="F447" s="177"/>
      <c r="G447" s="178"/>
    </row>
    <row r="448" spans="1:7" x14ac:dyDescent="0.2">
      <c r="A448" s="230"/>
      <c r="B448" s="186"/>
      <c r="C448" s="201"/>
      <c r="D448" s="175"/>
      <c r="E448" s="176"/>
      <c r="F448" s="177"/>
      <c r="G448" s="178"/>
    </row>
    <row r="449" spans="1:7" x14ac:dyDescent="0.2">
      <c r="A449" s="230"/>
      <c r="B449" s="186"/>
      <c r="C449" s="201"/>
      <c r="D449" s="175"/>
      <c r="E449" s="176"/>
      <c r="F449" s="177"/>
      <c r="G449" s="178"/>
    </row>
    <row r="450" spans="1:7" x14ac:dyDescent="0.2">
      <c r="A450" s="230"/>
      <c r="B450" s="186"/>
      <c r="C450" s="201"/>
      <c r="D450" s="175"/>
      <c r="E450" s="176"/>
      <c r="F450" s="177"/>
      <c r="G450" s="178"/>
    </row>
    <row r="451" spans="1:7" x14ac:dyDescent="0.2">
      <c r="A451" s="230"/>
      <c r="B451" s="186"/>
      <c r="C451" s="201"/>
      <c r="D451" s="175"/>
      <c r="E451" s="176"/>
      <c r="F451" s="177"/>
      <c r="G451" s="178"/>
    </row>
    <row r="452" spans="1:7" x14ac:dyDescent="0.2">
      <c r="A452" s="230"/>
      <c r="B452" s="186"/>
      <c r="C452" s="201"/>
      <c r="D452" s="175"/>
      <c r="E452" s="176"/>
      <c r="F452" s="177"/>
      <c r="G452" s="178"/>
    </row>
    <row r="453" spans="1:7" x14ac:dyDescent="0.2">
      <c r="A453" s="230"/>
      <c r="B453" s="186"/>
      <c r="C453" s="201"/>
      <c r="D453" s="175"/>
      <c r="E453" s="176"/>
      <c r="F453" s="177"/>
      <c r="G453" s="178"/>
    </row>
    <row r="454" spans="1:7" x14ac:dyDescent="0.2">
      <c r="A454" s="230"/>
      <c r="B454" s="186"/>
      <c r="C454" s="201"/>
      <c r="D454" s="175"/>
      <c r="E454" s="176"/>
      <c r="F454" s="177"/>
      <c r="G454" s="178"/>
    </row>
    <row r="455" spans="1:7" x14ac:dyDescent="0.2">
      <c r="A455" s="230"/>
      <c r="B455" s="186"/>
      <c r="C455" s="201"/>
      <c r="D455" s="175"/>
      <c r="E455" s="176"/>
      <c r="F455" s="177"/>
      <c r="G455" s="178"/>
    </row>
    <row r="456" spans="1:7" x14ac:dyDescent="0.2">
      <c r="A456" s="230"/>
      <c r="B456" s="186"/>
      <c r="C456" s="201"/>
      <c r="D456" s="175"/>
      <c r="E456" s="176"/>
      <c r="F456" s="177"/>
      <c r="G456" s="178"/>
    </row>
    <row r="457" spans="1:7" x14ac:dyDescent="0.2">
      <c r="A457" s="230"/>
      <c r="B457" s="186"/>
      <c r="C457" s="201"/>
      <c r="D457" s="175"/>
      <c r="E457" s="176"/>
      <c r="F457" s="177"/>
      <c r="G457" s="178"/>
    </row>
    <row r="458" spans="1:7" x14ac:dyDescent="0.2">
      <c r="A458" s="230"/>
      <c r="B458" s="186"/>
      <c r="C458" s="201"/>
      <c r="D458" s="175"/>
      <c r="E458" s="176"/>
      <c r="F458" s="177"/>
      <c r="G458" s="178"/>
    </row>
    <row r="459" spans="1:7" x14ac:dyDescent="0.2">
      <c r="A459" s="230"/>
      <c r="B459" s="186"/>
      <c r="C459" s="201"/>
      <c r="D459" s="175"/>
      <c r="E459" s="176"/>
      <c r="F459" s="177"/>
      <c r="G459" s="178"/>
    </row>
    <row r="460" spans="1:7" x14ac:dyDescent="0.2">
      <c r="A460" s="230"/>
      <c r="B460" s="186"/>
      <c r="C460" s="201"/>
      <c r="D460" s="175"/>
      <c r="E460" s="176"/>
      <c r="F460" s="177"/>
      <c r="G460" s="178"/>
    </row>
    <row r="461" spans="1:7" x14ac:dyDescent="0.2">
      <c r="A461" s="230"/>
      <c r="B461" s="186"/>
      <c r="C461" s="201"/>
      <c r="D461" s="175"/>
      <c r="E461" s="176"/>
      <c r="F461" s="177"/>
      <c r="G461" s="178"/>
    </row>
    <row r="462" spans="1:7" x14ac:dyDescent="0.2">
      <c r="A462" s="230"/>
      <c r="B462" s="186"/>
      <c r="C462" s="201"/>
      <c r="D462" s="175"/>
      <c r="E462" s="176"/>
      <c r="F462" s="177"/>
      <c r="G462" s="178"/>
    </row>
    <row r="463" spans="1:7" x14ac:dyDescent="0.2">
      <c r="A463" s="230"/>
      <c r="B463" s="186"/>
      <c r="C463" s="201"/>
      <c r="D463" s="175"/>
      <c r="E463" s="176"/>
      <c r="F463" s="177"/>
      <c r="G463" s="178"/>
    </row>
    <row r="464" spans="1:7" x14ac:dyDescent="0.2">
      <c r="A464" s="230"/>
      <c r="B464" s="186"/>
      <c r="C464" s="201"/>
      <c r="D464" s="175"/>
      <c r="E464" s="176"/>
      <c r="F464" s="177"/>
      <c r="G464" s="178"/>
    </row>
    <row r="465" spans="1:7" x14ac:dyDescent="0.2">
      <c r="A465" s="230"/>
      <c r="B465" s="186"/>
      <c r="C465" s="201"/>
      <c r="D465" s="175"/>
      <c r="E465" s="176"/>
      <c r="F465" s="177"/>
      <c r="G465" s="178"/>
    </row>
    <row r="466" spans="1:7" x14ac:dyDescent="0.2">
      <c r="A466" s="230"/>
      <c r="B466" s="186"/>
      <c r="C466" s="201"/>
      <c r="D466" s="175"/>
      <c r="E466" s="176"/>
      <c r="F466" s="177"/>
      <c r="G466" s="178"/>
    </row>
    <row r="467" spans="1:7" x14ac:dyDescent="0.2">
      <c r="A467" s="230"/>
      <c r="B467" s="186"/>
      <c r="C467" s="201"/>
      <c r="D467" s="175"/>
      <c r="E467" s="176"/>
      <c r="F467" s="177"/>
      <c r="G467" s="178"/>
    </row>
    <row r="468" spans="1:7" x14ac:dyDescent="0.2">
      <c r="A468" s="230"/>
      <c r="B468" s="186"/>
      <c r="C468" s="201"/>
      <c r="D468" s="175"/>
      <c r="E468" s="176"/>
      <c r="F468" s="177"/>
      <c r="G468" s="178"/>
    </row>
    <row r="469" spans="1:7" x14ac:dyDescent="0.2">
      <c r="A469" s="230"/>
      <c r="B469" s="186"/>
      <c r="C469" s="201"/>
      <c r="D469" s="175"/>
      <c r="E469" s="176"/>
      <c r="F469" s="177"/>
      <c r="G469" s="178"/>
    </row>
    <row r="470" spans="1:7" x14ac:dyDescent="0.2">
      <c r="A470" s="230"/>
      <c r="B470" s="186"/>
      <c r="C470" s="201"/>
      <c r="D470" s="175"/>
      <c r="E470" s="176"/>
      <c r="F470" s="177"/>
      <c r="G470" s="178"/>
    </row>
    <row r="471" spans="1:7" x14ac:dyDescent="0.2">
      <c r="A471" s="230"/>
      <c r="B471" s="186"/>
      <c r="C471" s="201"/>
      <c r="D471" s="175"/>
      <c r="E471" s="176"/>
      <c r="F471" s="177"/>
      <c r="G471" s="178"/>
    </row>
    <row r="472" spans="1:7" x14ac:dyDescent="0.2">
      <c r="A472" s="230"/>
      <c r="B472" s="186"/>
      <c r="C472" s="201"/>
      <c r="D472" s="175"/>
      <c r="E472" s="176"/>
      <c r="F472" s="177"/>
      <c r="G472" s="178"/>
    </row>
    <row r="473" spans="1:7" x14ac:dyDescent="0.2">
      <c r="A473" s="230"/>
      <c r="B473" s="186"/>
      <c r="C473" s="201"/>
      <c r="D473" s="175"/>
      <c r="E473" s="176"/>
      <c r="F473" s="177"/>
      <c r="G473" s="178"/>
    </row>
    <row r="474" spans="1:7" x14ac:dyDescent="0.2">
      <c r="A474" s="230"/>
      <c r="B474" s="186"/>
      <c r="C474" s="201"/>
      <c r="D474" s="175"/>
      <c r="E474" s="176"/>
      <c r="F474" s="177"/>
      <c r="G474" s="178"/>
    </row>
    <row r="475" spans="1:7" x14ac:dyDescent="0.2">
      <c r="A475" s="230"/>
      <c r="B475" s="186"/>
      <c r="C475" s="201"/>
      <c r="D475" s="175"/>
      <c r="E475" s="176"/>
      <c r="F475" s="177"/>
      <c r="G475" s="178"/>
    </row>
    <row r="476" spans="1:7" x14ac:dyDescent="0.2">
      <c r="A476" s="230"/>
      <c r="B476" s="186"/>
      <c r="C476" s="201"/>
      <c r="D476" s="175"/>
      <c r="E476" s="176"/>
      <c r="F476" s="177"/>
      <c r="G476" s="178"/>
    </row>
    <row r="477" spans="1:7" x14ac:dyDescent="0.2">
      <c r="A477" s="230"/>
      <c r="B477" s="186"/>
      <c r="C477" s="201"/>
      <c r="D477" s="175"/>
      <c r="E477" s="176"/>
      <c r="F477" s="177"/>
      <c r="G477" s="178"/>
    </row>
    <row r="478" spans="1:7" x14ac:dyDescent="0.2">
      <c r="A478" s="230"/>
      <c r="B478" s="186"/>
      <c r="C478" s="201"/>
      <c r="D478" s="175"/>
      <c r="E478" s="176"/>
      <c r="F478" s="177"/>
      <c r="G478" s="178"/>
    </row>
    <row r="479" spans="1:7" x14ac:dyDescent="0.2">
      <c r="A479" s="230"/>
      <c r="B479" s="186"/>
      <c r="C479" s="201"/>
      <c r="D479" s="175"/>
      <c r="E479" s="176"/>
      <c r="F479" s="177"/>
      <c r="G479" s="178"/>
    </row>
    <row r="480" spans="1:7" x14ac:dyDescent="0.2">
      <c r="A480" s="230"/>
      <c r="B480" s="186"/>
      <c r="C480" s="201"/>
      <c r="D480" s="175"/>
      <c r="E480" s="176"/>
      <c r="F480" s="177"/>
      <c r="G480" s="178"/>
    </row>
    <row r="481" spans="1:7" x14ac:dyDescent="0.2">
      <c r="A481" s="230"/>
      <c r="B481" s="186"/>
      <c r="C481" s="201"/>
      <c r="D481" s="175"/>
      <c r="E481" s="176"/>
      <c r="F481" s="177"/>
      <c r="G481" s="178"/>
    </row>
    <row r="482" spans="1:7" x14ac:dyDescent="0.2">
      <c r="A482" s="230"/>
      <c r="B482" s="186"/>
      <c r="C482" s="201"/>
      <c r="D482" s="175"/>
      <c r="E482" s="176"/>
      <c r="F482" s="177"/>
      <c r="G482" s="178"/>
    </row>
    <row r="483" spans="1:7" x14ac:dyDescent="0.2">
      <c r="A483" s="230"/>
      <c r="B483" s="186"/>
      <c r="C483" s="201"/>
      <c r="D483" s="175"/>
      <c r="E483" s="176"/>
      <c r="F483" s="177"/>
      <c r="G483" s="178"/>
    </row>
    <row r="484" spans="1:7" x14ac:dyDescent="0.2">
      <c r="A484" s="230"/>
      <c r="B484" s="186"/>
      <c r="C484" s="201"/>
      <c r="D484" s="175"/>
      <c r="E484" s="176"/>
      <c r="F484" s="177"/>
      <c r="G484" s="178"/>
    </row>
    <row r="485" spans="1:7" x14ac:dyDescent="0.2">
      <c r="A485" s="230"/>
      <c r="B485" s="186"/>
      <c r="C485" s="201"/>
      <c r="D485" s="175"/>
      <c r="E485" s="176"/>
      <c r="F485" s="177"/>
      <c r="G485" s="178"/>
    </row>
    <row r="486" spans="1:7" x14ac:dyDescent="0.2">
      <c r="A486" s="230"/>
      <c r="B486" s="186"/>
      <c r="C486" s="201"/>
      <c r="D486" s="175"/>
      <c r="E486" s="176"/>
      <c r="F486" s="177"/>
      <c r="G486" s="178"/>
    </row>
    <row r="487" spans="1:7" x14ac:dyDescent="0.2">
      <c r="A487" s="230"/>
      <c r="B487" s="186"/>
      <c r="C487" s="201"/>
      <c r="D487" s="175"/>
      <c r="E487" s="176"/>
      <c r="F487" s="177"/>
      <c r="G487" s="178"/>
    </row>
    <row r="488" spans="1:7" x14ac:dyDescent="0.2">
      <c r="A488" s="230"/>
      <c r="B488" s="186"/>
      <c r="C488" s="201"/>
      <c r="D488" s="175"/>
      <c r="E488" s="176"/>
      <c r="F488" s="177"/>
      <c r="G488" s="178"/>
    </row>
    <row r="489" spans="1:7" x14ac:dyDescent="0.2">
      <c r="A489" s="230"/>
      <c r="B489" s="186"/>
      <c r="C489" s="201"/>
      <c r="D489" s="175"/>
      <c r="E489" s="176"/>
      <c r="F489" s="177"/>
      <c r="G489" s="178"/>
    </row>
    <row r="490" spans="1:7" x14ac:dyDescent="0.2">
      <c r="A490" s="230"/>
      <c r="B490" s="186"/>
      <c r="C490" s="201"/>
      <c r="D490" s="175"/>
      <c r="E490" s="176"/>
      <c r="F490" s="177"/>
      <c r="G490" s="178"/>
    </row>
    <row r="491" spans="1:7" x14ac:dyDescent="0.2">
      <c r="A491" s="230"/>
      <c r="B491" s="186"/>
      <c r="C491" s="201"/>
      <c r="D491" s="175"/>
      <c r="E491" s="176"/>
      <c r="F491" s="177"/>
      <c r="G491" s="178"/>
    </row>
    <row r="492" spans="1:7" x14ac:dyDescent="0.2">
      <c r="A492" s="230"/>
      <c r="B492" s="186"/>
      <c r="C492" s="201"/>
      <c r="D492" s="175"/>
      <c r="E492" s="176"/>
      <c r="F492" s="177"/>
      <c r="G492" s="178"/>
    </row>
    <row r="493" spans="1:7" x14ac:dyDescent="0.2">
      <c r="A493" s="230"/>
      <c r="B493" s="186"/>
      <c r="C493" s="201"/>
      <c r="D493" s="175"/>
      <c r="E493" s="176"/>
      <c r="F493" s="177"/>
      <c r="G493" s="178"/>
    </row>
    <row r="494" spans="1:7" x14ac:dyDescent="0.2">
      <c r="A494" s="230"/>
      <c r="B494" s="186"/>
      <c r="C494" s="201"/>
      <c r="D494" s="175"/>
      <c r="E494" s="176"/>
      <c r="F494" s="177"/>
      <c r="G494" s="178"/>
    </row>
    <row r="495" spans="1:7" x14ac:dyDescent="0.2">
      <c r="A495" s="230"/>
      <c r="B495" s="186"/>
      <c r="C495" s="201"/>
      <c r="D495" s="175"/>
      <c r="E495" s="176"/>
      <c r="F495" s="177"/>
      <c r="G495" s="178"/>
    </row>
    <row r="496" spans="1:7" x14ac:dyDescent="0.2">
      <c r="A496" s="230"/>
      <c r="B496" s="186"/>
      <c r="C496" s="201"/>
      <c r="D496" s="175"/>
      <c r="E496" s="176"/>
      <c r="F496" s="177"/>
      <c r="G496" s="178"/>
    </row>
    <row r="497" spans="1:7" x14ac:dyDescent="0.2">
      <c r="A497" s="230"/>
      <c r="B497" s="186"/>
      <c r="C497" s="201"/>
      <c r="D497" s="175"/>
      <c r="E497" s="176"/>
      <c r="F497" s="177"/>
      <c r="G497" s="178"/>
    </row>
    <row r="498" spans="1:7" x14ac:dyDescent="0.2">
      <c r="A498" s="230"/>
      <c r="B498" s="186"/>
      <c r="C498" s="201"/>
      <c r="D498" s="175"/>
      <c r="E498" s="176"/>
      <c r="F498" s="177"/>
      <c r="G498" s="178"/>
    </row>
    <row r="499" spans="1:7" x14ac:dyDescent="0.2">
      <c r="A499" s="230"/>
      <c r="B499" s="186"/>
      <c r="C499" s="201"/>
      <c r="D499" s="175"/>
      <c r="E499" s="176"/>
      <c r="F499" s="177"/>
      <c r="G499" s="178"/>
    </row>
    <row r="500" spans="1:7" x14ac:dyDescent="0.2">
      <c r="A500" s="230"/>
      <c r="B500" s="186"/>
      <c r="C500" s="201"/>
      <c r="D500" s="175"/>
      <c r="E500" s="176"/>
      <c r="F500" s="177"/>
      <c r="G500" s="178"/>
    </row>
    <row r="501" spans="1:7" x14ac:dyDescent="0.2">
      <c r="A501" s="230"/>
      <c r="B501" s="186"/>
      <c r="C501" s="201"/>
      <c r="D501" s="175"/>
      <c r="E501" s="176"/>
      <c r="F501" s="177"/>
      <c r="G501" s="178"/>
    </row>
    <row r="502" spans="1:7" x14ac:dyDescent="0.2">
      <c r="A502" s="230"/>
      <c r="B502" s="186"/>
      <c r="C502" s="201"/>
      <c r="D502" s="175"/>
      <c r="E502" s="176"/>
      <c r="F502" s="177"/>
      <c r="G502" s="178"/>
    </row>
    <row r="503" spans="1:7" x14ac:dyDescent="0.2">
      <c r="A503" s="230"/>
      <c r="B503" s="186"/>
      <c r="C503" s="201"/>
      <c r="D503" s="175"/>
      <c r="E503" s="176"/>
      <c r="F503" s="177"/>
      <c r="G503" s="178"/>
    </row>
    <row r="504" spans="1:7" x14ac:dyDescent="0.2">
      <c r="A504" s="230"/>
      <c r="B504" s="186"/>
      <c r="C504" s="201"/>
      <c r="D504" s="175"/>
      <c r="E504" s="176"/>
      <c r="F504" s="177"/>
      <c r="G504" s="178"/>
    </row>
    <row r="505" spans="1:7" x14ac:dyDescent="0.2">
      <c r="A505" s="230"/>
      <c r="B505" s="186"/>
      <c r="C505" s="201"/>
      <c r="D505" s="175"/>
      <c r="E505" s="176"/>
      <c r="F505" s="177"/>
      <c r="G505" s="178"/>
    </row>
    <row r="506" spans="1:7" x14ac:dyDescent="0.2">
      <c r="A506" s="230"/>
      <c r="B506" s="186"/>
      <c r="C506" s="201"/>
      <c r="D506" s="175"/>
      <c r="E506" s="176"/>
      <c r="F506" s="177"/>
      <c r="G506" s="178"/>
    </row>
    <row r="507" spans="1:7" x14ac:dyDescent="0.2">
      <c r="A507" s="230"/>
      <c r="B507" s="186"/>
      <c r="C507" s="201"/>
      <c r="D507" s="175"/>
      <c r="E507" s="176"/>
      <c r="F507" s="177"/>
      <c r="G507" s="178"/>
    </row>
    <row r="508" spans="1:7" x14ac:dyDescent="0.2">
      <c r="A508" s="230"/>
      <c r="B508" s="186"/>
      <c r="C508" s="201"/>
      <c r="D508" s="175"/>
      <c r="E508" s="176"/>
      <c r="F508" s="177"/>
      <c r="G508" s="178"/>
    </row>
    <row r="509" spans="1:7" x14ac:dyDescent="0.2">
      <c r="A509" s="230"/>
      <c r="B509" s="186"/>
      <c r="C509" s="201"/>
      <c r="D509" s="175"/>
      <c r="E509" s="176"/>
      <c r="F509" s="177"/>
      <c r="G509" s="178"/>
    </row>
    <row r="510" spans="1:7" x14ac:dyDescent="0.2">
      <c r="A510" s="230"/>
      <c r="B510" s="186"/>
      <c r="C510" s="201"/>
      <c r="D510" s="175"/>
      <c r="E510" s="176"/>
      <c r="F510" s="177"/>
      <c r="G510" s="178"/>
    </row>
    <row r="511" spans="1:7" x14ac:dyDescent="0.2">
      <c r="A511" s="230"/>
      <c r="B511" s="186"/>
      <c r="C511" s="201"/>
      <c r="D511" s="175"/>
      <c r="E511" s="176"/>
      <c r="F511" s="177"/>
      <c r="G511" s="178"/>
    </row>
    <row r="512" spans="1:7" x14ac:dyDescent="0.2">
      <c r="A512" s="230"/>
      <c r="B512" s="186"/>
      <c r="C512" s="201"/>
      <c r="D512" s="175"/>
      <c r="E512" s="176"/>
      <c r="F512" s="177"/>
      <c r="G512" s="178"/>
    </row>
    <row r="513" spans="1:7" x14ac:dyDescent="0.2">
      <c r="A513" s="230"/>
      <c r="B513" s="186"/>
      <c r="C513" s="201"/>
      <c r="D513" s="175"/>
      <c r="E513" s="176"/>
      <c r="F513" s="177"/>
      <c r="G513" s="178"/>
    </row>
    <row r="514" spans="1:7" x14ac:dyDescent="0.2">
      <c r="A514" s="230"/>
      <c r="B514" s="186"/>
      <c r="C514" s="201"/>
      <c r="D514" s="175"/>
      <c r="E514" s="176"/>
      <c r="F514" s="177"/>
      <c r="G514" s="178"/>
    </row>
    <row r="515" spans="1:7" x14ac:dyDescent="0.2">
      <c r="A515" s="230"/>
      <c r="B515" s="186"/>
      <c r="C515" s="201"/>
      <c r="D515" s="175"/>
      <c r="E515" s="176"/>
      <c r="F515" s="177"/>
      <c r="G515" s="178"/>
    </row>
    <row r="516" spans="1:7" x14ac:dyDescent="0.2">
      <c r="A516" s="230"/>
      <c r="B516" s="186"/>
      <c r="C516" s="201"/>
      <c r="D516" s="175"/>
      <c r="E516" s="176"/>
      <c r="F516" s="177"/>
      <c r="G516" s="178"/>
    </row>
    <row r="517" spans="1:7" x14ac:dyDescent="0.2">
      <c r="A517" s="230"/>
      <c r="B517" s="186"/>
      <c r="C517" s="201"/>
      <c r="D517" s="175"/>
      <c r="E517" s="176"/>
      <c r="F517" s="177"/>
      <c r="G517" s="178"/>
    </row>
    <row r="518" spans="1:7" x14ac:dyDescent="0.2">
      <c r="A518" s="230"/>
      <c r="B518" s="186"/>
      <c r="C518" s="201"/>
      <c r="D518" s="175"/>
      <c r="E518" s="176"/>
      <c r="F518" s="177"/>
      <c r="G518" s="178"/>
    </row>
    <row r="519" spans="1:7" x14ac:dyDescent="0.2">
      <c r="A519" s="230"/>
      <c r="B519" s="186"/>
      <c r="C519" s="201"/>
      <c r="D519" s="175"/>
      <c r="E519" s="176"/>
      <c r="F519" s="177"/>
      <c r="G519" s="178"/>
    </row>
    <row r="520" spans="1:7" x14ac:dyDescent="0.2">
      <c r="A520" s="230"/>
      <c r="B520" s="186"/>
      <c r="C520" s="201"/>
      <c r="D520" s="175"/>
      <c r="E520" s="176"/>
      <c r="F520" s="177"/>
      <c r="G520" s="178"/>
    </row>
    <row r="521" spans="1:7" x14ac:dyDescent="0.2">
      <c r="A521" s="230"/>
      <c r="B521" s="186"/>
      <c r="C521" s="201"/>
      <c r="D521" s="175"/>
      <c r="E521" s="176"/>
      <c r="F521" s="177"/>
      <c r="G521" s="178"/>
    </row>
    <row r="522" spans="1:7" x14ac:dyDescent="0.2">
      <c r="A522" s="230"/>
      <c r="B522" s="186"/>
      <c r="C522" s="201"/>
      <c r="D522" s="175"/>
      <c r="E522" s="176"/>
      <c r="F522" s="177"/>
      <c r="G522" s="178"/>
    </row>
    <row r="523" spans="1:7" x14ac:dyDescent="0.2">
      <c r="A523" s="230"/>
      <c r="B523" s="186"/>
      <c r="C523" s="201"/>
      <c r="D523" s="175"/>
      <c r="E523" s="176"/>
      <c r="F523" s="177"/>
      <c r="G523" s="178"/>
    </row>
    <row r="524" spans="1:7" x14ac:dyDescent="0.2">
      <c r="A524" s="230"/>
      <c r="B524" s="186"/>
      <c r="C524" s="201"/>
      <c r="D524" s="175"/>
      <c r="E524" s="176"/>
      <c r="F524" s="177"/>
      <c r="G524" s="178"/>
    </row>
    <row r="525" spans="1:7" x14ac:dyDescent="0.2">
      <c r="A525" s="230"/>
      <c r="B525" s="186"/>
      <c r="C525" s="201"/>
      <c r="D525" s="175"/>
      <c r="E525" s="176"/>
      <c r="F525" s="177"/>
      <c r="G525" s="178"/>
    </row>
    <row r="526" spans="1:7" x14ac:dyDescent="0.2">
      <c r="A526" s="230"/>
      <c r="B526" s="186"/>
      <c r="C526" s="201"/>
      <c r="D526" s="175"/>
      <c r="E526" s="176"/>
      <c r="F526" s="177"/>
      <c r="G526" s="178"/>
    </row>
    <row r="527" spans="1:7" x14ac:dyDescent="0.2">
      <c r="A527" s="230"/>
      <c r="B527" s="186"/>
      <c r="C527" s="201"/>
      <c r="D527" s="175"/>
      <c r="E527" s="176"/>
      <c r="F527" s="177"/>
      <c r="G527" s="178"/>
    </row>
    <row r="528" spans="1:7" x14ac:dyDescent="0.2">
      <c r="A528" s="230"/>
      <c r="B528" s="186"/>
      <c r="C528" s="201"/>
      <c r="D528" s="175"/>
      <c r="E528" s="176"/>
      <c r="F528" s="177"/>
      <c r="G528" s="178"/>
    </row>
    <row r="529" spans="1:7" x14ac:dyDescent="0.2">
      <c r="A529" s="230"/>
      <c r="B529" s="186"/>
      <c r="C529" s="201"/>
      <c r="D529" s="175"/>
      <c r="E529" s="176"/>
      <c r="F529" s="177"/>
      <c r="G529" s="178"/>
    </row>
    <row r="530" spans="1:7" x14ac:dyDescent="0.2">
      <c r="A530" s="230"/>
      <c r="B530" s="186"/>
      <c r="C530" s="201"/>
      <c r="D530" s="175"/>
      <c r="E530" s="176"/>
      <c r="F530" s="177"/>
      <c r="G530" s="178"/>
    </row>
    <row r="531" spans="1:7" x14ac:dyDescent="0.2">
      <c r="A531" s="230"/>
      <c r="B531" s="186"/>
      <c r="C531" s="201"/>
      <c r="D531" s="175"/>
      <c r="E531" s="176"/>
      <c r="F531" s="177"/>
      <c r="G531" s="178"/>
    </row>
    <row r="532" spans="1:7" x14ac:dyDescent="0.2">
      <c r="A532" s="230"/>
      <c r="B532" s="186"/>
      <c r="C532" s="201"/>
      <c r="D532" s="175"/>
      <c r="E532" s="176"/>
      <c r="F532" s="177"/>
      <c r="G532" s="178"/>
    </row>
    <row r="533" spans="1:7" x14ac:dyDescent="0.2">
      <c r="A533" s="230"/>
      <c r="B533" s="186"/>
      <c r="C533" s="201"/>
      <c r="D533" s="175"/>
      <c r="E533" s="176"/>
      <c r="F533" s="177"/>
      <c r="G533" s="178"/>
    </row>
    <row r="534" spans="1:7" x14ac:dyDescent="0.2">
      <c r="A534" s="230"/>
      <c r="B534" s="186"/>
      <c r="C534" s="201"/>
      <c r="D534" s="175"/>
      <c r="E534" s="176"/>
      <c r="F534" s="177"/>
      <c r="G534" s="178"/>
    </row>
    <row r="535" spans="1:7" x14ac:dyDescent="0.2">
      <c r="A535" s="230"/>
      <c r="B535" s="186"/>
      <c r="C535" s="201"/>
      <c r="D535" s="175"/>
      <c r="E535" s="176"/>
      <c r="F535" s="177"/>
      <c r="G535" s="178"/>
    </row>
    <row r="536" spans="1:7" x14ac:dyDescent="0.2">
      <c r="A536" s="230"/>
      <c r="B536" s="186"/>
      <c r="C536" s="201"/>
      <c r="D536" s="175"/>
      <c r="E536" s="176"/>
      <c r="F536" s="177"/>
      <c r="G536" s="178"/>
    </row>
    <row r="537" spans="1:7" x14ac:dyDescent="0.2">
      <c r="A537" s="230"/>
      <c r="B537" s="186"/>
      <c r="C537" s="201"/>
      <c r="D537" s="175"/>
      <c r="E537" s="176"/>
      <c r="F537" s="177"/>
      <c r="G537" s="178"/>
    </row>
    <row r="538" spans="1:7" x14ac:dyDescent="0.2">
      <c r="A538" s="230"/>
      <c r="B538" s="186"/>
      <c r="C538" s="201"/>
      <c r="D538" s="175"/>
      <c r="E538" s="176"/>
      <c r="F538" s="177"/>
      <c r="G538" s="178"/>
    </row>
    <row r="539" spans="1:7" x14ac:dyDescent="0.2">
      <c r="A539" s="230"/>
      <c r="B539" s="186"/>
      <c r="C539" s="201"/>
      <c r="D539" s="175"/>
      <c r="E539" s="176"/>
      <c r="F539" s="177"/>
      <c r="G539" s="178"/>
    </row>
    <row r="540" spans="1:7" x14ac:dyDescent="0.2">
      <c r="A540" s="230"/>
      <c r="B540" s="186"/>
      <c r="C540" s="201"/>
      <c r="D540" s="175"/>
      <c r="E540" s="176"/>
      <c r="F540" s="177"/>
      <c r="G540" s="178"/>
    </row>
    <row r="541" spans="1:7" x14ac:dyDescent="0.2">
      <c r="A541" s="230"/>
      <c r="B541" s="186"/>
      <c r="C541" s="201"/>
      <c r="D541" s="175"/>
      <c r="E541" s="176"/>
      <c r="F541" s="177"/>
      <c r="G541" s="178"/>
    </row>
    <row r="542" spans="1:7" x14ac:dyDescent="0.2">
      <c r="A542" s="230"/>
      <c r="B542" s="186"/>
      <c r="C542" s="201"/>
      <c r="D542" s="175"/>
      <c r="E542" s="176"/>
      <c r="F542" s="177"/>
      <c r="G542" s="178"/>
    </row>
    <row r="543" spans="1:7" x14ac:dyDescent="0.2">
      <c r="A543" s="230"/>
      <c r="B543" s="186"/>
      <c r="C543" s="201"/>
      <c r="D543" s="175"/>
      <c r="E543" s="176"/>
      <c r="F543" s="177"/>
      <c r="G543" s="178"/>
    </row>
    <row r="544" spans="1:7" x14ac:dyDescent="0.2">
      <c r="A544" s="230"/>
      <c r="B544" s="186"/>
      <c r="C544" s="201"/>
      <c r="D544" s="175"/>
      <c r="E544" s="176"/>
      <c r="F544" s="177"/>
      <c r="G544" s="178"/>
    </row>
    <row r="545" spans="1:7" x14ac:dyDescent="0.2">
      <c r="A545" s="230"/>
      <c r="B545" s="186"/>
      <c r="C545" s="201"/>
      <c r="D545" s="175"/>
      <c r="E545" s="176"/>
      <c r="F545" s="177"/>
      <c r="G545" s="178"/>
    </row>
    <row r="546" spans="1:7" x14ac:dyDescent="0.2">
      <c r="A546" s="230"/>
      <c r="B546" s="186"/>
      <c r="C546" s="201"/>
      <c r="D546" s="175"/>
      <c r="E546" s="176"/>
      <c r="F546" s="177"/>
      <c r="G546" s="178"/>
    </row>
    <row r="547" spans="1:7" x14ac:dyDescent="0.2">
      <c r="A547" s="230"/>
      <c r="B547" s="186"/>
      <c r="C547" s="201"/>
      <c r="D547" s="175"/>
      <c r="E547" s="176"/>
      <c r="F547" s="177"/>
      <c r="G547" s="178"/>
    </row>
    <row r="548" spans="1:7" x14ac:dyDescent="0.2">
      <c r="A548" s="230"/>
      <c r="B548" s="186"/>
      <c r="C548" s="201"/>
      <c r="D548" s="175"/>
      <c r="E548" s="176"/>
      <c r="F548" s="177"/>
      <c r="G548" s="178"/>
    </row>
    <row r="549" spans="1:7" x14ac:dyDescent="0.2">
      <c r="A549" s="230"/>
      <c r="B549" s="186"/>
      <c r="C549" s="201"/>
      <c r="D549" s="175"/>
      <c r="E549" s="176"/>
      <c r="F549" s="177"/>
      <c r="G549" s="178"/>
    </row>
    <row r="550" spans="1:7" x14ac:dyDescent="0.2">
      <c r="A550" s="230"/>
      <c r="B550" s="186"/>
      <c r="C550" s="201"/>
      <c r="D550" s="175"/>
      <c r="E550" s="176"/>
      <c r="F550" s="177"/>
      <c r="G550" s="178"/>
    </row>
    <row r="551" spans="1:7" x14ac:dyDescent="0.2">
      <c r="A551" s="230"/>
      <c r="B551" s="186"/>
      <c r="C551" s="201"/>
      <c r="D551" s="175"/>
      <c r="E551" s="176"/>
      <c r="F551" s="177"/>
      <c r="G551" s="178"/>
    </row>
    <row r="552" spans="1:7" x14ac:dyDescent="0.2">
      <c r="A552" s="230"/>
      <c r="B552" s="186"/>
      <c r="C552" s="201"/>
      <c r="D552" s="175"/>
      <c r="E552" s="176"/>
      <c r="F552" s="177"/>
      <c r="G552" s="178"/>
    </row>
    <row r="553" spans="1:7" x14ac:dyDescent="0.2">
      <c r="A553" s="230"/>
      <c r="B553" s="186"/>
      <c r="C553" s="201"/>
      <c r="D553" s="175"/>
      <c r="E553" s="176"/>
      <c r="F553" s="177"/>
      <c r="G553" s="178"/>
    </row>
    <row r="554" spans="1:7" x14ac:dyDescent="0.2">
      <c r="A554" s="230"/>
      <c r="B554" s="186"/>
      <c r="C554" s="201"/>
      <c r="D554" s="175"/>
      <c r="E554" s="176"/>
      <c r="F554" s="177"/>
      <c r="G554" s="178"/>
    </row>
    <row r="555" spans="1:7" x14ac:dyDescent="0.2">
      <c r="A555" s="230"/>
      <c r="B555" s="186"/>
      <c r="C555" s="201"/>
      <c r="D555" s="175"/>
      <c r="E555" s="176"/>
      <c r="F555" s="177"/>
      <c r="G555" s="178"/>
    </row>
    <row r="556" spans="1:7" x14ac:dyDescent="0.2">
      <c r="A556" s="230"/>
      <c r="B556" s="186"/>
      <c r="C556" s="201"/>
      <c r="D556" s="175"/>
      <c r="E556" s="176"/>
      <c r="F556" s="177"/>
      <c r="G556" s="178"/>
    </row>
    <row r="557" spans="1:7" x14ac:dyDescent="0.2">
      <c r="A557" s="230"/>
      <c r="B557" s="186"/>
      <c r="C557" s="201"/>
      <c r="D557" s="175"/>
      <c r="E557" s="176"/>
      <c r="F557" s="177"/>
      <c r="G557" s="178"/>
    </row>
    <row r="558" spans="1:7" x14ac:dyDescent="0.2">
      <c r="A558" s="230"/>
      <c r="B558" s="186"/>
      <c r="C558" s="201"/>
      <c r="D558" s="175"/>
      <c r="E558" s="176"/>
      <c r="F558" s="177"/>
      <c r="G558" s="178"/>
    </row>
    <row r="559" spans="1:7" x14ac:dyDescent="0.2">
      <c r="A559" s="230"/>
      <c r="B559" s="186"/>
      <c r="C559" s="201"/>
      <c r="D559" s="175"/>
      <c r="E559" s="176"/>
      <c r="F559" s="177"/>
      <c r="G559" s="178"/>
    </row>
    <row r="560" spans="1:7" x14ac:dyDescent="0.2">
      <c r="A560" s="230"/>
      <c r="B560" s="186"/>
      <c r="C560" s="201"/>
      <c r="D560" s="175"/>
      <c r="E560" s="176"/>
      <c r="F560" s="177"/>
      <c r="G560" s="178"/>
    </row>
    <row r="561" spans="1:7" x14ac:dyDescent="0.2">
      <c r="A561" s="230"/>
      <c r="B561" s="186"/>
      <c r="C561" s="201"/>
      <c r="D561" s="175"/>
      <c r="E561" s="176"/>
      <c r="F561" s="177"/>
      <c r="G561" s="178"/>
    </row>
    <row r="562" spans="1:7" x14ac:dyDescent="0.2">
      <c r="A562" s="230"/>
      <c r="B562" s="186"/>
      <c r="C562" s="201"/>
      <c r="D562" s="175"/>
      <c r="E562" s="176"/>
      <c r="F562" s="177"/>
      <c r="G562" s="178"/>
    </row>
    <row r="563" spans="1:7" x14ac:dyDescent="0.2">
      <c r="A563" s="230"/>
      <c r="B563" s="186"/>
      <c r="C563" s="201"/>
      <c r="D563" s="175"/>
      <c r="E563" s="176"/>
      <c r="F563" s="177"/>
      <c r="G563" s="178"/>
    </row>
    <row r="564" spans="1:7" x14ac:dyDescent="0.2">
      <c r="A564" s="230"/>
      <c r="B564" s="186"/>
      <c r="C564" s="201"/>
      <c r="D564" s="175"/>
      <c r="E564" s="176"/>
      <c r="F564" s="177"/>
      <c r="G564" s="178"/>
    </row>
    <row r="565" spans="1:7" x14ac:dyDescent="0.2">
      <c r="A565" s="230"/>
      <c r="B565" s="186"/>
      <c r="C565" s="201"/>
      <c r="D565" s="175"/>
      <c r="E565" s="176"/>
      <c r="F565" s="177"/>
      <c r="G565" s="178"/>
    </row>
    <row r="566" spans="1:7" x14ac:dyDescent="0.2">
      <c r="A566" s="230"/>
      <c r="B566" s="186"/>
      <c r="C566" s="201"/>
      <c r="D566" s="175"/>
      <c r="E566" s="176"/>
      <c r="F566" s="177"/>
      <c r="G566" s="178"/>
    </row>
    <row r="567" spans="1:7" x14ac:dyDescent="0.2">
      <c r="A567" s="230"/>
      <c r="B567" s="186"/>
      <c r="C567" s="201"/>
      <c r="D567" s="175"/>
      <c r="E567" s="176"/>
      <c r="F567" s="177"/>
      <c r="G567" s="178"/>
    </row>
    <row r="568" spans="1:7" x14ac:dyDescent="0.2">
      <c r="A568" s="230"/>
      <c r="B568" s="186"/>
      <c r="C568" s="201"/>
      <c r="D568" s="175"/>
      <c r="E568" s="176"/>
      <c r="F568" s="177"/>
      <c r="G568" s="178"/>
    </row>
    <row r="569" spans="1:7" x14ac:dyDescent="0.2">
      <c r="A569" s="230"/>
      <c r="B569" s="186"/>
      <c r="C569" s="201"/>
      <c r="D569" s="175"/>
      <c r="E569" s="176"/>
      <c r="F569" s="177"/>
      <c r="G569" s="178"/>
    </row>
    <row r="570" spans="1:7" x14ac:dyDescent="0.2">
      <c r="A570" s="230"/>
      <c r="B570" s="186"/>
      <c r="C570" s="201"/>
      <c r="D570" s="175"/>
      <c r="E570" s="176"/>
      <c r="F570" s="177"/>
      <c r="G570" s="178"/>
    </row>
    <row r="571" spans="1:7" x14ac:dyDescent="0.2">
      <c r="A571" s="230"/>
      <c r="B571" s="186"/>
      <c r="C571" s="201"/>
      <c r="D571" s="175"/>
      <c r="E571" s="176"/>
      <c r="F571" s="177"/>
      <c r="G571" s="178"/>
    </row>
    <row r="572" spans="1:7" x14ac:dyDescent="0.2">
      <c r="A572" s="230"/>
      <c r="B572" s="186"/>
      <c r="C572" s="201"/>
      <c r="D572" s="175"/>
      <c r="E572" s="176"/>
      <c r="F572" s="177"/>
      <c r="G572" s="178"/>
    </row>
    <row r="573" spans="1:7" x14ac:dyDescent="0.2">
      <c r="A573" s="230"/>
      <c r="B573" s="186"/>
      <c r="C573" s="201"/>
      <c r="D573" s="175"/>
      <c r="E573" s="176"/>
      <c r="F573" s="177"/>
      <c r="G573" s="178"/>
    </row>
    <row r="574" spans="1:7" x14ac:dyDescent="0.2">
      <c r="A574" s="230"/>
      <c r="B574" s="186"/>
      <c r="C574" s="201"/>
      <c r="D574" s="175"/>
      <c r="E574" s="176"/>
      <c r="F574" s="177"/>
      <c r="G574" s="178"/>
    </row>
    <row r="575" spans="1:7" x14ac:dyDescent="0.2">
      <c r="A575" s="230"/>
      <c r="B575" s="186"/>
      <c r="C575" s="201"/>
      <c r="D575" s="175"/>
      <c r="E575" s="176"/>
      <c r="F575" s="177"/>
      <c r="G575" s="178"/>
    </row>
    <row r="576" spans="1:7" x14ac:dyDescent="0.2">
      <c r="A576" s="230"/>
      <c r="B576" s="186"/>
      <c r="C576" s="201"/>
      <c r="D576" s="175"/>
      <c r="E576" s="176"/>
      <c r="F576" s="177"/>
      <c r="G576" s="178"/>
    </row>
    <row r="577" spans="1:7" x14ac:dyDescent="0.2">
      <c r="A577" s="230"/>
      <c r="B577" s="186"/>
      <c r="C577" s="201"/>
      <c r="D577" s="175"/>
      <c r="E577" s="176"/>
      <c r="F577" s="177"/>
      <c r="G577" s="178"/>
    </row>
    <row r="578" spans="1:7" x14ac:dyDescent="0.2">
      <c r="A578" s="230"/>
      <c r="B578" s="186"/>
      <c r="C578" s="201"/>
      <c r="D578" s="175"/>
      <c r="E578" s="176"/>
      <c r="F578" s="177"/>
      <c r="G578" s="178"/>
    </row>
    <row r="579" spans="1:7" x14ac:dyDescent="0.2">
      <c r="A579" s="230"/>
      <c r="B579" s="186"/>
      <c r="C579" s="201"/>
      <c r="D579" s="175"/>
      <c r="E579" s="176"/>
      <c r="F579" s="177"/>
      <c r="G579" s="178"/>
    </row>
    <row r="580" spans="1:7" x14ac:dyDescent="0.2">
      <c r="A580" s="230"/>
      <c r="B580" s="186"/>
      <c r="C580" s="201"/>
      <c r="D580" s="175"/>
      <c r="E580" s="176"/>
      <c r="F580" s="177"/>
      <c r="G580" s="178"/>
    </row>
    <row r="581" spans="1:7" x14ac:dyDescent="0.2">
      <c r="A581" s="230"/>
      <c r="B581" s="186"/>
      <c r="C581" s="201"/>
      <c r="D581" s="175"/>
      <c r="E581" s="176"/>
      <c r="F581" s="177"/>
      <c r="G581" s="178"/>
    </row>
    <row r="582" spans="1:7" x14ac:dyDescent="0.2">
      <c r="A582" s="230"/>
      <c r="B582" s="186"/>
      <c r="C582" s="201"/>
      <c r="D582" s="175"/>
      <c r="E582" s="176"/>
      <c r="F582" s="177"/>
      <c r="G582" s="178"/>
    </row>
    <row r="583" spans="1:7" x14ac:dyDescent="0.2">
      <c r="A583" s="230"/>
      <c r="B583" s="186"/>
      <c r="C583" s="201"/>
      <c r="D583" s="175"/>
      <c r="E583" s="176"/>
      <c r="F583" s="177"/>
      <c r="G583" s="178"/>
    </row>
    <row r="584" spans="1:7" x14ac:dyDescent="0.2">
      <c r="A584" s="230"/>
      <c r="B584" s="186"/>
      <c r="C584" s="201"/>
      <c r="D584" s="175"/>
      <c r="E584" s="176"/>
      <c r="F584" s="177"/>
      <c r="G584" s="178"/>
    </row>
    <row r="585" spans="1:7" x14ac:dyDescent="0.2">
      <c r="A585" s="230"/>
      <c r="B585" s="186"/>
      <c r="C585" s="201"/>
      <c r="D585" s="175"/>
      <c r="E585" s="176"/>
      <c r="F585" s="177"/>
      <c r="G585" s="178"/>
    </row>
    <row r="586" spans="1:7" x14ac:dyDescent="0.2">
      <c r="A586" s="230"/>
      <c r="B586" s="186"/>
      <c r="C586" s="201"/>
      <c r="D586" s="175"/>
      <c r="E586" s="176"/>
      <c r="F586" s="177"/>
      <c r="G586" s="178"/>
    </row>
    <row r="587" spans="1:7" x14ac:dyDescent="0.2">
      <c r="A587" s="230"/>
      <c r="B587" s="186"/>
      <c r="C587" s="201"/>
      <c r="D587" s="175"/>
      <c r="E587" s="176"/>
      <c r="F587" s="177"/>
      <c r="G587" s="178"/>
    </row>
    <row r="588" spans="1:7" x14ac:dyDescent="0.2">
      <c r="A588" s="230"/>
      <c r="B588" s="186"/>
      <c r="C588" s="201"/>
      <c r="D588" s="175"/>
      <c r="E588" s="176"/>
      <c r="F588" s="177"/>
      <c r="G588" s="178"/>
    </row>
    <row r="589" spans="1:7" x14ac:dyDescent="0.2">
      <c r="A589" s="230"/>
      <c r="B589" s="186"/>
      <c r="C589" s="201"/>
      <c r="D589" s="175"/>
      <c r="E589" s="176"/>
      <c r="F589" s="177"/>
      <c r="G589" s="178"/>
    </row>
    <row r="590" spans="1:7" x14ac:dyDescent="0.2">
      <c r="A590" s="230"/>
      <c r="B590" s="186"/>
      <c r="C590" s="201"/>
      <c r="D590" s="175"/>
      <c r="E590" s="176"/>
      <c r="F590" s="177"/>
      <c r="G590" s="178"/>
    </row>
    <row r="591" spans="1:7" x14ac:dyDescent="0.2">
      <c r="A591" s="230"/>
      <c r="B591" s="186"/>
      <c r="C591" s="201"/>
      <c r="D591" s="175"/>
      <c r="E591" s="176"/>
      <c r="F591" s="177"/>
      <c r="G591" s="178"/>
    </row>
    <row r="592" spans="1:7" x14ac:dyDescent="0.2">
      <c r="A592" s="230"/>
      <c r="B592" s="186"/>
      <c r="C592" s="201"/>
      <c r="D592" s="175"/>
      <c r="E592" s="176"/>
      <c r="F592" s="177"/>
      <c r="G592" s="178"/>
    </row>
    <row r="593" spans="1:7" x14ac:dyDescent="0.2">
      <c r="A593" s="230"/>
      <c r="B593" s="186"/>
      <c r="C593" s="201"/>
      <c r="D593" s="175"/>
      <c r="E593" s="176"/>
      <c r="F593" s="177"/>
      <c r="G593" s="178"/>
    </row>
    <row r="594" spans="1:7" x14ac:dyDescent="0.2">
      <c r="A594" s="230"/>
      <c r="B594" s="186"/>
      <c r="C594" s="201"/>
      <c r="D594" s="175"/>
      <c r="E594" s="176"/>
      <c r="F594" s="177"/>
      <c r="G594" s="178"/>
    </row>
    <row r="595" spans="1:7" x14ac:dyDescent="0.2">
      <c r="A595" s="230"/>
      <c r="B595" s="186"/>
      <c r="C595" s="201"/>
      <c r="D595" s="175"/>
      <c r="E595" s="176"/>
      <c r="F595" s="177"/>
      <c r="G595" s="178"/>
    </row>
    <row r="596" spans="1:7" x14ac:dyDescent="0.2">
      <c r="A596" s="230"/>
      <c r="B596" s="186"/>
      <c r="C596" s="201"/>
      <c r="D596" s="175"/>
      <c r="E596" s="176"/>
      <c r="F596" s="177"/>
      <c r="G596" s="178"/>
    </row>
    <row r="597" spans="1:7" x14ac:dyDescent="0.2">
      <c r="A597" s="230"/>
      <c r="B597" s="186"/>
      <c r="C597" s="201"/>
      <c r="D597" s="175"/>
      <c r="E597" s="176"/>
      <c r="F597" s="177"/>
      <c r="G597" s="178"/>
    </row>
    <row r="598" spans="1:7" x14ac:dyDescent="0.2">
      <c r="A598" s="230"/>
      <c r="B598" s="186"/>
      <c r="C598" s="201"/>
      <c r="D598" s="175"/>
      <c r="E598" s="176"/>
      <c r="F598" s="177"/>
      <c r="G598" s="178"/>
    </row>
    <row r="599" spans="1:7" x14ac:dyDescent="0.2">
      <c r="A599" s="230"/>
      <c r="B599" s="186"/>
      <c r="C599" s="201"/>
      <c r="D599" s="175"/>
      <c r="E599" s="176"/>
      <c r="F599" s="177"/>
      <c r="G599" s="178"/>
    </row>
    <row r="600" spans="1:7" x14ac:dyDescent="0.2">
      <c r="A600" s="230"/>
      <c r="B600" s="186"/>
      <c r="C600" s="201"/>
      <c r="D600" s="175"/>
      <c r="E600" s="176"/>
      <c r="F600" s="177"/>
      <c r="G600" s="178"/>
    </row>
    <row r="601" spans="1:7" x14ac:dyDescent="0.2">
      <c r="A601" s="230"/>
      <c r="B601" s="186"/>
      <c r="C601" s="201"/>
      <c r="D601" s="175"/>
      <c r="E601" s="176"/>
      <c r="F601" s="177"/>
      <c r="G601" s="178"/>
    </row>
    <row r="602" spans="1:7" x14ac:dyDescent="0.2">
      <c r="A602" s="230"/>
      <c r="B602" s="186"/>
      <c r="C602" s="201"/>
      <c r="D602" s="175"/>
      <c r="E602" s="176"/>
      <c r="F602" s="177"/>
      <c r="G602" s="178"/>
    </row>
    <row r="603" spans="1:7" x14ac:dyDescent="0.2">
      <c r="A603" s="230"/>
      <c r="B603" s="186"/>
      <c r="C603" s="201"/>
      <c r="D603" s="175"/>
      <c r="E603" s="176"/>
      <c r="F603" s="177"/>
      <c r="G603" s="178"/>
    </row>
    <row r="604" spans="1:7" x14ac:dyDescent="0.2">
      <c r="A604" s="230"/>
      <c r="B604" s="186"/>
      <c r="C604" s="201"/>
      <c r="D604" s="175"/>
      <c r="E604" s="176"/>
      <c r="F604" s="177"/>
      <c r="G604" s="178"/>
    </row>
    <row r="605" spans="1:7" x14ac:dyDescent="0.2">
      <c r="A605" s="230"/>
      <c r="B605" s="186"/>
      <c r="C605" s="201"/>
      <c r="D605" s="175"/>
      <c r="E605" s="176"/>
      <c r="F605" s="177"/>
      <c r="G605" s="178"/>
    </row>
    <row r="606" spans="1:7" x14ac:dyDescent="0.2">
      <c r="A606" s="230"/>
      <c r="B606" s="186"/>
      <c r="C606" s="201"/>
      <c r="D606" s="175"/>
      <c r="E606" s="176"/>
      <c r="F606" s="177"/>
      <c r="G606" s="178"/>
    </row>
    <row r="607" spans="1:7" x14ac:dyDescent="0.2">
      <c r="A607" s="230"/>
      <c r="B607" s="186"/>
      <c r="C607" s="201"/>
      <c r="D607" s="175"/>
      <c r="E607" s="176"/>
      <c r="F607" s="177"/>
      <c r="G607" s="178"/>
    </row>
    <row r="608" spans="1:7" x14ac:dyDescent="0.2">
      <c r="A608" s="230"/>
      <c r="B608" s="186"/>
      <c r="C608" s="201"/>
      <c r="D608" s="175"/>
      <c r="E608" s="176"/>
      <c r="F608" s="177"/>
      <c r="G608" s="178"/>
    </row>
    <row r="609" spans="1:7" x14ac:dyDescent="0.2">
      <c r="A609" s="230"/>
      <c r="B609" s="186"/>
      <c r="C609" s="201"/>
      <c r="D609" s="175"/>
      <c r="E609" s="176"/>
      <c r="F609" s="177"/>
      <c r="G609" s="178"/>
    </row>
    <row r="610" spans="1:7" x14ac:dyDescent="0.2">
      <c r="A610" s="230"/>
      <c r="B610" s="186"/>
      <c r="C610" s="201"/>
      <c r="D610" s="175"/>
      <c r="E610" s="176"/>
      <c r="F610" s="177"/>
      <c r="G610" s="178"/>
    </row>
    <row r="611" spans="1:7" x14ac:dyDescent="0.2">
      <c r="A611" s="230"/>
      <c r="B611" s="186"/>
      <c r="C611" s="201"/>
      <c r="D611" s="175"/>
      <c r="E611" s="176"/>
      <c r="F611" s="177"/>
      <c r="G611" s="178"/>
    </row>
    <row r="612" spans="1:7" x14ac:dyDescent="0.2">
      <c r="A612" s="230"/>
      <c r="B612" s="186"/>
      <c r="C612" s="201"/>
      <c r="D612" s="175"/>
      <c r="E612" s="176"/>
      <c r="F612" s="177"/>
      <c r="G612" s="178"/>
    </row>
    <row r="613" spans="1:7" x14ac:dyDescent="0.2">
      <c r="A613" s="230"/>
      <c r="B613" s="186"/>
      <c r="C613" s="201"/>
      <c r="D613" s="175"/>
      <c r="E613" s="176"/>
      <c r="F613" s="177"/>
      <c r="G613" s="178"/>
    </row>
    <row r="614" spans="1:7" x14ac:dyDescent="0.2">
      <c r="A614" s="230"/>
      <c r="B614" s="186"/>
      <c r="C614" s="201"/>
      <c r="D614" s="175"/>
      <c r="E614" s="176"/>
      <c r="F614" s="177"/>
      <c r="G614" s="178"/>
    </row>
    <row r="615" spans="1:7" x14ac:dyDescent="0.2">
      <c r="A615" s="230"/>
      <c r="B615" s="186"/>
      <c r="C615" s="201"/>
      <c r="D615" s="175"/>
      <c r="E615" s="176"/>
      <c r="F615" s="177"/>
      <c r="G615" s="178"/>
    </row>
    <row r="616" spans="1:7" x14ac:dyDescent="0.2">
      <c r="A616" s="230"/>
      <c r="B616" s="186"/>
      <c r="C616" s="201"/>
      <c r="D616" s="175"/>
      <c r="E616" s="176"/>
      <c r="F616" s="177"/>
      <c r="G616" s="178"/>
    </row>
    <row r="617" spans="1:7" x14ac:dyDescent="0.2">
      <c r="A617" s="230"/>
      <c r="B617" s="186"/>
      <c r="C617" s="201"/>
      <c r="D617" s="175"/>
      <c r="E617" s="176"/>
      <c r="F617" s="177"/>
      <c r="G617" s="178"/>
    </row>
    <row r="618" spans="1:7" x14ac:dyDescent="0.2">
      <c r="A618" s="230"/>
      <c r="B618" s="186"/>
      <c r="C618" s="201"/>
      <c r="D618" s="175"/>
      <c r="E618" s="176"/>
      <c r="F618" s="177"/>
      <c r="G618" s="178"/>
    </row>
    <row r="619" spans="1:7" x14ac:dyDescent="0.2">
      <c r="A619" s="230"/>
      <c r="B619" s="186"/>
      <c r="C619" s="201"/>
      <c r="D619" s="175"/>
      <c r="E619" s="176"/>
      <c r="F619" s="177"/>
      <c r="G619" s="178"/>
    </row>
    <row r="620" spans="1:7" x14ac:dyDescent="0.2">
      <c r="A620" s="230"/>
      <c r="B620" s="186"/>
      <c r="C620" s="201"/>
      <c r="D620" s="175"/>
      <c r="E620" s="176"/>
      <c r="F620" s="177"/>
      <c r="G620" s="178"/>
    </row>
    <row r="621" spans="1:7" x14ac:dyDescent="0.2">
      <c r="A621" s="230"/>
      <c r="B621" s="186"/>
      <c r="C621" s="201"/>
      <c r="D621" s="175"/>
      <c r="E621" s="176"/>
      <c r="F621" s="177"/>
      <c r="G621" s="178"/>
    </row>
    <row r="622" spans="1:7" x14ac:dyDescent="0.2">
      <c r="A622" s="230"/>
      <c r="B622" s="186"/>
      <c r="C622" s="201"/>
      <c r="D622" s="175"/>
      <c r="E622" s="176"/>
      <c r="F622" s="177"/>
      <c r="G622" s="178"/>
    </row>
    <row r="623" spans="1:7" x14ac:dyDescent="0.2">
      <c r="A623" s="230"/>
      <c r="B623" s="186"/>
      <c r="C623" s="201"/>
      <c r="D623" s="175"/>
      <c r="E623" s="176"/>
      <c r="F623" s="177"/>
      <c r="G623" s="178"/>
    </row>
    <row r="624" spans="1:7" x14ac:dyDescent="0.2">
      <c r="A624" s="230"/>
      <c r="B624" s="186"/>
      <c r="C624" s="201"/>
      <c r="D624" s="175"/>
      <c r="E624" s="176"/>
      <c r="F624" s="177"/>
      <c r="G624" s="178"/>
    </row>
    <row r="625" spans="1:7" x14ac:dyDescent="0.2">
      <c r="A625" s="230"/>
      <c r="B625" s="186"/>
      <c r="C625" s="201"/>
      <c r="D625" s="175"/>
      <c r="E625" s="176"/>
      <c r="F625" s="177"/>
      <c r="G625" s="178"/>
    </row>
    <row r="626" spans="1:7" x14ac:dyDescent="0.2">
      <c r="A626" s="230"/>
      <c r="B626" s="186"/>
      <c r="C626" s="201"/>
      <c r="D626" s="175"/>
      <c r="E626" s="176"/>
      <c r="F626" s="177"/>
      <c r="G626" s="178"/>
    </row>
    <row r="627" spans="1:7" x14ac:dyDescent="0.2">
      <c r="A627" s="230"/>
      <c r="B627" s="186"/>
      <c r="C627" s="201"/>
      <c r="D627" s="175"/>
      <c r="E627" s="176"/>
      <c r="F627" s="177"/>
      <c r="G627" s="178"/>
    </row>
    <row r="628" spans="1:7" x14ac:dyDescent="0.2">
      <c r="A628" s="230"/>
      <c r="B628" s="186"/>
      <c r="C628" s="201"/>
      <c r="D628" s="175"/>
      <c r="E628" s="176"/>
      <c r="F628" s="177"/>
      <c r="G628" s="178"/>
    </row>
    <row r="629" spans="1:7" x14ac:dyDescent="0.2">
      <c r="A629" s="230"/>
      <c r="B629" s="186"/>
      <c r="C629" s="201"/>
      <c r="D629" s="175"/>
      <c r="E629" s="176"/>
      <c r="F629" s="177"/>
      <c r="G629" s="178"/>
    </row>
    <row r="630" spans="1:7" x14ac:dyDescent="0.2">
      <c r="A630" s="230"/>
      <c r="B630" s="186"/>
      <c r="C630" s="201"/>
      <c r="D630" s="175"/>
      <c r="E630" s="176"/>
      <c r="F630" s="177"/>
      <c r="G630" s="178"/>
    </row>
    <row r="631" spans="1:7" x14ac:dyDescent="0.2">
      <c r="A631" s="230"/>
      <c r="B631" s="186"/>
      <c r="C631" s="201"/>
      <c r="D631" s="175"/>
      <c r="E631" s="176"/>
      <c r="F631" s="177"/>
      <c r="G631" s="178"/>
    </row>
    <row r="632" spans="1:7" x14ac:dyDescent="0.2">
      <c r="A632" s="230"/>
      <c r="B632" s="186"/>
      <c r="C632" s="201"/>
      <c r="D632" s="175"/>
      <c r="E632" s="176"/>
      <c r="F632" s="177"/>
      <c r="G632" s="178"/>
    </row>
    <row r="633" spans="1:7" x14ac:dyDescent="0.2">
      <c r="A633" s="230"/>
      <c r="B633" s="186"/>
      <c r="C633" s="201"/>
      <c r="D633" s="175"/>
      <c r="E633" s="176"/>
      <c r="F633" s="177"/>
      <c r="G633" s="178"/>
    </row>
    <row r="634" spans="1:7" x14ac:dyDescent="0.2">
      <c r="A634" s="230"/>
      <c r="B634" s="186"/>
      <c r="C634" s="201"/>
      <c r="D634" s="175"/>
      <c r="E634" s="176"/>
      <c r="F634" s="177"/>
      <c r="G634" s="178"/>
    </row>
    <row r="635" spans="1:7" x14ac:dyDescent="0.2">
      <c r="A635" s="230"/>
      <c r="B635" s="186"/>
      <c r="C635" s="201"/>
      <c r="D635" s="175"/>
      <c r="E635" s="176"/>
      <c r="F635" s="177"/>
      <c r="G635" s="178"/>
    </row>
    <row r="636" spans="1:7" x14ac:dyDescent="0.2">
      <c r="A636" s="230"/>
      <c r="B636" s="186"/>
      <c r="C636" s="201"/>
      <c r="D636" s="175"/>
      <c r="E636" s="176"/>
      <c r="F636" s="177"/>
      <c r="G636" s="178"/>
    </row>
    <row r="637" spans="1:7" x14ac:dyDescent="0.2">
      <c r="A637" s="230"/>
      <c r="B637" s="186"/>
      <c r="C637" s="201"/>
      <c r="D637" s="175"/>
      <c r="E637" s="176"/>
      <c r="F637" s="177"/>
      <c r="G637" s="178"/>
    </row>
    <row r="638" spans="1:7" x14ac:dyDescent="0.2">
      <c r="A638" s="230"/>
      <c r="B638" s="186"/>
      <c r="C638" s="201"/>
      <c r="D638" s="175"/>
      <c r="E638" s="176"/>
      <c r="F638" s="177"/>
      <c r="G638" s="178"/>
    </row>
    <row r="639" spans="1:7" x14ac:dyDescent="0.2">
      <c r="A639" s="230"/>
      <c r="B639" s="186"/>
      <c r="C639" s="201"/>
      <c r="D639" s="175"/>
      <c r="E639" s="176"/>
      <c r="F639" s="177"/>
      <c r="G639" s="178"/>
    </row>
    <row r="640" spans="1:7" x14ac:dyDescent="0.2">
      <c r="A640" s="230"/>
      <c r="B640" s="186"/>
      <c r="C640" s="201"/>
      <c r="D640" s="175"/>
      <c r="E640" s="176"/>
      <c r="F640" s="177"/>
      <c r="G640" s="178"/>
    </row>
    <row r="641" spans="1:7" x14ac:dyDescent="0.2">
      <c r="A641" s="230"/>
      <c r="B641" s="186"/>
      <c r="C641" s="201"/>
      <c r="D641" s="175"/>
      <c r="E641" s="176"/>
      <c r="F641" s="177"/>
      <c r="G641" s="178"/>
    </row>
    <row r="642" spans="1:7" x14ac:dyDescent="0.2">
      <c r="A642" s="230"/>
      <c r="B642" s="186"/>
      <c r="C642" s="201"/>
      <c r="D642" s="175"/>
      <c r="E642" s="176"/>
      <c r="F642" s="177"/>
      <c r="G642" s="178"/>
    </row>
    <row r="643" spans="1:7" x14ac:dyDescent="0.2">
      <c r="A643" s="230"/>
      <c r="B643" s="186"/>
      <c r="C643" s="201"/>
      <c r="D643" s="175"/>
      <c r="E643" s="176"/>
      <c r="F643" s="177"/>
      <c r="G643" s="178"/>
    </row>
    <row r="644" spans="1:7" x14ac:dyDescent="0.2">
      <c r="A644" s="230"/>
      <c r="B644" s="186"/>
      <c r="C644" s="201"/>
      <c r="D644" s="175"/>
      <c r="E644" s="176"/>
      <c r="F644" s="177"/>
      <c r="G644" s="178"/>
    </row>
    <row r="645" spans="1:7" x14ac:dyDescent="0.2">
      <c r="A645" s="230"/>
      <c r="B645" s="186"/>
      <c r="C645" s="201"/>
      <c r="D645" s="175"/>
      <c r="E645" s="176"/>
      <c r="F645" s="177"/>
      <c r="G645" s="178"/>
    </row>
    <row r="646" spans="1:7" x14ac:dyDescent="0.2">
      <c r="A646" s="230"/>
      <c r="B646" s="186"/>
      <c r="C646" s="201"/>
      <c r="D646" s="175"/>
      <c r="E646" s="176"/>
      <c r="F646" s="177"/>
      <c r="G646" s="178"/>
    </row>
    <row r="647" spans="1:7" x14ac:dyDescent="0.2">
      <c r="A647" s="230"/>
      <c r="B647" s="186"/>
      <c r="C647" s="201"/>
      <c r="D647" s="175"/>
      <c r="E647" s="176"/>
      <c r="F647" s="177"/>
      <c r="G647" s="178"/>
    </row>
    <row r="648" spans="1:7" x14ac:dyDescent="0.2">
      <c r="A648" s="230"/>
      <c r="B648" s="186"/>
      <c r="C648" s="201"/>
      <c r="D648" s="175"/>
      <c r="E648" s="176"/>
      <c r="F648" s="177"/>
      <c r="G648" s="178"/>
    </row>
    <row r="649" spans="1:7" x14ac:dyDescent="0.2">
      <c r="A649" s="230"/>
      <c r="B649" s="186"/>
      <c r="C649" s="201"/>
      <c r="D649" s="175"/>
      <c r="E649" s="176"/>
      <c r="F649" s="177"/>
      <c r="G649" s="178"/>
    </row>
    <row r="650" spans="1:7" x14ac:dyDescent="0.2">
      <c r="A650" s="230"/>
      <c r="B650" s="186"/>
      <c r="C650" s="201"/>
      <c r="D650" s="175"/>
      <c r="E650" s="176"/>
      <c r="F650" s="177"/>
      <c r="G650" s="178"/>
    </row>
    <row r="651" spans="1:7" x14ac:dyDescent="0.2">
      <c r="A651" s="230"/>
      <c r="B651" s="186"/>
      <c r="C651" s="201"/>
      <c r="D651" s="175"/>
      <c r="E651" s="176"/>
      <c r="F651" s="177"/>
      <c r="G651" s="178"/>
    </row>
    <row r="652" spans="1:7" x14ac:dyDescent="0.2">
      <c r="A652" s="230"/>
      <c r="B652" s="186"/>
      <c r="C652" s="201"/>
      <c r="D652" s="175"/>
      <c r="E652" s="176"/>
      <c r="F652" s="177"/>
      <c r="G652" s="178"/>
    </row>
    <row r="653" spans="1:7" x14ac:dyDescent="0.2">
      <c r="A653" s="230"/>
      <c r="B653" s="186"/>
      <c r="C653" s="201"/>
      <c r="D653" s="175"/>
      <c r="E653" s="176"/>
      <c r="F653" s="177"/>
      <c r="G653" s="178"/>
    </row>
    <row r="654" spans="1:7" x14ac:dyDescent="0.2">
      <c r="A654" s="230"/>
      <c r="B654" s="186"/>
      <c r="C654" s="201"/>
      <c r="D654" s="175"/>
      <c r="E654" s="176"/>
      <c r="F654" s="177"/>
      <c r="G654" s="178"/>
    </row>
    <row r="655" spans="1:7" x14ac:dyDescent="0.2">
      <c r="A655" s="230"/>
      <c r="B655" s="186"/>
      <c r="C655" s="201"/>
      <c r="D655" s="175"/>
      <c r="E655" s="176"/>
      <c r="F655" s="177"/>
      <c r="G655" s="178"/>
    </row>
    <row r="656" spans="1:7" x14ac:dyDescent="0.2">
      <c r="A656" s="230"/>
      <c r="B656" s="186"/>
      <c r="C656" s="201"/>
      <c r="D656" s="175"/>
      <c r="E656" s="176"/>
      <c r="F656" s="177"/>
      <c r="G656" s="178"/>
    </row>
    <row r="657" spans="1:7" x14ac:dyDescent="0.2">
      <c r="A657" s="230"/>
      <c r="B657" s="186"/>
      <c r="C657" s="201"/>
      <c r="D657" s="175"/>
      <c r="E657" s="176"/>
      <c r="F657" s="177"/>
      <c r="G657" s="178"/>
    </row>
    <row r="658" spans="1:7" x14ac:dyDescent="0.2">
      <c r="A658" s="230"/>
      <c r="B658" s="186"/>
      <c r="C658" s="201"/>
      <c r="D658" s="175"/>
      <c r="E658" s="176"/>
      <c r="F658" s="177"/>
      <c r="G658" s="178"/>
    </row>
    <row r="659" spans="1:7" x14ac:dyDescent="0.2">
      <c r="A659" s="230"/>
      <c r="B659" s="186"/>
      <c r="C659" s="201"/>
      <c r="D659" s="175"/>
      <c r="E659" s="176"/>
      <c r="F659" s="177"/>
      <c r="G659" s="178"/>
    </row>
    <row r="660" spans="1:7" x14ac:dyDescent="0.2">
      <c r="A660" s="230"/>
      <c r="B660" s="186"/>
      <c r="C660" s="201"/>
      <c r="D660" s="175"/>
      <c r="E660" s="176"/>
      <c r="F660" s="177"/>
      <c r="G660" s="178"/>
    </row>
    <row r="661" spans="1:7" x14ac:dyDescent="0.2">
      <c r="A661" s="230"/>
      <c r="B661" s="186"/>
      <c r="C661" s="201"/>
      <c r="D661" s="175"/>
      <c r="E661" s="176"/>
      <c r="F661" s="177"/>
      <c r="G661" s="178"/>
    </row>
    <row r="662" spans="1:7" x14ac:dyDescent="0.2">
      <c r="A662" s="230"/>
      <c r="B662" s="186"/>
      <c r="C662" s="201"/>
      <c r="D662" s="175"/>
      <c r="E662" s="176"/>
      <c r="F662" s="177"/>
      <c r="G662" s="178"/>
    </row>
    <row r="663" spans="1:7" x14ac:dyDescent="0.2">
      <c r="A663" s="230"/>
      <c r="B663" s="186"/>
      <c r="C663" s="201"/>
      <c r="D663" s="175"/>
      <c r="E663" s="176"/>
      <c r="F663" s="177"/>
      <c r="G663" s="178"/>
    </row>
    <row r="664" spans="1:7" x14ac:dyDescent="0.2">
      <c r="A664" s="230"/>
      <c r="B664" s="186"/>
      <c r="C664" s="201"/>
      <c r="D664" s="175"/>
      <c r="E664" s="176"/>
      <c r="F664" s="177"/>
      <c r="G664" s="178"/>
    </row>
    <row r="665" spans="1:7" x14ac:dyDescent="0.2">
      <c r="A665" s="230"/>
      <c r="B665" s="186"/>
      <c r="C665" s="201"/>
      <c r="D665" s="175"/>
      <c r="E665" s="176"/>
      <c r="F665" s="177"/>
      <c r="G665" s="178"/>
    </row>
    <row r="666" spans="1:7" x14ac:dyDescent="0.2">
      <c r="A666" s="230"/>
      <c r="B666" s="186"/>
      <c r="C666" s="201"/>
      <c r="D666" s="175"/>
      <c r="E666" s="176"/>
      <c r="F666" s="177"/>
      <c r="G666" s="178"/>
    </row>
    <row r="667" spans="1:7" x14ac:dyDescent="0.2">
      <c r="A667" s="230"/>
      <c r="B667" s="186"/>
      <c r="C667" s="201"/>
      <c r="D667" s="175"/>
      <c r="E667" s="176"/>
      <c r="F667" s="177"/>
      <c r="G667" s="178"/>
    </row>
    <row r="668" spans="1:7" x14ac:dyDescent="0.2">
      <c r="A668" s="230"/>
      <c r="B668" s="186"/>
      <c r="C668" s="201"/>
      <c r="D668" s="175"/>
      <c r="E668" s="176"/>
      <c r="F668" s="177"/>
      <c r="G668" s="178"/>
    </row>
    <row r="669" spans="1:7" x14ac:dyDescent="0.2">
      <c r="A669" s="230"/>
      <c r="B669" s="186"/>
      <c r="C669" s="201"/>
      <c r="D669" s="175"/>
      <c r="E669" s="176"/>
      <c r="F669" s="177"/>
      <c r="G669" s="178"/>
    </row>
    <row r="670" spans="1:7" x14ac:dyDescent="0.2">
      <c r="A670" s="230"/>
      <c r="B670" s="186"/>
      <c r="C670" s="201"/>
      <c r="D670" s="175"/>
      <c r="E670" s="176"/>
      <c r="F670" s="177"/>
      <c r="G670" s="178"/>
    </row>
    <row r="671" spans="1:7" x14ac:dyDescent="0.2">
      <c r="A671" s="230"/>
      <c r="B671" s="186"/>
      <c r="C671" s="201"/>
      <c r="D671" s="175"/>
      <c r="E671" s="176"/>
      <c r="F671" s="177"/>
      <c r="G671" s="178"/>
    </row>
    <row r="672" spans="1:7" x14ac:dyDescent="0.2">
      <c r="A672" s="230"/>
      <c r="B672" s="186"/>
      <c r="C672" s="201"/>
      <c r="D672" s="175"/>
      <c r="E672" s="176"/>
      <c r="F672" s="177"/>
      <c r="G672" s="178"/>
    </row>
    <row r="673" spans="1:7" x14ac:dyDescent="0.2">
      <c r="A673" s="230"/>
      <c r="B673" s="186"/>
      <c r="C673" s="201"/>
      <c r="D673" s="175"/>
      <c r="E673" s="176"/>
      <c r="F673" s="177"/>
      <c r="G673" s="178"/>
    </row>
    <row r="674" spans="1:7" x14ac:dyDescent="0.2">
      <c r="A674" s="230"/>
      <c r="B674" s="186"/>
      <c r="C674" s="201"/>
      <c r="D674" s="175"/>
      <c r="E674" s="176"/>
      <c r="F674" s="177"/>
      <c r="G674" s="178"/>
    </row>
    <row r="675" spans="1:7" x14ac:dyDescent="0.2">
      <c r="A675" s="230"/>
      <c r="B675" s="186"/>
      <c r="C675" s="201"/>
      <c r="D675" s="175"/>
      <c r="E675" s="176"/>
      <c r="F675" s="177"/>
      <c r="G675" s="178"/>
    </row>
    <row r="676" spans="1:7" x14ac:dyDescent="0.2">
      <c r="A676" s="230"/>
      <c r="B676" s="186"/>
      <c r="C676" s="201"/>
      <c r="D676" s="175"/>
      <c r="E676" s="176"/>
      <c r="F676" s="177"/>
      <c r="G676" s="178"/>
    </row>
    <row r="677" spans="1:7" x14ac:dyDescent="0.2">
      <c r="A677" s="230"/>
      <c r="B677" s="186"/>
      <c r="C677" s="201"/>
      <c r="D677" s="175"/>
      <c r="E677" s="176"/>
      <c r="F677" s="177"/>
      <c r="G677" s="178"/>
    </row>
    <row r="678" spans="1:7" x14ac:dyDescent="0.2">
      <c r="A678" s="230"/>
      <c r="B678" s="186"/>
      <c r="C678" s="201"/>
      <c r="D678" s="175"/>
      <c r="E678" s="176"/>
      <c r="F678" s="177"/>
      <c r="G678" s="178"/>
    </row>
    <row r="679" spans="1:7" x14ac:dyDescent="0.2">
      <c r="A679" s="230"/>
      <c r="B679" s="186"/>
      <c r="C679" s="201"/>
      <c r="D679" s="175"/>
      <c r="E679" s="176"/>
      <c r="F679" s="177"/>
      <c r="G679" s="178"/>
    </row>
    <row r="680" spans="1:7" x14ac:dyDescent="0.2">
      <c r="A680" s="230"/>
      <c r="B680" s="186"/>
      <c r="C680" s="201"/>
      <c r="D680" s="175"/>
      <c r="E680" s="176"/>
      <c r="F680" s="177"/>
      <c r="G680" s="178"/>
    </row>
    <row r="681" spans="1:7" x14ac:dyDescent="0.2">
      <c r="A681" s="230"/>
      <c r="B681" s="186"/>
      <c r="C681" s="201"/>
      <c r="D681" s="175"/>
      <c r="E681" s="176"/>
      <c r="F681" s="177"/>
      <c r="G681" s="178"/>
    </row>
    <row r="682" spans="1:7" x14ac:dyDescent="0.2">
      <c r="A682" s="230"/>
      <c r="B682" s="186"/>
      <c r="C682" s="201"/>
      <c r="D682" s="175"/>
      <c r="E682" s="176"/>
      <c r="F682" s="177"/>
      <c r="G682" s="178"/>
    </row>
    <row r="683" spans="1:7" x14ac:dyDescent="0.2">
      <c r="A683" s="230"/>
      <c r="B683" s="186"/>
      <c r="C683" s="201"/>
      <c r="D683" s="175"/>
      <c r="E683" s="176"/>
      <c r="F683" s="177"/>
      <c r="G683" s="178"/>
    </row>
    <row r="684" spans="1:7" x14ac:dyDescent="0.2">
      <c r="A684" s="230"/>
      <c r="B684" s="186"/>
      <c r="C684" s="201"/>
      <c r="D684" s="175"/>
      <c r="E684" s="176"/>
      <c r="F684" s="177"/>
      <c r="G684" s="178"/>
    </row>
    <row r="685" spans="1:7" x14ac:dyDescent="0.2">
      <c r="A685" s="230"/>
      <c r="B685" s="186"/>
      <c r="C685" s="201"/>
      <c r="D685" s="175"/>
      <c r="E685" s="176"/>
      <c r="F685" s="177"/>
      <c r="G685" s="178"/>
    </row>
    <row r="686" spans="1:7" x14ac:dyDescent="0.2">
      <c r="A686" s="230"/>
      <c r="B686" s="186"/>
      <c r="C686" s="201"/>
      <c r="D686" s="175"/>
      <c r="E686" s="176"/>
      <c r="F686" s="177"/>
      <c r="G686" s="178"/>
    </row>
    <row r="687" spans="1:7" x14ac:dyDescent="0.2">
      <c r="A687" s="230"/>
      <c r="B687" s="186"/>
      <c r="C687" s="201"/>
      <c r="D687" s="175"/>
      <c r="E687" s="176"/>
      <c r="F687" s="177"/>
      <c r="G687" s="178"/>
    </row>
    <row r="688" spans="1:7" x14ac:dyDescent="0.2">
      <c r="A688" s="230"/>
      <c r="B688" s="186"/>
      <c r="C688" s="201"/>
      <c r="D688" s="175"/>
      <c r="E688" s="176"/>
      <c r="F688" s="177"/>
      <c r="G688" s="178"/>
    </row>
    <row r="689" spans="1:7" x14ac:dyDescent="0.2">
      <c r="A689" s="230"/>
      <c r="B689" s="186"/>
      <c r="C689" s="201"/>
      <c r="D689" s="175"/>
      <c r="E689" s="176"/>
      <c r="F689" s="177"/>
      <c r="G689" s="178"/>
    </row>
    <row r="690" spans="1:7" x14ac:dyDescent="0.2">
      <c r="A690" s="230"/>
      <c r="B690" s="186"/>
      <c r="C690" s="201"/>
      <c r="D690" s="175"/>
      <c r="E690" s="176"/>
      <c r="F690" s="177"/>
      <c r="G690" s="178"/>
    </row>
    <row r="691" spans="1:7" x14ac:dyDescent="0.2">
      <c r="A691" s="230"/>
      <c r="B691" s="186"/>
      <c r="C691" s="201"/>
      <c r="D691" s="175"/>
      <c r="E691" s="176"/>
      <c r="F691" s="177"/>
      <c r="G691" s="178"/>
    </row>
    <row r="692" spans="1:7" x14ac:dyDescent="0.2">
      <c r="A692" s="230"/>
      <c r="B692" s="186"/>
      <c r="C692" s="201"/>
      <c r="D692" s="175"/>
      <c r="E692" s="176"/>
      <c r="F692" s="177"/>
      <c r="G692" s="178"/>
    </row>
    <row r="693" spans="1:7" x14ac:dyDescent="0.2">
      <c r="A693" s="230"/>
      <c r="B693" s="186"/>
      <c r="C693" s="201"/>
      <c r="D693" s="175"/>
      <c r="E693" s="176"/>
      <c r="F693" s="177"/>
      <c r="G693" s="178"/>
    </row>
    <row r="694" spans="1:7" x14ac:dyDescent="0.2">
      <c r="A694" s="230"/>
      <c r="B694" s="186"/>
      <c r="C694" s="201"/>
      <c r="D694" s="175"/>
      <c r="E694" s="176"/>
      <c r="F694" s="177"/>
      <c r="G694" s="178"/>
    </row>
    <row r="695" spans="1:7" x14ac:dyDescent="0.2">
      <c r="A695" s="230"/>
      <c r="B695" s="186"/>
      <c r="C695" s="201"/>
      <c r="D695" s="175"/>
      <c r="E695" s="176"/>
      <c r="F695" s="177"/>
      <c r="G695" s="178"/>
    </row>
    <row r="696" spans="1:7" x14ac:dyDescent="0.2">
      <c r="A696" s="230"/>
      <c r="B696" s="186"/>
      <c r="C696" s="201"/>
      <c r="D696" s="175"/>
      <c r="E696" s="176"/>
      <c r="F696" s="177"/>
      <c r="G696" s="178"/>
    </row>
    <row r="697" spans="1:7" x14ac:dyDescent="0.2">
      <c r="A697" s="230"/>
      <c r="B697" s="186"/>
      <c r="C697" s="201"/>
      <c r="D697" s="175"/>
      <c r="E697" s="176"/>
      <c r="F697" s="177"/>
      <c r="G697" s="178"/>
    </row>
    <row r="698" spans="1:7" x14ac:dyDescent="0.2">
      <c r="A698" s="230"/>
      <c r="B698" s="186"/>
      <c r="C698" s="201"/>
      <c r="D698" s="175"/>
      <c r="E698" s="176"/>
      <c r="F698" s="177"/>
      <c r="G698" s="178"/>
    </row>
    <row r="699" spans="1:7" x14ac:dyDescent="0.2">
      <c r="A699" s="230"/>
      <c r="B699" s="186"/>
      <c r="C699" s="201"/>
      <c r="D699" s="175"/>
      <c r="E699" s="176"/>
      <c r="F699" s="177"/>
      <c r="G699" s="178"/>
    </row>
    <row r="700" spans="1:7" x14ac:dyDescent="0.2">
      <c r="A700" s="230"/>
      <c r="B700" s="186"/>
      <c r="C700" s="201"/>
      <c r="D700" s="175"/>
      <c r="E700" s="176"/>
      <c r="F700" s="177"/>
      <c r="G700" s="178"/>
    </row>
    <row r="701" spans="1:7" x14ac:dyDescent="0.2">
      <c r="A701" s="230"/>
      <c r="B701" s="186"/>
      <c r="C701" s="201"/>
      <c r="D701" s="175"/>
      <c r="E701" s="176"/>
      <c r="F701" s="177"/>
      <c r="G701" s="178"/>
    </row>
    <row r="702" spans="1:7" x14ac:dyDescent="0.2">
      <c r="A702" s="230"/>
      <c r="B702" s="186"/>
      <c r="C702" s="201"/>
      <c r="D702" s="175"/>
      <c r="E702" s="176"/>
      <c r="F702" s="177"/>
      <c r="G702" s="178"/>
    </row>
    <row r="703" spans="1:7" x14ac:dyDescent="0.2">
      <c r="A703" s="230"/>
      <c r="B703" s="186"/>
      <c r="C703" s="201"/>
      <c r="D703" s="175"/>
      <c r="E703" s="176"/>
      <c r="F703" s="177"/>
      <c r="G703" s="178"/>
    </row>
    <row r="704" spans="1:7" x14ac:dyDescent="0.2">
      <c r="A704" s="230"/>
      <c r="B704" s="186"/>
      <c r="C704" s="201"/>
      <c r="D704" s="175"/>
      <c r="E704" s="176"/>
      <c r="F704" s="177"/>
      <c r="G704" s="178"/>
    </row>
    <row r="705" spans="1:7" x14ac:dyDescent="0.2">
      <c r="A705" s="230"/>
      <c r="B705" s="186"/>
      <c r="C705" s="201"/>
      <c r="D705" s="175"/>
      <c r="E705" s="176"/>
      <c r="F705" s="177"/>
      <c r="G705" s="178"/>
    </row>
    <row r="706" spans="1:7" x14ac:dyDescent="0.2">
      <c r="A706" s="230"/>
      <c r="B706" s="186"/>
      <c r="C706" s="201"/>
      <c r="D706" s="175"/>
      <c r="E706" s="176"/>
      <c r="F706" s="177"/>
      <c r="G706" s="178"/>
    </row>
    <row r="707" spans="1:7" x14ac:dyDescent="0.2">
      <c r="A707" s="230"/>
      <c r="B707" s="186"/>
      <c r="C707" s="201"/>
      <c r="D707" s="175"/>
      <c r="E707" s="176"/>
      <c r="F707" s="177"/>
      <c r="G707" s="178"/>
    </row>
    <row r="708" spans="1:7" x14ac:dyDescent="0.2">
      <c r="A708" s="230"/>
      <c r="B708" s="186"/>
      <c r="C708" s="201"/>
      <c r="D708" s="175"/>
      <c r="E708" s="176"/>
      <c r="F708" s="177"/>
      <c r="G708" s="178"/>
    </row>
    <row r="709" spans="1:7" x14ac:dyDescent="0.2">
      <c r="A709" s="230"/>
      <c r="B709" s="186"/>
      <c r="C709" s="201"/>
      <c r="D709" s="175"/>
      <c r="E709" s="176"/>
      <c r="F709" s="177"/>
      <c r="G709" s="178"/>
    </row>
    <row r="710" spans="1:7" x14ac:dyDescent="0.2">
      <c r="A710" s="230"/>
      <c r="B710" s="186"/>
      <c r="C710" s="201"/>
      <c r="D710" s="175"/>
      <c r="E710" s="176"/>
      <c r="F710" s="177"/>
      <c r="G710" s="178"/>
    </row>
    <row r="711" spans="1:7" x14ac:dyDescent="0.2">
      <c r="A711" s="230"/>
      <c r="B711" s="186"/>
      <c r="C711" s="201"/>
      <c r="D711" s="175"/>
      <c r="E711" s="176"/>
      <c r="F711" s="177"/>
      <c r="G711" s="178"/>
    </row>
    <row r="712" spans="1:7" x14ac:dyDescent="0.2">
      <c r="A712" s="230"/>
      <c r="B712" s="186"/>
      <c r="C712" s="201"/>
      <c r="D712" s="175"/>
      <c r="E712" s="176"/>
      <c r="F712" s="177"/>
      <c r="G712" s="178"/>
    </row>
    <row r="713" spans="1:7" x14ac:dyDescent="0.2">
      <c r="A713" s="230"/>
      <c r="B713" s="186"/>
      <c r="C713" s="201"/>
      <c r="D713" s="175"/>
      <c r="E713" s="176"/>
      <c r="F713" s="177"/>
      <c r="G713" s="178"/>
    </row>
    <row r="714" spans="1:7" x14ac:dyDescent="0.2">
      <c r="A714" s="230"/>
      <c r="B714" s="186"/>
      <c r="C714" s="201"/>
      <c r="D714" s="175"/>
      <c r="E714" s="176"/>
      <c r="F714" s="177"/>
      <c r="G714" s="178"/>
    </row>
    <row r="715" spans="1:7" x14ac:dyDescent="0.2">
      <c r="A715" s="230"/>
      <c r="B715" s="186"/>
      <c r="C715" s="201"/>
      <c r="D715" s="175"/>
      <c r="E715" s="176"/>
      <c r="F715" s="177"/>
      <c r="G715" s="178"/>
    </row>
    <row r="716" spans="1:7" x14ac:dyDescent="0.2">
      <c r="A716" s="230"/>
      <c r="B716" s="186"/>
      <c r="C716" s="201"/>
      <c r="D716" s="175"/>
      <c r="E716" s="176"/>
      <c r="F716" s="177"/>
      <c r="G716" s="178"/>
    </row>
    <row r="717" spans="1:7" x14ac:dyDescent="0.2">
      <c r="A717" s="230"/>
      <c r="B717" s="186"/>
      <c r="C717" s="201"/>
      <c r="D717" s="175"/>
      <c r="E717" s="176"/>
      <c r="F717" s="177"/>
      <c r="G717" s="178"/>
    </row>
    <row r="718" spans="1:7" x14ac:dyDescent="0.2">
      <c r="A718" s="230"/>
      <c r="B718" s="186"/>
      <c r="C718" s="201"/>
      <c r="D718" s="175"/>
      <c r="E718" s="176"/>
      <c r="F718" s="177"/>
      <c r="G718" s="178"/>
    </row>
    <row r="719" spans="1:7" x14ac:dyDescent="0.2">
      <c r="A719" s="230"/>
      <c r="B719" s="186"/>
      <c r="C719" s="201"/>
      <c r="D719" s="175"/>
      <c r="E719" s="176"/>
      <c r="F719" s="177"/>
      <c r="G719" s="178"/>
    </row>
    <row r="720" spans="1:7" x14ac:dyDescent="0.2">
      <c r="A720" s="230"/>
      <c r="B720" s="186"/>
      <c r="C720" s="201"/>
      <c r="D720" s="175"/>
      <c r="E720" s="176"/>
      <c r="F720" s="177"/>
      <c r="G720" s="178"/>
    </row>
    <row r="721" spans="1:7" x14ac:dyDescent="0.2">
      <c r="A721" s="230"/>
      <c r="B721" s="186"/>
      <c r="C721" s="201"/>
      <c r="D721" s="175"/>
      <c r="E721" s="176"/>
      <c r="F721" s="177"/>
      <c r="G721" s="178"/>
    </row>
    <row r="722" spans="1:7" x14ac:dyDescent="0.2">
      <c r="A722" s="230"/>
      <c r="B722" s="186"/>
      <c r="C722" s="201"/>
      <c r="D722" s="175"/>
      <c r="E722" s="176"/>
      <c r="F722" s="177"/>
      <c r="G722" s="178"/>
    </row>
    <row r="723" spans="1:7" x14ac:dyDescent="0.2">
      <c r="A723" s="230"/>
      <c r="B723" s="186"/>
      <c r="C723" s="201"/>
      <c r="D723" s="175"/>
      <c r="E723" s="176"/>
      <c r="F723" s="177"/>
      <c r="G723" s="178"/>
    </row>
    <row r="724" spans="1:7" x14ac:dyDescent="0.2">
      <c r="A724" s="230"/>
      <c r="B724" s="186"/>
      <c r="C724" s="201"/>
      <c r="D724" s="175"/>
      <c r="E724" s="176"/>
      <c r="F724" s="177"/>
      <c r="G724" s="178"/>
    </row>
    <row r="725" spans="1:7" x14ac:dyDescent="0.2">
      <c r="A725" s="230"/>
      <c r="B725" s="186"/>
      <c r="C725" s="201"/>
      <c r="D725" s="175"/>
      <c r="E725" s="176"/>
      <c r="F725" s="177"/>
      <c r="G725" s="178"/>
    </row>
    <row r="726" spans="1:7" x14ac:dyDescent="0.2">
      <c r="A726" s="230"/>
      <c r="B726" s="186"/>
      <c r="C726" s="201"/>
      <c r="D726" s="175"/>
      <c r="E726" s="176"/>
      <c r="F726" s="177"/>
      <c r="G726" s="178"/>
    </row>
    <row r="727" spans="1:7" x14ac:dyDescent="0.2">
      <c r="A727" s="230"/>
      <c r="B727" s="186"/>
      <c r="C727" s="201"/>
      <c r="D727" s="175"/>
      <c r="E727" s="176"/>
      <c r="F727" s="177"/>
      <c r="G727" s="178"/>
    </row>
    <row r="728" spans="1:7" x14ac:dyDescent="0.2">
      <c r="A728" s="230"/>
      <c r="B728" s="186"/>
      <c r="C728" s="201"/>
      <c r="D728" s="175"/>
      <c r="E728" s="176"/>
      <c r="F728" s="177"/>
      <c r="G728" s="178"/>
    </row>
    <row r="729" spans="1:7" x14ac:dyDescent="0.2">
      <c r="A729" s="230"/>
      <c r="B729" s="186"/>
      <c r="C729" s="201"/>
      <c r="D729" s="175"/>
      <c r="E729" s="176"/>
      <c r="F729" s="177"/>
      <c r="G729" s="178"/>
    </row>
    <row r="730" spans="1:7" x14ac:dyDescent="0.2">
      <c r="A730" s="230"/>
      <c r="B730" s="186"/>
      <c r="C730" s="201"/>
      <c r="D730" s="175"/>
      <c r="E730" s="176"/>
      <c r="F730" s="177"/>
      <c r="G730" s="178"/>
    </row>
    <row r="731" spans="1:7" x14ac:dyDescent="0.2">
      <c r="A731" s="230"/>
      <c r="B731" s="186"/>
      <c r="C731" s="201"/>
      <c r="D731" s="175"/>
      <c r="E731" s="176"/>
      <c r="F731" s="177"/>
      <c r="G731" s="178"/>
    </row>
    <row r="732" spans="1:7" x14ac:dyDescent="0.2">
      <c r="A732" s="230"/>
      <c r="B732" s="186"/>
      <c r="C732" s="201"/>
      <c r="D732" s="175"/>
      <c r="E732" s="176"/>
      <c r="F732" s="177"/>
      <c r="G732" s="178"/>
    </row>
    <row r="733" spans="1:7" x14ac:dyDescent="0.2">
      <c r="A733" s="230"/>
      <c r="B733" s="186"/>
      <c r="C733" s="201"/>
      <c r="D733" s="175"/>
      <c r="E733" s="176"/>
      <c r="F733" s="177"/>
      <c r="G733" s="178"/>
    </row>
    <row r="734" spans="1:7" x14ac:dyDescent="0.2">
      <c r="A734" s="230"/>
      <c r="B734" s="186"/>
      <c r="C734" s="201"/>
      <c r="D734" s="175"/>
      <c r="E734" s="176"/>
      <c r="F734" s="177"/>
      <c r="G734" s="178"/>
    </row>
    <row r="735" spans="1:7" x14ac:dyDescent="0.2">
      <c r="A735" s="230"/>
      <c r="B735" s="186"/>
      <c r="C735" s="201"/>
      <c r="D735" s="175"/>
      <c r="E735" s="176"/>
      <c r="F735" s="177"/>
      <c r="G735" s="178"/>
    </row>
    <row r="736" spans="1:7" x14ac:dyDescent="0.2">
      <c r="A736" s="230"/>
      <c r="B736" s="186"/>
      <c r="C736" s="201"/>
      <c r="D736" s="175"/>
      <c r="E736" s="176"/>
      <c r="F736" s="177"/>
      <c r="G736" s="178"/>
    </row>
    <row r="737" spans="1:7" x14ac:dyDescent="0.2">
      <c r="A737" s="230"/>
      <c r="B737" s="186"/>
      <c r="C737" s="201"/>
      <c r="D737" s="175"/>
      <c r="E737" s="176"/>
      <c r="F737" s="177"/>
      <c r="G737" s="178"/>
    </row>
    <row r="738" spans="1:7" x14ac:dyDescent="0.2">
      <c r="A738" s="230"/>
      <c r="B738" s="186"/>
      <c r="C738" s="201"/>
      <c r="D738" s="175"/>
      <c r="E738" s="176"/>
      <c r="F738" s="177"/>
      <c r="G738" s="178"/>
    </row>
    <row r="739" spans="1:7" x14ac:dyDescent="0.2">
      <c r="A739" s="230"/>
      <c r="B739" s="186"/>
      <c r="C739" s="201"/>
      <c r="D739" s="175"/>
      <c r="E739" s="176"/>
      <c r="F739" s="177"/>
      <c r="G739" s="178"/>
    </row>
    <row r="740" spans="1:7" x14ac:dyDescent="0.2">
      <c r="A740" s="230"/>
      <c r="B740" s="186"/>
      <c r="C740" s="201"/>
      <c r="D740" s="175"/>
      <c r="E740" s="176"/>
      <c r="F740" s="177"/>
      <c r="G740" s="178"/>
    </row>
    <row r="741" spans="1:7" x14ac:dyDescent="0.2">
      <c r="A741" s="230"/>
      <c r="B741" s="186"/>
      <c r="C741" s="201"/>
      <c r="D741" s="175"/>
      <c r="E741" s="176"/>
      <c r="F741" s="177"/>
      <c r="G741" s="178"/>
    </row>
    <row r="742" spans="1:7" x14ac:dyDescent="0.2">
      <c r="A742" s="230"/>
      <c r="B742" s="186"/>
      <c r="C742" s="201"/>
      <c r="D742" s="175"/>
      <c r="E742" s="176"/>
      <c r="F742" s="177"/>
      <c r="G742" s="178"/>
    </row>
    <row r="743" spans="1:7" x14ac:dyDescent="0.2">
      <c r="A743" s="230"/>
      <c r="B743" s="186"/>
      <c r="C743" s="201"/>
      <c r="D743" s="175"/>
      <c r="E743" s="176"/>
      <c r="F743" s="177"/>
      <c r="G743" s="178"/>
    </row>
    <row r="744" spans="1:7" x14ac:dyDescent="0.2">
      <c r="A744" s="230"/>
      <c r="B744" s="186"/>
      <c r="C744" s="201"/>
      <c r="D744" s="175"/>
      <c r="E744" s="176"/>
      <c r="F744" s="177"/>
      <c r="G744" s="178"/>
    </row>
    <row r="745" spans="1:7" x14ac:dyDescent="0.2">
      <c r="A745" s="230"/>
      <c r="B745" s="186"/>
      <c r="C745" s="201"/>
      <c r="D745" s="175"/>
      <c r="E745" s="176"/>
      <c r="F745" s="177"/>
      <c r="G745" s="178"/>
    </row>
    <row r="746" spans="1:7" x14ac:dyDescent="0.2">
      <c r="A746" s="230"/>
      <c r="B746" s="186"/>
      <c r="C746" s="201"/>
      <c r="D746" s="175"/>
      <c r="E746" s="176"/>
      <c r="F746" s="177"/>
      <c r="G746" s="178"/>
    </row>
    <row r="747" spans="1:7" x14ac:dyDescent="0.2">
      <c r="A747" s="230"/>
      <c r="B747" s="186"/>
      <c r="C747" s="201"/>
      <c r="D747" s="175"/>
      <c r="E747" s="176"/>
      <c r="F747" s="177"/>
      <c r="G747" s="178"/>
    </row>
    <row r="748" spans="1:7" x14ac:dyDescent="0.2">
      <c r="A748" s="230"/>
      <c r="B748" s="186"/>
      <c r="C748" s="201"/>
      <c r="D748" s="175"/>
      <c r="E748" s="176"/>
      <c r="F748" s="177"/>
      <c r="G748" s="178"/>
    </row>
    <row r="749" spans="1:7" x14ac:dyDescent="0.2">
      <c r="A749" s="230"/>
      <c r="B749" s="186"/>
      <c r="C749" s="201"/>
      <c r="D749" s="175"/>
      <c r="E749" s="176"/>
      <c r="F749" s="177"/>
      <c r="G749" s="178"/>
    </row>
    <row r="750" spans="1:7" x14ac:dyDescent="0.2">
      <c r="A750" s="230"/>
      <c r="B750" s="186"/>
      <c r="C750" s="201"/>
      <c r="D750" s="175"/>
      <c r="E750" s="176"/>
      <c r="F750" s="177"/>
      <c r="G750" s="178"/>
    </row>
    <row r="751" spans="1:7" x14ac:dyDescent="0.2">
      <c r="A751" s="230"/>
      <c r="B751" s="186"/>
      <c r="C751" s="201"/>
      <c r="D751" s="175"/>
      <c r="E751" s="176"/>
      <c r="F751" s="177"/>
      <c r="G751" s="178"/>
    </row>
    <row r="752" spans="1:7" x14ac:dyDescent="0.2">
      <c r="A752" s="230"/>
      <c r="B752" s="186"/>
      <c r="C752" s="201"/>
      <c r="D752" s="175"/>
      <c r="E752" s="176"/>
      <c r="F752" s="177"/>
      <c r="G752" s="178"/>
    </row>
    <row r="753" spans="1:7" x14ac:dyDescent="0.2">
      <c r="A753" s="230"/>
      <c r="B753" s="186"/>
      <c r="C753" s="201"/>
      <c r="D753" s="175"/>
      <c r="E753" s="176"/>
      <c r="F753" s="177"/>
      <c r="G753" s="178"/>
    </row>
    <row r="754" spans="1:7" x14ac:dyDescent="0.2">
      <c r="A754" s="230"/>
      <c r="B754" s="186"/>
      <c r="C754" s="201"/>
      <c r="D754" s="175"/>
      <c r="E754" s="176"/>
      <c r="F754" s="177"/>
      <c r="G754" s="178"/>
    </row>
    <row r="755" spans="1:7" x14ac:dyDescent="0.2">
      <c r="A755" s="230"/>
      <c r="B755" s="186"/>
      <c r="C755" s="201"/>
      <c r="D755" s="175"/>
      <c r="E755" s="176"/>
      <c r="F755" s="177"/>
      <c r="G755" s="178"/>
    </row>
    <row r="756" spans="1:7" x14ac:dyDescent="0.2">
      <c r="A756" s="230"/>
      <c r="B756" s="186"/>
      <c r="C756" s="201"/>
      <c r="D756" s="175"/>
      <c r="E756" s="176"/>
      <c r="F756" s="177"/>
      <c r="G756" s="178"/>
    </row>
    <row r="757" spans="1:7" x14ac:dyDescent="0.2">
      <c r="A757" s="230"/>
      <c r="B757" s="186"/>
      <c r="C757" s="201"/>
      <c r="D757" s="175"/>
      <c r="E757" s="176"/>
      <c r="F757" s="177"/>
      <c r="G757" s="178"/>
    </row>
    <row r="758" spans="1:7" x14ac:dyDescent="0.2">
      <c r="A758" s="230"/>
      <c r="B758" s="186"/>
      <c r="C758" s="201"/>
      <c r="D758" s="175"/>
      <c r="E758" s="176"/>
      <c r="F758" s="177"/>
      <c r="G758" s="178"/>
    </row>
    <row r="759" spans="1:7" x14ac:dyDescent="0.2">
      <c r="A759" s="230"/>
      <c r="B759" s="186"/>
      <c r="C759" s="201"/>
      <c r="D759" s="175"/>
      <c r="E759" s="176"/>
      <c r="F759" s="177"/>
      <c r="G759" s="178"/>
    </row>
    <row r="760" spans="1:7" x14ac:dyDescent="0.2">
      <c r="A760" s="230"/>
      <c r="B760" s="186"/>
      <c r="C760" s="201"/>
      <c r="D760" s="175"/>
      <c r="E760" s="176"/>
      <c r="F760" s="177"/>
      <c r="G760" s="178"/>
    </row>
    <row r="761" spans="1:7" x14ac:dyDescent="0.2">
      <c r="A761" s="230"/>
      <c r="B761" s="186"/>
      <c r="C761" s="201"/>
      <c r="D761" s="175"/>
      <c r="E761" s="176"/>
      <c r="F761" s="177"/>
      <c r="G761" s="178"/>
    </row>
    <row r="762" spans="1:7" x14ac:dyDescent="0.2">
      <c r="A762" s="230"/>
      <c r="B762" s="186"/>
      <c r="C762" s="201"/>
      <c r="D762" s="175"/>
      <c r="E762" s="176"/>
      <c r="F762" s="177"/>
      <c r="G762" s="178"/>
    </row>
    <row r="763" spans="1:7" x14ac:dyDescent="0.2">
      <c r="A763" s="230"/>
      <c r="B763" s="186"/>
      <c r="C763" s="201"/>
      <c r="D763" s="175"/>
      <c r="E763" s="176"/>
      <c r="F763" s="177"/>
      <c r="G763" s="178"/>
    </row>
    <row r="764" spans="1:7" x14ac:dyDescent="0.2">
      <c r="A764" s="230"/>
      <c r="B764" s="186"/>
      <c r="C764" s="201"/>
      <c r="D764" s="175"/>
      <c r="E764" s="176"/>
      <c r="F764" s="177"/>
      <c r="G764" s="178"/>
    </row>
    <row r="765" spans="1:7" x14ac:dyDescent="0.2">
      <c r="A765" s="230"/>
      <c r="B765" s="186"/>
      <c r="C765" s="201"/>
      <c r="D765" s="175"/>
      <c r="E765" s="176"/>
      <c r="F765" s="177"/>
      <c r="G765" s="178"/>
    </row>
    <row r="766" spans="1:7" x14ac:dyDescent="0.2">
      <c r="A766" s="230"/>
      <c r="B766" s="186"/>
      <c r="C766" s="201"/>
      <c r="D766" s="175"/>
      <c r="E766" s="176"/>
      <c r="F766" s="177"/>
      <c r="G766" s="178"/>
    </row>
    <row r="767" spans="1:7" x14ac:dyDescent="0.2">
      <c r="A767" s="230"/>
      <c r="B767" s="186"/>
      <c r="C767" s="201"/>
      <c r="D767" s="175"/>
      <c r="E767" s="176"/>
      <c r="F767" s="177"/>
      <c r="G767" s="178"/>
    </row>
    <row r="768" spans="1:7" x14ac:dyDescent="0.2">
      <c r="A768" s="230"/>
      <c r="B768" s="186"/>
      <c r="C768" s="201"/>
      <c r="D768" s="175"/>
      <c r="E768" s="176"/>
      <c r="F768" s="177"/>
      <c r="G768" s="178"/>
    </row>
    <row r="769" spans="1:7" x14ac:dyDescent="0.2">
      <c r="A769" s="230"/>
      <c r="B769" s="186"/>
      <c r="C769" s="201"/>
      <c r="D769" s="175"/>
      <c r="E769" s="176"/>
      <c r="F769" s="177"/>
      <c r="G769" s="178"/>
    </row>
    <row r="770" spans="1:7" x14ac:dyDescent="0.2">
      <c r="A770" s="230"/>
      <c r="B770" s="186"/>
      <c r="C770" s="201"/>
      <c r="D770" s="175"/>
      <c r="E770" s="176"/>
      <c r="F770" s="177"/>
      <c r="G770" s="178"/>
    </row>
    <row r="771" spans="1:7" x14ac:dyDescent="0.2">
      <c r="A771" s="230"/>
      <c r="B771" s="186"/>
      <c r="C771" s="201"/>
      <c r="D771" s="175"/>
      <c r="E771" s="176"/>
      <c r="F771" s="177"/>
      <c r="G771" s="178"/>
    </row>
    <row r="772" spans="1:7" x14ac:dyDescent="0.2">
      <c r="A772" s="230"/>
      <c r="B772" s="186"/>
      <c r="C772" s="201"/>
      <c r="D772" s="175"/>
      <c r="E772" s="176"/>
      <c r="F772" s="177"/>
      <c r="G772" s="178"/>
    </row>
    <row r="773" spans="1:7" x14ac:dyDescent="0.2">
      <c r="A773" s="230"/>
      <c r="B773" s="186"/>
      <c r="C773" s="201"/>
      <c r="D773" s="175"/>
      <c r="E773" s="176"/>
      <c r="F773" s="177"/>
      <c r="G773" s="178"/>
    </row>
    <row r="774" spans="1:7" x14ac:dyDescent="0.2">
      <c r="A774" s="230"/>
      <c r="B774" s="186"/>
      <c r="C774" s="201"/>
      <c r="D774" s="175"/>
      <c r="E774" s="176"/>
      <c r="F774" s="177"/>
      <c r="G774" s="178"/>
    </row>
    <row r="775" spans="1:7" x14ac:dyDescent="0.2">
      <c r="A775" s="230"/>
      <c r="B775" s="186"/>
      <c r="C775" s="201"/>
      <c r="D775" s="175"/>
      <c r="E775" s="176"/>
      <c r="F775" s="177"/>
      <c r="G775" s="178"/>
    </row>
    <row r="776" spans="1:7" x14ac:dyDescent="0.2">
      <c r="A776" s="230"/>
      <c r="B776" s="186"/>
      <c r="C776" s="201"/>
      <c r="D776" s="175"/>
      <c r="E776" s="176"/>
      <c r="F776" s="177"/>
      <c r="G776" s="178"/>
    </row>
    <row r="777" spans="1:7" x14ac:dyDescent="0.2">
      <c r="A777" s="230"/>
      <c r="B777" s="186"/>
      <c r="C777" s="201"/>
      <c r="D777" s="175"/>
      <c r="E777" s="176"/>
      <c r="F777" s="177"/>
      <c r="G777" s="178"/>
    </row>
    <row r="778" spans="1:7" x14ac:dyDescent="0.2">
      <c r="A778" s="230"/>
      <c r="B778" s="186"/>
      <c r="C778" s="201"/>
      <c r="D778" s="175"/>
      <c r="E778" s="176"/>
      <c r="F778" s="177"/>
      <c r="G778" s="178"/>
    </row>
    <row r="779" spans="1:7" x14ac:dyDescent="0.2">
      <c r="A779" s="230"/>
      <c r="B779" s="186"/>
      <c r="C779" s="201"/>
      <c r="D779" s="175"/>
      <c r="E779" s="176"/>
      <c r="F779" s="177"/>
      <c r="G779" s="178"/>
    </row>
    <row r="780" spans="1:7" x14ac:dyDescent="0.2">
      <c r="A780" s="230"/>
      <c r="B780" s="186"/>
      <c r="C780" s="201"/>
      <c r="D780" s="175"/>
      <c r="E780" s="176"/>
      <c r="F780" s="177"/>
      <c r="G780" s="178"/>
    </row>
    <row r="781" spans="1:7" x14ac:dyDescent="0.2">
      <c r="A781" s="230"/>
      <c r="B781" s="186"/>
      <c r="C781" s="201"/>
      <c r="D781" s="175"/>
      <c r="E781" s="176"/>
      <c r="F781" s="177"/>
      <c r="G781" s="178"/>
    </row>
    <row r="782" spans="1:7" x14ac:dyDescent="0.2">
      <c r="A782" s="230"/>
      <c r="B782" s="186"/>
      <c r="C782" s="201"/>
      <c r="D782" s="175"/>
      <c r="E782" s="176"/>
      <c r="F782" s="177"/>
      <c r="G782" s="178"/>
    </row>
    <row r="783" spans="1:7" x14ac:dyDescent="0.2">
      <c r="A783" s="230"/>
      <c r="B783" s="186"/>
      <c r="C783" s="201"/>
      <c r="D783" s="175"/>
      <c r="E783" s="176"/>
      <c r="F783" s="177"/>
      <c r="G783" s="178"/>
    </row>
    <row r="784" spans="1:7" x14ac:dyDescent="0.2">
      <c r="A784" s="230"/>
      <c r="B784" s="186"/>
      <c r="C784" s="201"/>
      <c r="D784" s="175"/>
      <c r="E784" s="176"/>
      <c r="F784" s="177"/>
      <c r="G784" s="178"/>
    </row>
    <row r="785" spans="1:7" x14ac:dyDescent="0.2">
      <c r="A785" s="230"/>
      <c r="B785" s="186"/>
      <c r="C785" s="201"/>
      <c r="D785" s="175"/>
      <c r="E785" s="176"/>
      <c r="F785" s="177"/>
      <c r="G785" s="178"/>
    </row>
    <row r="786" spans="1:7" x14ac:dyDescent="0.2">
      <c r="A786" s="230"/>
      <c r="B786" s="186"/>
      <c r="C786" s="201"/>
      <c r="D786" s="175"/>
      <c r="E786" s="176"/>
      <c r="F786" s="177"/>
      <c r="G786" s="178"/>
    </row>
    <row r="787" spans="1:7" x14ac:dyDescent="0.2">
      <c r="A787" s="230"/>
      <c r="B787" s="186"/>
      <c r="C787" s="201"/>
      <c r="D787" s="175"/>
      <c r="E787" s="176"/>
      <c r="F787" s="177"/>
      <c r="G787" s="178"/>
    </row>
    <row r="788" spans="1:7" x14ac:dyDescent="0.2">
      <c r="A788" s="230"/>
      <c r="B788" s="186"/>
      <c r="C788" s="201"/>
      <c r="D788" s="175"/>
      <c r="E788" s="176"/>
      <c r="F788" s="177"/>
      <c r="G788" s="178"/>
    </row>
    <row r="789" spans="1:7" x14ac:dyDescent="0.2">
      <c r="A789" s="230"/>
      <c r="B789" s="186"/>
      <c r="C789" s="201"/>
      <c r="D789" s="175"/>
      <c r="E789" s="176"/>
      <c r="F789" s="177"/>
      <c r="G789" s="178"/>
    </row>
    <row r="790" spans="1:7" x14ac:dyDescent="0.2">
      <c r="A790" s="230"/>
      <c r="B790" s="186"/>
      <c r="C790" s="201"/>
      <c r="D790" s="175"/>
      <c r="E790" s="176"/>
      <c r="F790" s="177"/>
      <c r="G790" s="178"/>
    </row>
    <row r="791" spans="1:7" x14ac:dyDescent="0.2">
      <c r="A791" s="230"/>
      <c r="B791" s="186"/>
      <c r="C791" s="201"/>
      <c r="D791" s="175"/>
      <c r="E791" s="176"/>
      <c r="F791" s="177"/>
      <c r="G791" s="178"/>
    </row>
    <row r="792" spans="1:7" x14ac:dyDescent="0.2">
      <c r="A792" s="230"/>
      <c r="B792" s="186"/>
      <c r="C792" s="201"/>
      <c r="D792" s="175"/>
      <c r="E792" s="176"/>
      <c r="F792" s="177"/>
      <c r="G792" s="178"/>
    </row>
    <row r="793" spans="1:7" x14ac:dyDescent="0.2">
      <c r="A793" s="230"/>
      <c r="B793" s="186"/>
      <c r="C793" s="201"/>
      <c r="D793" s="175"/>
      <c r="E793" s="176"/>
      <c r="F793" s="177"/>
      <c r="G793" s="178"/>
    </row>
    <row r="794" spans="1:7" x14ac:dyDescent="0.2">
      <c r="A794" s="230"/>
      <c r="B794" s="186"/>
      <c r="C794" s="201"/>
      <c r="D794" s="175"/>
      <c r="E794" s="176"/>
      <c r="F794" s="177"/>
      <c r="G794" s="178"/>
    </row>
    <row r="795" spans="1:7" x14ac:dyDescent="0.2">
      <c r="A795" s="230"/>
      <c r="B795" s="186"/>
      <c r="C795" s="201"/>
      <c r="D795" s="175"/>
      <c r="E795" s="176"/>
      <c r="F795" s="177"/>
      <c r="G795" s="178"/>
    </row>
    <row r="796" spans="1:7" x14ac:dyDescent="0.2">
      <c r="A796" s="230"/>
      <c r="B796" s="186"/>
      <c r="C796" s="201"/>
      <c r="D796" s="175"/>
      <c r="E796" s="176"/>
      <c r="F796" s="177"/>
      <c r="G796" s="178"/>
    </row>
    <row r="797" spans="1:7" x14ac:dyDescent="0.2">
      <c r="A797" s="230"/>
      <c r="B797" s="186"/>
      <c r="C797" s="201"/>
      <c r="D797" s="175"/>
      <c r="E797" s="176"/>
      <c r="F797" s="177"/>
      <c r="G797" s="178"/>
    </row>
    <row r="798" spans="1:7" x14ac:dyDescent="0.2">
      <c r="A798" s="230"/>
      <c r="B798" s="186"/>
      <c r="C798" s="201"/>
      <c r="D798" s="175"/>
      <c r="E798" s="176"/>
      <c r="F798" s="177"/>
      <c r="G798" s="178"/>
    </row>
    <row r="799" spans="1:7" x14ac:dyDescent="0.2">
      <c r="A799" s="230"/>
      <c r="B799" s="186"/>
      <c r="C799" s="201"/>
      <c r="D799" s="175"/>
      <c r="E799" s="176"/>
      <c r="F799" s="177"/>
      <c r="G799" s="178"/>
    </row>
    <row r="800" spans="1:7" x14ac:dyDescent="0.2">
      <c r="A800" s="230"/>
      <c r="B800" s="186"/>
      <c r="C800" s="201"/>
      <c r="D800" s="175"/>
      <c r="E800" s="176"/>
      <c r="F800" s="177"/>
      <c r="G800" s="178"/>
    </row>
    <row r="801" spans="1:7" x14ac:dyDescent="0.2">
      <c r="A801" s="230"/>
      <c r="B801" s="186"/>
      <c r="C801" s="201"/>
      <c r="D801" s="175"/>
      <c r="E801" s="176"/>
      <c r="F801" s="177"/>
      <c r="G801" s="178"/>
    </row>
    <row r="802" spans="1:7" x14ac:dyDescent="0.2">
      <c r="A802" s="230"/>
      <c r="B802" s="186"/>
      <c r="C802" s="201"/>
      <c r="D802" s="175"/>
      <c r="E802" s="176"/>
      <c r="F802" s="177"/>
      <c r="G802" s="178"/>
    </row>
    <row r="803" spans="1:7" x14ac:dyDescent="0.2">
      <c r="A803" s="230"/>
      <c r="B803" s="186"/>
      <c r="C803" s="201"/>
      <c r="D803" s="175"/>
      <c r="E803" s="176"/>
      <c r="F803" s="177"/>
      <c r="G803" s="178"/>
    </row>
    <row r="804" spans="1:7" x14ac:dyDescent="0.2">
      <c r="A804" s="230"/>
      <c r="B804" s="186"/>
      <c r="C804" s="201"/>
      <c r="D804" s="175"/>
      <c r="E804" s="176"/>
      <c r="F804" s="177"/>
      <c r="G804" s="178"/>
    </row>
    <row r="805" spans="1:7" x14ac:dyDescent="0.2">
      <c r="A805" s="230"/>
      <c r="B805" s="186"/>
      <c r="C805" s="201"/>
      <c r="D805" s="175"/>
      <c r="E805" s="176"/>
      <c r="F805" s="177"/>
      <c r="G805" s="178"/>
    </row>
    <row r="806" spans="1:7" x14ac:dyDescent="0.2">
      <c r="A806" s="230"/>
      <c r="B806" s="186"/>
      <c r="C806" s="201"/>
      <c r="D806" s="175"/>
      <c r="E806" s="176"/>
      <c r="F806" s="177"/>
      <c r="G806" s="178"/>
    </row>
    <row r="807" spans="1:7" x14ac:dyDescent="0.2">
      <c r="A807" s="230"/>
      <c r="B807" s="186"/>
      <c r="C807" s="201"/>
      <c r="D807" s="175"/>
      <c r="E807" s="176"/>
      <c r="F807" s="177"/>
      <c r="G807" s="178"/>
    </row>
    <row r="808" spans="1:7" x14ac:dyDescent="0.2">
      <c r="A808" s="230"/>
      <c r="B808" s="186"/>
      <c r="C808" s="201"/>
      <c r="D808" s="175"/>
      <c r="E808" s="176"/>
      <c r="F808" s="177"/>
      <c r="G808" s="178"/>
    </row>
    <row r="809" spans="1:7" x14ac:dyDescent="0.2">
      <c r="A809" s="230"/>
      <c r="B809" s="186"/>
      <c r="C809" s="201"/>
      <c r="D809" s="175"/>
      <c r="E809" s="176"/>
      <c r="F809" s="177"/>
      <c r="G809" s="178"/>
    </row>
    <row r="810" spans="1:7" x14ac:dyDescent="0.2">
      <c r="A810" s="230"/>
      <c r="B810" s="186"/>
      <c r="C810" s="201"/>
      <c r="D810" s="175"/>
      <c r="E810" s="176"/>
      <c r="F810" s="177"/>
      <c r="G810" s="178"/>
    </row>
    <row r="811" spans="1:7" x14ac:dyDescent="0.2">
      <c r="A811" s="230"/>
      <c r="B811" s="186"/>
      <c r="C811" s="201"/>
      <c r="D811" s="175"/>
      <c r="E811" s="176"/>
      <c r="F811" s="177"/>
      <c r="G811" s="178"/>
    </row>
    <row r="812" spans="1:7" x14ac:dyDescent="0.2">
      <c r="A812" s="230"/>
      <c r="B812" s="186"/>
      <c r="C812" s="201"/>
      <c r="D812" s="175"/>
      <c r="E812" s="176"/>
      <c r="F812" s="177"/>
      <c r="G812" s="178"/>
    </row>
    <row r="813" spans="1:7" x14ac:dyDescent="0.2">
      <c r="A813" s="230"/>
      <c r="B813" s="186"/>
      <c r="C813" s="201"/>
      <c r="D813" s="175"/>
      <c r="E813" s="176"/>
      <c r="F813" s="177"/>
      <c r="G813" s="178"/>
    </row>
    <row r="814" spans="1:7" x14ac:dyDescent="0.2">
      <c r="A814" s="230"/>
      <c r="B814" s="186"/>
      <c r="C814" s="201"/>
      <c r="D814" s="175"/>
      <c r="E814" s="176"/>
      <c r="F814" s="177"/>
      <c r="G814" s="178"/>
    </row>
    <row r="815" spans="1:7" x14ac:dyDescent="0.2">
      <c r="A815" s="230"/>
      <c r="B815" s="186"/>
      <c r="C815" s="201"/>
      <c r="D815" s="175"/>
      <c r="E815" s="176"/>
      <c r="F815" s="177"/>
      <c r="G815" s="178"/>
    </row>
    <row r="816" spans="1:7" x14ac:dyDescent="0.2">
      <c r="A816" s="230"/>
      <c r="B816" s="186"/>
      <c r="C816" s="201"/>
      <c r="D816" s="175"/>
      <c r="E816" s="176"/>
      <c r="F816" s="177"/>
      <c r="G816" s="178"/>
    </row>
    <row r="817" spans="1:7" x14ac:dyDescent="0.2">
      <c r="A817" s="230"/>
      <c r="B817" s="186"/>
      <c r="C817" s="201"/>
      <c r="D817" s="175"/>
      <c r="E817" s="176"/>
      <c r="F817" s="177"/>
      <c r="G817" s="178"/>
    </row>
    <row r="818" spans="1:7" x14ac:dyDescent="0.2">
      <c r="A818" s="230"/>
      <c r="B818" s="186"/>
      <c r="C818" s="201"/>
      <c r="D818" s="175"/>
      <c r="E818" s="176"/>
      <c r="F818" s="177"/>
      <c r="G818" s="178"/>
    </row>
    <row r="819" spans="1:7" x14ac:dyDescent="0.2">
      <c r="A819" s="230"/>
      <c r="B819" s="186"/>
      <c r="C819" s="201"/>
      <c r="D819" s="175"/>
      <c r="E819" s="176"/>
      <c r="F819" s="177"/>
      <c r="G819" s="178"/>
    </row>
    <row r="820" spans="1:7" x14ac:dyDescent="0.2">
      <c r="A820" s="230"/>
      <c r="B820" s="186"/>
      <c r="C820" s="201"/>
      <c r="D820" s="175"/>
      <c r="E820" s="176"/>
      <c r="F820" s="177"/>
      <c r="G820" s="178"/>
    </row>
    <row r="821" spans="1:7" x14ac:dyDescent="0.2">
      <c r="A821" s="230"/>
      <c r="B821" s="186"/>
      <c r="C821" s="201"/>
      <c r="D821" s="175"/>
      <c r="E821" s="176"/>
      <c r="F821" s="177"/>
      <c r="G821" s="178"/>
    </row>
    <row r="822" spans="1:7" x14ac:dyDescent="0.2">
      <c r="A822" s="230"/>
      <c r="B822" s="186"/>
      <c r="C822" s="201"/>
      <c r="D822" s="175"/>
      <c r="E822" s="176"/>
      <c r="F822" s="177"/>
      <c r="G822" s="178"/>
    </row>
    <row r="823" spans="1:7" x14ac:dyDescent="0.2">
      <c r="A823" s="230"/>
      <c r="B823" s="186"/>
      <c r="C823" s="201"/>
      <c r="D823" s="175"/>
      <c r="E823" s="176"/>
      <c r="F823" s="177"/>
      <c r="G823" s="178"/>
    </row>
    <row r="824" spans="1:7" x14ac:dyDescent="0.2">
      <c r="A824" s="230"/>
      <c r="B824" s="186"/>
      <c r="C824" s="201"/>
      <c r="D824" s="175"/>
      <c r="E824" s="176"/>
      <c r="F824" s="177"/>
      <c r="G824" s="178"/>
    </row>
    <row r="825" spans="1:7" x14ac:dyDescent="0.2">
      <c r="A825" s="230"/>
      <c r="B825" s="186"/>
      <c r="C825" s="201"/>
      <c r="D825" s="175"/>
      <c r="E825" s="176"/>
      <c r="F825" s="177"/>
      <c r="G825" s="178"/>
    </row>
    <row r="826" spans="1:7" x14ac:dyDescent="0.2">
      <c r="A826" s="230"/>
      <c r="B826" s="186"/>
      <c r="C826" s="201"/>
      <c r="D826" s="175"/>
      <c r="E826" s="176"/>
      <c r="F826" s="177"/>
      <c r="G826" s="178"/>
    </row>
    <row r="827" spans="1:7" x14ac:dyDescent="0.2">
      <c r="A827" s="230"/>
      <c r="B827" s="186"/>
      <c r="C827" s="201"/>
      <c r="D827" s="175"/>
      <c r="E827" s="176"/>
      <c r="F827" s="177"/>
      <c r="G827" s="178"/>
    </row>
    <row r="828" spans="1:7" x14ac:dyDescent="0.2">
      <c r="A828" s="230"/>
      <c r="B828" s="186"/>
      <c r="C828" s="201"/>
      <c r="D828" s="175"/>
      <c r="E828" s="176"/>
      <c r="F828" s="177"/>
      <c r="G828" s="178"/>
    </row>
    <row r="829" spans="1:7" x14ac:dyDescent="0.2">
      <c r="A829" s="230"/>
      <c r="B829" s="186"/>
      <c r="C829" s="201"/>
      <c r="D829" s="175"/>
      <c r="E829" s="176"/>
      <c r="F829" s="177"/>
      <c r="G829" s="178"/>
    </row>
    <row r="830" spans="1:7" x14ac:dyDescent="0.2">
      <c r="A830" s="230"/>
      <c r="B830" s="186"/>
      <c r="C830" s="201"/>
      <c r="D830" s="175"/>
      <c r="E830" s="176"/>
      <c r="F830" s="177"/>
      <c r="G830" s="178"/>
    </row>
    <row r="831" spans="1:7" x14ac:dyDescent="0.2">
      <c r="A831" s="230"/>
      <c r="B831" s="186"/>
      <c r="C831" s="201"/>
      <c r="D831" s="175"/>
      <c r="E831" s="176"/>
      <c r="F831" s="177"/>
      <c r="G831" s="178"/>
    </row>
    <row r="832" spans="1:7" x14ac:dyDescent="0.2">
      <c r="A832" s="230"/>
      <c r="B832" s="186"/>
      <c r="C832" s="201"/>
      <c r="D832" s="175"/>
      <c r="E832" s="176"/>
      <c r="F832" s="177"/>
      <c r="G832" s="178"/>
    </row>
    <row r="833" spans="1:7" x14ac:dyDescent="0.2">
      <c r="A833" s="230"/>
      <c r="B833" s="186"/>
      <c r="C833" s="201"/>
      <c r="D833" s="175"/>
      <c r="E833" s="176"/>
      <c r="F833" s="177"/>
      <c r="G833" s="178"/>
    </row>
    <row r="834" spans="1:7" x14ac:dyDescent="0.2">
      <c r="A834" s="230"/>
      <c r="B834" s="186"/>
      <c r="C834" s="201"/>
      <c r="D834" s="175"/>
      <c r="E834" s="176"/>
      <c r="F834" s="177"/>
      <c r="G834" s="178"/>
    </row>
    <row r="835" spans="1:7" x14ac:dyDescent="0.2">
      <c r="A835" s="230"/>
      <c r="B835" s="186"/>
      <c r="C835" s="201"/>
      <c r="D835" s="175"/>
      <c r="E835" s="176"/>
      <c r="F835" s="177"/>
      <c r="G835" s="178"/>
    </row>
    <row r="836" spans="1:7" x14ac:dyDescent="0.2">
      <c r="A836" s="230"/>
      <c r="B836" s="186"/>
      <c r="C836" s="201"/>
      <c r="D836" s="175"/>
      <c r="E836" s="176"/>
      <c r="F836" s="177"/>
      <c r="G836" s="178"/>
    </row>
    <row r="837" spans="1:7" x14ac:dyDescent="0.2">
      <c r="A837" s="230"/>
      <c r="B837" s="186"/>
      <c r="C837" s="201"/>
      <c r="D837" s="175"/>
      <c r="E837" s="176"/>
      <c r="F837" s="177"/>
      <c r="G837" s="178"/>
    </row>
    <row r="838" spans="1:7" x14ac:dyDescent="0.2">
      <c r="A838" s="230"/>
      <c r="B838" s="186"/>
      <c r="C838" s="201"/>
      <c r="D838" s="175"/>
      <c r="E838" s="176"/>
      <c r="F838" s="177"/>
      <c r="G838" s="178"/>
    </row>
    <row r="839" spans="1:7" x14ac:dyDescent="0.2">
      <c r="A839" s="230"/>
      <c r="B839" s="186"/>
      <c r="C839" s="201"/>
      <c r="D839" s="175"/>
      <c r="E839" s="176"/>
      <c r="F839" s="177"/>
      <c r="G839" s="178"/>
    </row>
    <row r="840" spans="1:7" x14ac:dyDescent="0.2">
      <c r="A840" s="230"/>
      <c r="B840" s="186"/>
      <c r="C840" s="201"/>
      <c r="D840" s="175"/>
      <c r="E840" s="176"/>
      <c r="F840" s="177"/>
      <c r="G840" s="178"/>
    </row>
    <row r="841" spans="1:7" x14ac:dyDescent="0.2">
      <c r="A841" s="230"/>
      <c r="B841" s="186"/>
      <c r="C841" s="201"/>
      <c r="D841" s="175"/>
      <c r="E841" s="176"/>
      <c r="F841" s="177"/>
      <c r="G841" s="178"/>
    </row>
    <row r="842" spans="1:7" x14ac:dyDescent="0.2">
      <c r="A842" s="230"/>
      <c r="B842" s="186"/>
      <c r="C842" s="201"/>
      <c r="D842" s="175"/>
      <c r="E842" s="176"/>
      <c r="F842" s="177"/>
      <c r="G842" s="178"/>
    </row>
    <row r="843" spans="1:7" x14ac:dyDescent="0.2">
      <c r="A843" s="230"/>
      <c r="B843" s="186"/>
      <c r="C843" s="201"/>
      <c r="D843" s="175"/>
      <c r="E843" s="176"/>
      <c r="F843" s="177"/>
      <c r="G843" s="178"/>
    </row>
    <row r="844" spans="1:7" x14ac:dyDescent="0.2">
      <c r="A844" s="230"/>
      <c r="B844" s="186"/>
      <c r="C844" s="201"/>
      <c r="D844" s="175"/>
      <c r="E844" s="176"/>
      <c r="F844" s="177"/>
      <c r="G844" s="178"/>
    </row>
    <row r="845" spans="1:7" x14ac:dyDescent="0.2">
      <c r="A845" s="230"/>
      <c r="B845" s="186"/>
      <c r="C845" s="201"/>
      <c r="D845" s="175"/>
      <c r="E845" s="176"/>
      <c r="F845" s="177"/>
      <c r="G845" s="178"/>
    </row>
    <row r="846" spans="1:7" x14ac:dyDescent="0.2">
      <c r="A846" s="230"/>
      <c r="B846" s="186"/>
      <c r="C846" s="201"/>
      <c r="D846" s="175"/>
      <c r="E846" s="176"/>
      <c r="F846" s="177"/>
      <c r="G846" s="178"/>
    </row>
    <row r="847" spans="1:7" x14ac:dyDescent="0.2">
      <c r="A847" s="230"/>
      <c r="B847" s="186"/>
      <c r="C847" s="201"/>
      <c r="D847" s="175"/>
      <c r="E847" s="176"/>
      <c r="F847" s="177"/>
      <c r="G847" s="178"/>
    </row>
    <row r="848" spans="1:7" x14ac:dyDescent="0.2">
      <c r="A848" s="230"/>
      <c r="B848" s="186"/>
      <c r="C848" s="201"/>
      <c r="D848" s="175"/>
      <c r="E848" s="176"/>
      <c r="F848" s="177"/>
      <c r="G848" s="178"/>
    </row>
    <row r="849" spans="1:7" x14ac:dyDescent="0.2">
      <c r="A849" s="230"/>
      <c r="B849" s="186"/>
      <c r="C849" s="201"/>
      <c r="D849" s="175"/>
      <c r="E849" s="176"/>
      <c r="F849" s="177"/>
      <c r="G849" s="178"/>
    </row>
    <row r="850" spans="1:7" x14ac:dyDescent="0.2">
      <c r="A850" s="230"/>
      <c r="B850" s="186"/>
      <c r="C850" s="201"/>
      <c r="D850" s="175"/>
      <c r="E850" s="176"/>
      <c r="F850" s="177"/>
      <c r="G850" s="178"/>
    </row>
    <row r="851" spans="1:7" x14ac:dyDescent="0.2">
      <c r="A851" s="230"/>
      <c r="B851" s="186"/>
      <c r="C851" s="201"/>
      <c r="D851" s="175"/>
      <c r="E851" s="176"/>
      <c r="F851" s="177"/>
      <c r="G851" s="178"/>
    </row>
    <row r="852" spans="1:7" x14ac:dyDescent="0.2">
      <c r="A852" s="230"/>
      <c r="B852" s="186"/>
      <c r="C852" s="201"/>
      <c r="D852" s="175"/>
      <c r="E852" s="176"/>
      <c r="F852" s="177"/>
      <c r="G852" s="178"/>
    </row>
    <row r="853" spans="1:7" x14ac:dyDescent="0.2">
      <c r="A853" s="230"/>
      <c r="B853" s="186"/>
      <c r="C853" s="201"/>
      <c r="D853" s="175"/>
      <c r="E853" s="176"/>
      <c r="F853" s="177"/>
      <c r="G853" s="178"/>
    </row>
    <row r="854" spans="1:7" x14ac:dyDescent="0.2">
      <c r="A854" s="230"/>
      <c r="B854" s="186"/>
      <c r="C854" s="201"/>
      <c r="D854" s="175"/>
      <c r="E854" s="176"/>
      <c r="F854" s="177"/>
      <c r="G854" s="178"/>
    </row>
    <row r="855" spans="1:7" x14ac:dyDescent="0.2">
      <c r="A855" s="230"/>
      <c r="B855" s="186"/>
      <c r="C855" s="201"/>
      <c r="D855" s="175"/>
      <c r="E855" s="176"/>
      <c r="F855" s="177"/>
      <c r="G855" s="178"/>
    </row>
    <row r="856" spans="1:7" x14ac:dyDescent="0.2">
      <c r="A856" s="230"/>
      <c r="B856" s="186"/>
      <c r="C856" s="201"/>
      <c r="D856" s="175"/>
      <c r="E856" s="176"/>
      <c r="F856" s="177"/>
      <c r="G856" s="178"/>
    </row>
    <row r="857" spans="1:7" x14ac:dyDescent="0.2">
      <c r="A857" s="230"/>
      <c r="B857" s="186"/>
      <c r="C857" s="201"/>
      <c r="D857" s="175"/>
      <c r="E857" s="176"/>
      <c r="F857" s="177"/>
      <c r="G857" s="178"/>
    </row>
    <row r="858" spans="1:7" x14ac:dyDescent="0.2">
      <c r="A858" s="230"/>
      <c r="B858" s="186"/>
      <c r="C858" s="201"/>
      <c r="D858" s="175"/>
      <c r="E858" s="176"/>
      <c r="F858" s="177"/>
      <c r="G858" s="178"/>
    </row>
    <row r="859" spans="1:7" x14ac:dyDescent="0.2">
      <c r="A859" s="230"/>
      <c r="B859" s="186"/>
      <c r="C859" s="201"/>
      <c r="D859" s="175"/>
      <c r="E859" s="176"/>
      <c r="F859" s="177"/>
      <c r="G859" s="178"/>
    </row>
    <row r="860" spans="1:7" x14ac:dyDescent="0.2">
      <c r="A860" s="230"/>
      <c r="B860" s="186"/>
      <c r="C860" s="201"/>
      <c r="D860" s="175"/>
      <c r="E860" s="176"/>
      <c r="F860" s="177"/>
      <c r="G860" s="178"/>
    </row>
    <row r="861" spans="1:7" x14ac:dyDescent="0.2">
      <c r="A861" s="230"/>
      <c r="B861" s="186"/>
      <c r="C861" s="201"/>
      <c r="D861" s="175"/>
      <c r="E861" s="176"/>
      <c r="F861" s="177"/>
      <c r="G861" s="178"/>
    </row>
    <row r="862" spans="1:7" x14ac:dyDescent="0.2">
      <c r="A862" s="230"/>
      <c r="B862" s="186"/>
      <c r="C862" s="201"/>
      <c r="D862" s="175"/>
      <c r="E862" s="176"/>
      <c r="F862" s="177"/>
      <c r="G862" s="178"/>
    </row>
    <row r="863" spans="1:7" x14ac:dyDescent="0.2">
      <c r="A863" s="230"/>
      <c r="B863" s="186"/>
      <c r="C863" s="201"/>
      <c r="D863" s="175"/>
      <c r="E863" s="176"/>
      <c r="F863" s="177"/>
      <c r="G863" s="178"/>
    </row>
    <row r="864" spans="1:7" x14ac:dyDescent="0.2">
      <c r="A864" s="230"/>
      <c r="B864" s="186"/>
      <c r="C864" s="201"/>
      <c r="D864" s="175"/>
      <c r="E864" s="176"/>
      <c r="F864" s="177"/>
      <c r="G864" s="178"/>
    </row>
    <row r="865" spans="1:7" x14ac:dyDescent="0.2">
      <c r="A865" s="230"/>
      <c r="B865" s="186"/>
      <c r="C865" s="201"/>
      <c r="D865" s="175"/>
      <c r="E865" s="176"/>
      <c r="F865" s="177"/>
      <c r="G865" s="178"/>
    </row>
    <row r="866" spans="1:7" x14ac:dyDescent="0.2">
      <c r="A866" s="230"/>
      <c r="B866" s="186"/>
      <c r="C866" s="201"/>
      <c r="D866" s="175"/>
      <c r="E866" s="176"/>
      <c r="F866" s="177"/>
      <c r="G866" s="178"/>
    </row>
    <row r="867" spans="1:7" x14ac:dyDescent="0.2">
      <c r="A867" s="230"/>
      <c r="B867" s="186"/>
      <c r="C867" s="201"/>
      <c r="D867" s="175"/>
      <c r="E867" s="176"/>
      <c r="F867" s="177"/>
      <c r="G867" s="178"/>
    </row>
    <row r="868" spans="1:7" x14ac:dyDescent="0.2">
      <c r="A868" s="230"/>
      <c r="B868" s="186"/>
      <c r="C868" s="201"/>
      <c r="D868" s="175"/>
      <c r="E868" s="176"/>
      <c r="F868" s="177"/>
      <c r="G868" s="178"/>
    </row>
    <row r="869" spans="1:7" x14ac:dyDescent="0.2">
      <c r="A869" s="230"/>
      <c r="B869" s="186"/>
      <c r="C869" s="201"/>
      <c r="D869" s="175"/>
      <c r="E869" s="176"/>
      <c r="F869" s="177"/>
      <c r="G869" s="178"/>
    </row>
    <row r="870" spans="1:7" x14ac:dyDescent="0.2">
      <c r="A870" s="230"/>
      <c r="B870" s="186"/>
      <c r="C870" s="201"/>
      <c r="D870" s="175"/>
      <c r="E870" s="176"/>
      <c r="F870" s="177"/>
      <c r="G870" s="178"/>
    </row>
    <row r="871" spans="1:7" x14ac:dyDescent="0.2">
      <c r="A871" s="230"/>
      <c r="B871" s="186"/>
      <c r="C871" s="201"/>
      <c r="D871" s="175"/>
      <c r="E871" s="176"/>
      <c r="F871" s="177"/>
      <c r="G871" s="178"/>
    </row>
    <row r="872" spans="1:7" x14ac:dyDescent="0.2">
      <c r="A872" s="230"/>
      <c r="B872" s="186"/>
      <c r="C872" s="201"/>
      <c r="D872" s="175"/>
      <c r="E872" s="176"/>
      <c r="F872" s="177"/>
      <c r="G872" s="178"/>
    </row>
    <row r="873" spans="1:7" x14ac:dyDescent="0.2">
      <c r="A873" s="230"/>
      <c r="B873" s="186"/>
      <c r="C873" s="201"/>
      <c r="D873" s="175"/>
      <c r="E873" s="176"/>
      <c r="F873" s="177"/>
      <c r="G873" s="178"/>
    </row>
    <row r="874" spans="1:7" x14ac:dyDescent="0.2">
      <c r="A874" s="230"/>
      <c r="B874" s="186"/>
      <c r="C874" s="201"/>
      <c r="D874" s="175"/>
      <c r="E874" s="176"/>
      <c r="F874" s="177"/>
      <c r="G874" s="178"/>
    </row>
    <row r="875" spans="1:7" x14ac:dyDescent="0.2">
      <c r="A875" s="230"/>
      <c r="B875" s="186"/>
      <c r="C875" s="201"/>
      <c r="D875" s="175"/>
      <c r="E875" s="176"/>
      <c r="F875" s="177"/>
      <c r="G875" s="178"/>
    </row>
    <row r="876" spans="1:7" x14ac:dyDescent="0.2">
      <c r="A876" s="230"/>
      <c r="B876" s="186"/>
      <c r="C876" s="201"/>
      <c r="D876" s="175"/>
      <c r="E876" s="176"/>
      <c r="F876" s="177"/>
      <c r="G876" s="178"/>
    </row>
    <row r="877" spans="1:7" x14ac:dyDescent="0.2">
      <c r="A877" s="230"/>
      <c r="B877" s="186"/>
      <c r="C877" s="201"/>
      <c r="D877" s="175"/>
      <c r="E877" s="176"/>
      <c r="F877" s="177"/>
      <c r="G877" s="178"/>
    </row>
    <row r="878" spans="1:7" x14ac:dyDescent="0.2">
      <c r="A878" s="230"/>
      <c r="B878" s="186"/>
      <c r="C878" s="201"/>
      <c r="D878" s="175"/>
      <c r="E878" s="176"/>
      <c r="F878" s="177"/>
      <c r="G878" s="178"/>
    </row>
    <row r="879" spans="1:7" x14ac:dyDescent="0.2">
      <c r="A879" s="230"/>
      <c r="B879" s="186"/>
      <c r="C879" s="201"/>
      <c r="D879" s="175"/>
      <c r="E879" s="176"/>
      <c r="F879" s="177"/>
      <c r="G879" s="178"/>
    </row>
    <row r="880" spans="1:7" x14ac:dyDescent="0.2">
      <c r="A880" s="230"/>
      <c r="B880" s="186"/>
      <c r="C880" s="201"/>
      <c r="D880" s="175"/>
      <c r="E880" s="176"/>
      <c r="F880" s="177"/>
      <c r="G880" s="178"/>
    </row>
    <row r="881" spans="1:7" x14ac:dyDescent="0.2">
      <c r="A881" s="230"/>
      <c r="B881" s="186"/>
      <c r="C881" s="201"/>
      <c r="D881" s="175"/>
      <c r="E881" s="176"/>
      <c r="F881" s="177"/>
      <c r="G881" s="178"/>
    </row>
    <row r="882" spans="1:7" x14ac:dyDescent="0.2">
      <c r="A882" s="230"/>
      <c r="B882" s="186"/>
      <c r="C882" s="201"/>
      <c r="D882" s="175"/>
      <c r="E882" s="176"/>
      <c r="F882" s="177"/>
      <c r="G882" s="178"/>
    </row>
    <row r="883" spans="1:7" x14ac:dyDescent="0.2">
      <c r="A883" s="230"/>
      <c r="B883" s="186"/>
      <c r="C883" s="201"/>
      <c r="D883" s="175"/>
      <c r="E883" s="176"/>
      <c r="F883" s="177"/>
      <c r="G883" s="178"/>
    </row>
    <row r="884" spans="1:7" x14ac:dyDescent="0.2">
      <c r="A884" s="230"/>
      <c r="B884" s="186"/>
      <c r="C884" s="201"/>
      <c r="D884" s="175"/>
      <c r="E884" s="176"/>
      <c r="F884" s="177"/>
      <c r="G884" s="178"/>
    </row>
    <row r="885" spans="1:7" x14ac:dyDescent="0.2">
      <c r="A885" s="230"/>
      <c r="B885" s="186"/>
      <c r="C885" s="201"/>
      <c r="D885" s="175"/>
      <c r="E885" s="176"/>
      <c r="F885" s="177"/>
      <c r="G885" s="178"/>
    </row>
    <row r="886" spans="1:7" x14ac:dyDescent="0.2">
      <c r="A886" s="230"/>
      <c r="B886" s="186"/>
      <c r="C886" s="201"/>
      <c r="D886" s="175"/>
      <c r="E886" s="176"/>
      <c r="F886" s="177"/>
      <c r="G886" s="178"/>
    </row>
    <row r="887" spans="1:7" x14ac:dyDescent="0.2">
      <c r="A887" s="230"/>
      <c r="B887" s="186"/>
      <c r="C887" s="201"/>
      <c r="D887" s="175"/>
      <c r="E887" s="176"/>
      <c r="F887" s="177"/>
      <c r="G887" s="178"/>
    </row>
    <row r="888" spans="1:7" x14ac:dyDescent="0.2">
      <c r="A888" s="230"/>
      <c r="B888" s="186"/>
      <c r="C888" s="201"/>
      <c r="D888" s="175"/>
      <c r="E888" s="176"/>
      <c r="F888" s="177"/>
      <c r="G888" s="178"/>
    </row>
    <row r="889" spans="1:7" x14ac:dyDescent="0.2">
      <c r="A889" s="230"/>
      <c r="B889" s="186"/>
      <c r="C889" s="201"/>
      <c r="D889" s="175"/>
      <c r="E889" s="176"/>
      <c r="F889" s="177"/>
      <c r="G889" s="178"/>
    </row>
    <row r="890" spans="1:7" x14ac:dyDescent="0.2">
      <c r="A890" s="230"/>
      <c r="B890" s="186"/>
      <c r="C890" s="201"/>
      <c r="D890" s="175"/>
      <c r="E890" s="176"/>
      <c r="F890" s="177"/>
      <c r="G890" s="178"/>
    </row>
    <row r="891" spans="1:7" x14ac:dyDescent="0.2">
      <c r="A891" s="230"/>
      <c r="B891" s="186"/>
      <c r="C891" s="201"/>
      <c r="D891" s="175"/>
      <c r="E891" s="176"/>
      <c r="F891" s="177"/>
      <c r="G891" s="178"/>
    </row>
    <row r="892" spans="1:7" x14ac:dyDescent="0.2">
      <c r="A892" s="230"/>
      <c r="B892" s="186"/>
      <c r="C892" s="201"/>
      <c r="D892" s="175"/>
      <c r="E892" s="176"/>
      <c r="F892" s="177"/>
      <c r="G892" s="178"/>
    </row>
    <row r="893" spans="1:7" x14ac:dyDescent="0.2">
      <c r="A893" s="230"/>
      <c r="B893" s="186"/>
      <c r="C893" s="201"/>
      <c r="D893" s="175"/>
      <c r="E893" s="176"/>
      <c r="F893" s="177"/>
      <c r="G893" s="178"/>
    </row>
    <row r="894" spans="1:7" x14ac:dyDescent="0.2">
      <c r="A894" s="230"/>
      <c r="B894" s="186"/>
      <c r="C894" s="201"/>
      <c r="D894" s="175"/>
      <c r="E894" s="176"/>
      <c r="F894" s="177"/>
      <c r="G894" s="178"/>
    </row>
    <row r="895" spans="1:7" x14ac:dyDescent="0.2">
      <c r="A895" s="230"/>
      <c r="B895" s="186"/>
      <c r="C895" s="201"/>
      <c r="D895" s="175"/>
      <c r="E895" s="176"/>
      <c r="F895" s="177"/>
      <c r="G895" s="178"/>
    </row>
    <row r="896" spans="1:7" x14ac:dyDescent="0.2">
      <c r="A896" s="230"/>
      <c r="B896" s="186"/>
      <c r="C896" s="201"/>
      <c r="D896" s="175"/>
      <c r="E896" s="176"/>
      <c r="F896" s="177"/>
      <c r="G896" s="178"/>
    </row>
    <row r="897" spans="1:7" x14ac:dyDescent="0.2">
      <c r="A897" s="230"/>
      <c r="B897" s="186"/>
      <c r="C897" s="201"/>
      <c r="D897" s="175"/>
      <c r="E897" s="176"/>
      <c r="F897" s="177"/>
      <c r="G897" s="178"/>
    </row>
    <row r="898" spans="1:7" x14ac:dyDescent="0.2">
      <c r="A898" s="230"/>
      <c r="B898" s="186"/>
      <c r="C898" s="201"/>
      <c r="D898" s="175"/>
      <c r="E898" s="176"/>
      <c r="F898" s="177"/>
      <c r="G898" s="178"/>
    </row>
    <row r="899" spans="1:7" x14ac:dyDescent="0.2">
      <c r="A899" s="230"/>
      <c r="B899" s="186"/>
      <c r="C899" s="201"/>
      <c r="D899" s="175"/>
      <c r="E899" s="176"/>
      <c r="F899" s="177"/>
      <c r="G899" s="178"/>
    </row>
    <row r="900" spans="1:7" x14ac:dyDescent="0.2">
      <c r="A900" s="230"/>
      <c r="B900" s="186"/>
      <c r="C900" s="201"/>
      <c r="D900" s="175"/>
      <c r="E900" s="176"/>
      <c r="F900" s="177"/>
      <c r="G900" s="178"/>
    </row>
    <row r="901" spans="1:7" x14ac:dyDescent="0.2">
      <c r="A901" s="230"/>
      <c r="B901" s="186"/>
      <c r="C901" s="201"/>
      <c r="D901" s="175"/>
      <c r="E901" s="176"/>
      <c r="F901" s="177"/>
      <c r="G901" s="178"/>
    </row>
    <row r="902" spans="1:7" x14ac:dyDescent="0.2">
      <c r="A902" s="230"/>
      <c r="B902" s="186"/>
      <c r="C902" s="201"/>
      <c r="D902" s="175"/>
      <c r="E902" s="176"/>
      <c r="F902" s="177"/>
      <c r="G902" s="178"/>
    </row>
    <row r="903" spans="1:7" x14ac:dyDescent="0.2">
      <c r="A903" s="230"/>
      <c r="B903" s="186"/>
      <c r="C903" s="201"/>
      <c r="D903" s="175"/>
      <c r="E903" s="176"/>
      <c r="F903" s="177"/>
      <c r="G903" s="178"/>
    </row>
    <row r="904" spans="1:7" x14ac:dyDescent="0.2">
      <c r="A904" s="230"/>
      <c r="B904" s="186"/>
      <c r="C904" s="201"/>
      <c r="D904" s="175"/>
      <c r="E904" s="176"/>
      <c r="F904" s="177"/>
      <c r="G904" s="178"/>
    </row>
    <row r="905" spans="1:7" x14ac:dyDescent="0.2">
      <c r="A905" s="230"/>
      <c r="B905" s="186"/>
      <c r="C905" s="201"/>
      <c r="D905" s="175"/>
      <c r="E905" s="176"/>
      <c r="F905" s="177"/>
      <c r="G905" s="178"/>
    </row>
    <row r="906" spans="1:7" x14ac:dyDescent="0.2">
      <c r="A906" s="230"/>
      <c r="B906" s="186"/>
      <c r="C906" s="201"/>
      <c r="D906" s="175"/>
      <c r="E906" s="176"/>
      <c r="F906" s="177"/>
      <c r="G906" s="178"/>
    </row>
    <row r="907" spans="1:7" x14ac:dyDescent="0.2">
      <c r="A907" s="230"/>
      <c r="B907" s="186"/>
      <c r="C907" s="201"/>
      <c r="D907" s="175"/>
      <c r="E907" s="176"/>
      <c r="F907" s="177"/>
      <c r="G907" s="178"/>
    </row>
    <row r="908" spans="1:7" x14ac:dyDescent="0.2">
      <c r="A908" s="230"/>
      <c r="B908" s="186"/>
      <c r="C908" s="201"/>
      <c r="D908" s="175"/>
      <c r="E908" s="176"/>
      <c r="F908" s="177"/>
      <c r="G908" s="178"/>
    </row>
    <row r="909" spans="1:7" x14ac:dyDescent="0.2">
      <c r="A909" s="230"/>
      <c r="B909" s="186"/>
      <c r="C909" s="201"/>
      <c r="D909" s="175"/>
      <c r="E909" s="176"/>
      <c r="F909" s="177"/>
      <c r="G909" s="178"/>
    </row>
    <row r="910" spans="1:7" x14ac:dyDescent="0.2">
      <c r="A910" s="230"/>
      <c r="B910" s="186"/>
      <c r="C910" s="201"/>
      <c r="D910" s="175"/>
      <c r="E910" s="176"/>
      <c r="F910" s="177"/>
      <c r="G910" s="178"/>
    </row>
    <row r="911" spans="1:7" x14ac:dyDescent="0.2">
      <c r="A911" s="230"/>
      <c r="B911" s="186"/>
      <c r="C911" s="201"/>
      <c r="D911" s="175"/>
      <c r="E911" s="176"/>
      <c r="F911" s="177"/>
      <c r="G911" s="178"/>
    </row>
    <row r="912" spans="1:7" x14ac:dyDescent="0.2">
      <c r="A912" s="230"/>
      <c r="B912" s="186"/>
      <c r="C912" s="201"/>
      <c r="D912" s="175"/>
      <c r="E912" s="176"/>
      <c r="F912" s="177"/>
      <c r="G912" s="178"/>
    </row>
    <row r="913" spans="1:7" x14ac:dyDescent="0.2">
      <c r="A913" s="230"/>
      <c r="B913" s="186"/>
      <c r="C913" s="201"/>
      <c r="D913" s="175"/>
      <c r="E913" s="176"/>
      <c r="F913" s="177"/>
      <c r="G913" s="178"/>
    </row>
    <row r="914" spans="1:7" x14ac:dyDescent="0.2">
      <c r="A914" s="230"/>
      <c r="B914" s="186"/>
      <c r="C914" s="201"/>
      <c r="D914" s="175"/>
      <c r="E914" s="176"/>
      <c r="F914" s="177"/>
      <c r="G914" s="178"/>
    </row>
    <row r="915" spans="1:7" x14ac:dyDescent="0.2">
      <c r="A915" s="230"/>
      <c r="B915" s="186"/>
      <c r="C915" s="201"/>
      <c r="D915" s="175"/>
      <c r="E915" s="176"/>
      <c r="F915" s="177"/>
      <c r="G915" s="178"/>
    </row>
    <row r="916" spans="1:7" x14ac:dyDescent="0.2">
      <c r="A916" s="230"/>
      <c r="B916" s="186"/>
      <c r="C916" s="201"/>
      <c r="D916" s="175"/>
      <c r="E916" s="176"/>
      <c r="F916" s="177"/>
      <c r="G916" s="178"/>
    </row>
    <row r="917" spans="1:7" x14ac:dyDescent="0.2">
      <c r="A917" s="230"/>
      <c r="B917" s="186"/>
      <c r="C917" s="201"/>
      <c r="D917" s="175"/>
      <c r="E917" s="176"/>
      <c r="F917" s="177"/>
      <c r="G917" s="178"/>
    </row>
    <row r="918" spans="1:7" x14ac:dyDescent="0.2">
      <c r="A918" s="230"/>
      <c r="B918" s="186"/>
      <c r="C918" s="201"/>
      <c r="D918" s="175"/>
      <c r="E918" s="176"/>
      <c r="F918" s="177"/>
      <c r="G918" s="178"/>
    </row>
    <row r="919" spans="1:7" x14ac:dyDescent="0.2">
      <c r="A919" s="230"/>
      <c r="B919" s="186"/>
      <c r="C919" s="201"/>
      <c r="D919" s="175"/>
      <c r="E919" s="176"/>
      <c r="F919" s="177"/>
      <c r="G919" s="178"/>
    </row>
    <row r="920" spans="1:7" x14ac:dyDescent="0.2">
      <c r="A920" s="230"/>
      <c r="B920" s="186"/>
      <c r="C920" s="201"/>
      <c r="D920" s="175"/>
      <c r="E920" s="176"/>
      <c r="F920" s="177"/>
      <c r="G920" s="178"/>
    </row>
    <row r="921" spans="1:7" x14ac:dyDescent="0.2">
      <c r="A921" s="230"/>
      <c r="B921" s="186"/>
      <c r="C921" s="201"/>
      <c r="D921" s="175"/>
      <c r="E921" s="176"/>
      <c r="F921" s="177"/>
      <c r="G921" s="178"/>
    </row>
    <row r="922" spans="1:7" x14ac:dyDescent="0.2">
      <c r="A922" s="230"/>
      <c r="B922" s="186"/>
      <c r="C922" s="201"/>
      <c r="D922" s="175"/>
      <c r="E922" s="176"/>
      <c r="F922" s="177"/>
      <c r="G922" s="178"/>
    </row>
    <row r="923" spans="1:7" x14ac:dyDescent="0.2">
      <c r="A923" s="230"/>
      <c r="B923" s="186"/>
      <c r="C923" s="201"/>
      <c r="D923" s="175"/>
      <c r="E923" s="176"/>
      <c r="F923" s="177"/>
      <c r="G923" s="178"/>
    </row>
    <row r="924" spans="1:7" x14ac:dyDescent="0.2">
      <c r="A924" s="230"/>
      <c r="B924" s="186"/>
      <c r="C924" s="201"/>
      <c r="D924" s="175"/>
      <c r="E924" s="176"/>
      <c r="F924" s="177"/>
      <c r="G924" s="178"/>
    </row>
    <row r="925" spans="1:7" x14ac:dyDescent="0.2">
      <c r="A925" s="230"/>
      <c r="B925" s="186"/>
      <c r="C925" s="201"/>
      <c r="D925" s="175"/>
      <c r="E925" s="176"/>
      <c r="F925" s="177"/>
      <c r="G925" s="178"/>
    </row>
    <row r="926" spans="1:7" x14ac:dyDescent="0.2">
      <c r="A926" s="230"/>
      <c r="B926" s="186"/>
      <c r="C926" s="201"/>
      <c r="D926" s="175"/>
      <c r="E926" s="176"/>
      <c r="F926" s="177"/>
      <c r="G926" s="178"/>
    </row>
    <row r="927" spans="1:7" x14ac:dyDescent="0.2">
      <c r="A927" s="230"/>
      <c r="B927" s="186"/>
      <c r="C927" s="201"/>
      <c r="D927" s="175"/>
      <c r="E927" s="176"/>
      <c r="F927" s="177"/>
      <c r="G927" s="178"/>
    </row>
    <row r="928" spans="1:7" x14ac:dyDescent="0.2">
      <c r="A928" s="230"/>
      <c r="B928" s="186"/>
      <c r="C928" s="201"/>
      <c r="D928" s="175"/>
      <c r="E928" s="176"/>
      <c r="F928" s="177"/>
      <c r="G928" s="178"/>
    </row>
    <row r="929" spans="1:7" x14ac:dyDescent="0.2">
      <c r="A929" s="230"/>
      <c r="B929" s="186"/>
      <c r="C929" s="201"/>
      <c r="D929" s="175"/>
      <c r="E929" s="176"/>
      <c r="F929" s="177"/>
      <c r="G929" s="178"/>
    </row>
    <row r="930" spans="1:7" x14ac:dyDescent="0.2">
      <c r="A930" s="230"/>
      <c r="B930" s="186"/>
      <c r="C930" s="201"/>
      <c r="D930" s="175"/>
      <c r="E930" s="176"/>
      <c r="F930" s="177"/>
      <c r="G930" s="178"/>
    </row>
    <row r="931" spans="1:7" x14ac:dyDescent="0.2">
      <c r="A931" s="230"/>
      <c r="B931" s="186"/>
      <c r="C931" s="201"/>
      <c r="D931" s="175"/>
      <c r="E931" s="176"/>
      <c r="F931" s="177"/>
      <c r="G931" s="178"/>
    </row>
    <row r="932" spans="1:7" x14ac:dyDescent="0.2">
      <c r="A932" s="230"/>
      <c r="B932" s="186"/>
      <c r="C932" s="201"/>
      <c r="D932" s="175"/>
      <c r="E932" s="176"/>
      <c r="F932" s="177"/>
      <c r="G932" s="178"/>
    </row>
    <row r="933" spans="1:7" x14ac:dyDescent="0.2">
      <c r="A933" s="230"/>
      <c r="B933" s="186"/>
      <c r="C933" s="201"/>
      <c r="D933" s="175"/>
      <c r="E933" s="176"/>
      <c r="F933" s="177"/>
      <c r="G933" s="178"/>
    </row>
    <row r="934" spans="1:7" x14ac:dyDescent="0.2">
      <c r="A934" s="230"/>
      <c r="B934" s="186"/>
      <c r="C934" s="201"/>
      <c r="D934" s="175"/>
      <c r="E934" s="176"/>
      <c r="F934" s="177"/>
      <c r="G934" s="178"/>
    </row>
    <row r="935" spans="1:7" x14ac:dyDescent="0.2">
      <c r="A935" s="230"/>
      <c r="B935" s="186"/>
      <c r="C935" s="201"/>
      <c r="D935" s="175"/>
      <c r="E935" s="176"/>
      <c r="F935" s="177"/>
      <c r="G935" s="178"/>
    </row>
    <row r="936" spans="1:7" x14ac:dyDescent="0.2">
      <c r="A936" s="230"/>
      <c r="B936" s="186"/>
      <c r="C936" s="201"/>
      <c r="D936" s="175"/>
      <c r="E936" s="176"/>
      <c r="F936" s="177"/>
      <c r="G936" s="178"/>
    </row>
    <row r="937" spans="1:7" x14ac:dyDescent="0.2">
      <c r="A937" s="230"/>
      <c r="B937" s="186"/>
      <c r="C937" s="201"/>
      <c r="D937" s="175"/>
      <c r="E937" s="176"/>
      <c r="F937" s="177"/>
      <c r="G937" s="178"/>
    </row>
    <row r="938" spans="1:7" x14ac:dyDescent="0.2">
      <c r="A938" s="230"/>
      <c r="B938" s="186"/>
      <c r="C938" s="201"/>
      <c r="D938" s="175"/>
      <c r="E938" s="176"/>
      <c r="F938" s="177"/>
      <c r="G938" s="178"/>
    </row>
    <row r="939" spans="1:7" x14ac:dyDescent="0.2">
      <c r="A939" s="230"/>
      <c r="B939" s="186"/>
      <c r="C939" s="201"/>
      <c r="D939" s="175"/>
      <c r="E939" s="176"/>
      <c r="F939" s="177"/>
      <c r="G939" s="178"/>
    </row>
    <row r="940" spans="1:7" x14ac:dyDescent="0.2">
      <c r="A940" s="230"/>
      <c r="B940" s="186"/>
      <c r="C940" s="201"/>
      <c r="D940" s="175"/>
      <c r="E940" s="176"/>
      <c r="F940" s="177"/>
      <c r="G940" s="178"/>
    </row>
    <row r="941" spans="1:7" x14ac:dyDescent="0.2">
      <c r="A941" s="230"/>
      <c r="B941" s="186"/>
      <c r="C941" s="201"/>
      <c r="D941" s="175"/>
      <c r="E941" s="176"/>
      <c r="F941" s="177"/>
      <c r="G941" s="178"/>
    </row>
    <row r="942" spans="1:7" x14ac:dyDescent="0.2">
      <c r="A942" s="230"/>
      <c r="B942" s="186"/>
      <c r="C942" s="201"/>
      <c r="D942" s="175"/>
      <c r="E942" s="176"/>
      <c r="F942" s="177"/>
      <c r="G942" s="178"/>
    </row>
    <row r="943" spans="1:7" x14ac:dyDescent="0.2">
      <c r="A943" s="230"/>
      <c r="B943" s="186"/>
      <c r="C943" s="201"/>
      <c r="D943" s="175"/>
      <c r="E943" s="176"/>
      <c r="F943" s="177"/>
      <c r="G943" s="178"/>
    </row>
    <row r="944" spans="1:7" x14ac:dyDescent="0.2">
      <c r="A944" s="230"/>
      <c r="B944" s="186"/>
      <c r="C944" s="201"/>
      <c r="D944" s="175"/>
      <c r="E944" s="176"/>
      <c r="F944" s="177"/>
      <c r="G944" s="178"/>
    </row>
    <row r="945" spans="1:7" x14ac:dyDescent="0.2">
      <c r="A945" s="230"/>
      <c r="B945" s="186"/>
      <c r="C945" s="201"/>
      <c r="D945" s="175"/>
      <c r="E945" s="176"/>
      <c r="F945" s="177"/>
      <c r="G945" s="178"/>
    </row>
    <row r="946" spans="1:7" x14ac:dyDescent="0.2">
      <c r="A946" s="230"/>
      <c r="B946" s="186"/>
      <c r="C946" s="201"/>
      <c r="D946" s="175"/>
      <c r="E946" s="176"/>
      <c r="F946" s="177"/>
      <c r="G946" s="178"/>
    </row>
    <row r="947" spans="1:7" x14ac:dyDescent="0.2">
      <c r="A947" s="230"/>
      <c r="B947" s="186"/>
      <c r="C947" s="201"/>
      <c r="D947" s="175"/>
      <c r="E947" s="176"/>
      <c r="F947" s="177"/>
      <c r="G947" s="178"/>
    </row>
    <row r="948" spans="1:7" x14ac:dyDescent="0.2">
      <c r="A948" s="230"/>
      <c r="B948" s="186"/>
      <c r="C948" s="201"/>
      <c r="D948" s="175"/>
      <c r="E948" s="176"/>
      <c r="F948" s="177"/>
      <c r="G948" s="178"/>
    </row>
    <row r="949" spans="1:7" x14ac:dyDescent="0.2">
      <c r="A949" s="230"/>
      <c r="B949" s="186"/>
      <c r="C949" s="201"/>
      <c r="D949" s="175"/>
      <c r="E949" s="176"/>
      <c r="F949" s="177"/>
      <c r="G949" s="178"/>
    </row>
    <row r="950" spans="1:7" x14ac:dyDescent="0.2">
      <c r="A950" s="230"/>
      <c r="B950" s="186"/>
      <c r="C950" s="201"/>
      <c r="D950" s="175"/>
      <c r="E950" s="176"/>
      <c r="F950" s="177"/>
      <c r="G950" s="178"/>
    </row>
    <row r="951" spans="1:7" x14ac:dyDescent="0.2">
      <c r="A951" s="230"/>
      <c r="B951" s="186"/>
      <c r="C951" s="201"/>
      <c r="D951" s="175"/>
      <c r="E951" s="176"/>
      <c r="F951" s="177"/>
      <c r="G951" s="178"/>
    </row>
    <row r="952" spans="1:7" x14ac:dyDescent="0.2">
      <c r="A952" s="230"/>
      <c r="B952" s="186"/>
      <c r="C952" s="201"/>
      <c r="D952" s="175"/>
      <c r="E952" s="176"/>
      <c r="F952" s="177"/>
      <c r="G952" s="178"/>
    </row>
    <row r="953" spans="1:7" x14ac:dyDescent="0.2">
      <c r="A953" s="230"/>
      <c r="B953" s="186"/>
      <c r="C953" s="201"/>
      <c r="D953" s="175"/>
      <c r="E953" s="176"/>
      <c r="F953" s="177"/>
      <c r="G953" s="178"/>
    </row>
    <row r="954" spans="1:7" x14ac:dyDescent="0.2">
      <c r="A954" s="230"/>
      <c r="B954" s="186"/>
      <c r="C954" s="201"/>
      <c r="D954" s="175"/>
      <c r="E954" s="176"/>
      <c r="F954" s="177"/>
      <c r="G954" s="178"/>
    </row>
    <row r="955" spans="1:7" x14ac:dyDescent="0.2">
      <c r="A955" s="230"/>
      <c r="B955" s="186"/>
      <c r="C955" s="201"/>
      <c r="D955" s="175"/>
      <c r="E955" s="176"/>
      <c r="F955" s="177"/>
      <c r="G955" s="178"/>
    </row>
    <row r="956" spans="1:7" x14ac:dyDescent="0.2">
      <c r="A956" s="230"/>
      <c r="B956" s="186"/>
      <c r="C956" s="201"/>
      <c r="D956" s="175"/>
      <c r="E956" s="176"/>
      <c r="F956" s="177"/>
      <c r="G956" s="178"/>
    </row>
    <row r="957" spans="1:7" x14ac:dyDescent="0.2">
      <c r="A957" s="230"/>
      <c r="B957" s="186"/>
      <c r="C957" s="201"/>
      <c r="D957" s="175"/>
      <c r="E957" s="176"/>
      <c r="F957" s="177"/>
      <c r="G957" s="178"/>
    </row>
    <row r="958" spans="1:7" x14ac:dyDescent="0.2">
      <c r="A958" s="230"/>
      <c r="B958" s="186"/>
      <c r="C958" s="201"/>
      <c r="D958" s="175"/>
      <c r="E958" s="176"/>
      <c r="F958" s="177"/>
      <c r="G958" s="178"/>
    </row>
    <row r="959" spans="1:7" x14ac:dyDescent="0.2">
      <c r="A959" s="230"/>
      <c r="B959" s="186"/>
      <c r="C959" s="201"/>
      <c r="D959" s="175"/>
      <c r="E959" s="176"/>
      <c r="F959" s="177"/>
      <c r="G959" s="178"/>
    </row>
    <row r="960" spans="1:7" x14ac:dyDescent="0.2">
      <c r="A960" s="230"/>
      <c r="B960" s="186"/>
      <c r="C960" s="201"/>
      <c r="D960" s="175"/>
      <c r="E960" s="176"/>
      <c r="F960" s="177"/>
      <c r="G960" s="178"/>
    </row>
    <row r="961" spans="1:7" x14ac:dyDescent="0.2">
      <c r="A961" s="230"/>
      <c r="B961" s="186"/>
      <c r="C961" s="201"/>
      <c r="D961" s="175"/>
      <c r="E961" s="176"/>
      <c r="F961" s="177"/>
      <c r="G961" s="178"/>
    </row>
    <row r="962" spans="1:7" x14ac:dyDescent="0.2">
      <c r="A962" s="230"/>
      <c r="B962" s="186"/>
      <c r="C962" s="201"/>
      <c r="D962" s="175"/>
      <c r="E962" s="176"/>
      <c r="F962" s="177"/>
      <c r="G962" s="178"/>
    </row>
    <row r="963" spans="1:7" x14ac:dyDescent="0.2">
      <c r="A963" s="230"/>
      <c r="B963" s="186"/>
      <c r="C963" s="201"/>
      <c r="D963" s="175"/>
      <c r="E963" s="176"/>
      <c r="F963" s="177"/>
      <c r="G963" s="178"/>
    </row>
    <row r="964" spans="1:7" x14ac:dyDescent="0.2">
      <c r="A964" s="230"/>
      <c r="B964" s="186"/>
      <c r="C964" s="201"/>
      <c r="D964" s="175"/>
      <c r="E964" s="176"/>
      <c r="F964" s="177"/>
      <c r="G964" s="178"/>
    </row>
    <row r="965" spans="1:7" x14ac:dyDescent="0.2">
      <c r="A965" s="230"/>
      <c r="B965" s="186"/>
      <c r="C965" s="201"/>
      <c r="D965" s="175"/>
      <c r="E965" s="176"/>
      <c r="F965" s="177"/>
      <c r="G965" s="178"/>
    </row>
    <row r="966" spans="1:7" x14ac:dyDescent="0.2">
      <c r="A966" s="230"/>
      <c r="B966" s="186"/>
      <c r="C966" s="201"/>
      <c r="D966" s="175"/>
      <c r="E966" s="176"/>
      <c r="F966" s="177"/>
      <c r="G966" s="178"/>
    </row>
    <row r="967" spans="1:7" x14ac:dyDescent="0.2">
      <c r="A967" s="230"/>
      <c r="B967" s="186"/>
      <c r="C967" s="201"/>
      <c r="D967" s="175"/>
      <c r="E967" s="176"/>
      <c r="F967" s="177"/>
      <c r="G967" s="178"/>
    </row>
    <row r="968" spans="1:7" x14ac:dyDescent="0.2">
      <c r="A968" s="230"/>
      <c r="B968" s="186"/>
      <c r="C968" s="201"/>
      <c r="D968" s="175"/>
      <c r="E968" s="176"/>
      <c r="F968" s="177"/>
      <c r="G968" s="178"/>
    </row>
    <row r="969" spans="1:7" x14ac:dyDescent="0.2">
      <c r="A969" s="230"/>
      <c r="B969" s="186"/>
      <c r="C969" s="201"/>
      <c r="D969" s="175"/>
      <c r="E969" s="176"/>
      <c r="F969" s="177"/>
      <c r="G969" s="178"/>
    </row>
    <row r="970" spans="1:7" x14ac:dyDescent="0.2">
      <c r="A970" s="230"/>
      <c r="B970" s="186"/>
      <c r="C970" s="201"/>
      <c r="D970" s="175"/>
      <c r="E970" s="176"/>
      <c r="F970" s="177"/>
      <c r="G970" s="178"/>
    </row>
    <row r="971" spans="1:7" x14ac:dyDescent="0.2">
      <c r="A971" s="230"/>
      <c r="B971" s="186"/>
      <c r="C971" s="201"/>
      <c r="D971" s="175"/>
      <c r="E971" s="176"/>
      <c r="F971" s="177"/>
      <c r="G971" s="178"/>
    </row>
    <row r="972" spans="1:7" x14ac:dyDescent="0.2">
      <c r="A972" s="230"/>
      <c r="B972" s="186"/>
      <c r="C972" s="201"/>
      <c r="D972" s="175"/>
      <c r="E972" s="176"/>
      <c r="F972" s="177"/>
      <c r="G972" s="178"/>
    </row>
    <row r="973" spans="1:7" x14ac:dyDescent="0.2">
      <c r="A973" s="230"/>
      <c r="B973" s="186"/>
      <c r="C973" s="201"/>
      <c r="D973" s="175"/>
      <c r="E973" s="176"/>
      <c r="F973" s="177"/>
      <c r="G973" s="178"/>
    </row>
    <row r="974" spans="1:7" x14ac:dyDescent="0.2">
      <c r="A974" s="230"/>
      <c r="B974" s="186"/>
      <c r="C974" s="201"/>
      <c r="D974" s="175"/>
      <c r="E974" s="176"/>
      <c r="F974" s="177"/>
      <c r="G974" s="178"/>
    </row>
    <row r="975" spans="1:7" x14ac:dyDescent="0.2">
      <c r="A975" s="230"/>
      <c r="B975" s="186"/>
      <c r="C975" s="201"/>
      <c r="D975" s="175"/>
      <c r="E975" s="176"/>
      <c r="F975" s="177"/>
      <c r="G975" s="178"/>
    </row>
    <row r="976" spans="1:7" x14ac:dyDescent="0.2">
      <c r="A976" s="230"/>
      <c r="B976" s="186"/>
      <c r="C976" s="201"/>
      <c r="D976" s="175"/>
      <c r="E976" s="176"/>
      <c r="F976" s="177"/>
      <c r="G976" s="178"/>
    </row>
    <row r="977" spans="1:7" x14ac:dyDescent="0.2">
      <c r="A977" s="230"/>
      <c r="B977" s="186"/>
      <c r="C977" s="201"/>
      <c r="D977" s="175"/>
      <c r="E977" s="176"/>
      <c r="F977" s="177"/>
      <c r="G977" s="178"/>
    </row>
    <row r="978" spans="1:7" x14ac:dyDescent="0.2">
      <c r="A978" s="230"/>
      <c r="B978" s="186"/>
      <c r="C978" s="201"/>
      <c r="D978" s="175"/>
      <c r="E978" s="176"/>
      <c r="F978" s="177"/>
      <c r="G978" s="178"/>
    </row>
    <row r="979" spans="1:7" x14ac:dyDescent="0.2">
      <c r="A979" s="230"/>
      <c r="B979" s="186"/>
      <c r="C979" s="201"/>
      <c r="D979" s="175"/>
      <c r="E979" s="176"/>
      <c r="F979" s="177"/>
      <c r="G979" s="178"/>
    </row>
    <row r="980" spans="1:7" x14ac:dyDescent="0.2">
      <c r="A980" s="230"/>
      <c r="B980" s="186"/>
      <c r="C980" s="201"/>
      <c r="D980" s="175"/>
      <c r="E980" s="176"/>
      <c r="F980" s="177"/>
      <c r="G980" s="178"/>
    </row>
    <row r="981" spans="1:7" x14ac:dyDescent="0.2">
      <c r="A981" s="230"/>
      <c r="B981" s="186"/>
      <c r="C981" s="201"/>
      <c r="D981" s="175"/>
      <c r="E981" s="176"/>
      <c r="F981" s="177"/>
      <c r="G981" s="178"/>
    </row>
    <row r="982" spans="1:7" x14ac:dyDescent="0.2">
      <c r="A982" s="230"/>
      <c r="B982" s="186"/>
      <c r="C982" s="201"/>
      <c r="D982" s="175"/>
      <c r="E982" s="176"/>
      <c r="F982" s="177"/>
      <c r="G982" s="178"/>
    </row>
    <row r="983" spans="1:7" x14ac:dyDescent="0.2">
      <c r="A983" s="230"/>
      <c r="B983" s="186"/>
      <c r="C983" s="201"/>
      <c r="D983" s="175"/>
      <c r="E983" s="176"/>
      <c r="F983" s="177"/>
      <c r="G983" s="178"/>
    </row>
    <row r="984" spans="1:7" x14ac:dyDescent="0.2">
      <c r="A984" s="230"/>
      <c r="B984" s="186"/>
      <c r="C984" s="201"/>
      <c r="D984" s="175"/>
      <c r="E984" s="176"/>
      <c r="F984" s="177"/>
      <c r="G984" s="178"/>
    </row>
    <row r="985" spans="1:7" x14ac:dyDescent="0.2">
      <c r="A985" s="230"/>
      <c r="B985" s="186"/>
      <c r="C985" s="201"/>
      <c r="D985" s="175"/>
      <c r="E985" s="176"/>
      <c r="F985" s="177"/>
      <c r="G985" s="178"/>
    </row>
    <row r="986" spans="1:7" x14ac:dyDescent="0.2">
      <c r="A986" s="230"/>
      <c r="B986" s="186"/>
      <c r="C986" s="201"/>
      <c r="D986" s="175"/>
      <c r="E986" s="176"/>
      <c r="F986" s="177"/>
      <c r="G986" s="178"/>
    </row>
    <row r="987" spans="1:7" x14ac:dyDescent="0.2">
      <c r="A987" s="230"/>
      <c r="B987" s="186"/>
      <c r="C987" s="201"/>
      <c r="D987" s="175"/>
      <c r="E987" s="176"/>
      <c r="F987" s="177"/>
      <c r="G987" s="178"/>
    </row>
    <row r="988" spans="1:7" x14ac:dyDescent="0.2">
      <c r="A988" s="230"/>
      <c r="B988" s="186"/>
      <c r="C988" s="201"/>
      <c r="D988" s="175"/>
      <c r="E988" s="176"/>
      <c r="F988" s="177"/>
      <c r="G988" s="178"/>
    </row>
    <row r="989" spans="1:7" x14ac:dyDescent="0.2">
      <c r="A989" s="230"/>
      <c r="B989" s="186"/>
      <c r="C989" s="201"/>
      <c r="D989" s="175"/>
      <c r="E989" s="176"/>
      <c r="F989" s="177"/>
      <c r="G989" s="178"/>
    </row>
    <row r="990" spans="1:7" x14ac:dyDescent="0.2">
      <c r="A990" s="230"/>
      <c r="B990" s="186"/>
      <c r="C990" s="201"/>
      <c r="D990" s="175"/>
      <c r="E990" s="176"/>
      <c r="F990" s="177"/>
      <c r="G990" s="178"/>
    </row>
    <row r="991" spans="1:7" x14ac:dyDescent="0.2">
      <c r="A991" s="230"/>
      <c r="B991" s="186"/>
      <c r="C991" s="201"/>
      <c r="D991" s="175"/>
      <c r="E991" s="176"/>
      <c r="F991" s="177"/>
      <c r="G991" s="178"/>
    </row>
    <row r="992" spans="1:7" x14ac:dyDescent="0.2">
      <c r="A992" s="230"/>
      <c r="B992" s="186"/>
      <c r="C992" s="201"/>
      <c r="D992" s="175"/>
      <c r="E992" s="176"/>
      <c r="F992" s="177"/>
      <c r="G992" s="178"/>
    </row>
    <row r="993" spans="1:7" x14ac:dyDescent="0.2">
      <c r="A993" s="230"/>
      <c r="B993" s="186"/>
      <c r="C993" s="201"/>
      <c r="D993" s="175"/>
      <c r="E993" s="176"/>
      <c r="F993" s="177"/>
      <c r="G993" s="178"/>
    </row>
    <row r="994" spans="1:7" x14ac:dyDescent="0.2">
      <c r="A994" s="230"/>
      <c r="B994" s="186"/>
      <c r="C994" s="201"/>
      <c r="D994" s="175"/>
      <c r="E994" s="176"/>
      <c r="F994" s="177"/>
      <c r="G994" s="178"/>
    </row>
    <row r="995" spans="1:7" x14ac:dyDescent="0.2">
      <c r="A995" s="230"/>
      <c r="B995" s="186"/>
      <c r="C995" s="201"/>
      <c r="D995" s="175"/>
      <c r="E995" s="176"/>
      <c r="F995" s="177"/>
      <c r="G995" s="178"/>
    </row>
    <row r="996" spans="1:7" x14ac:dyDescent="0.2">
      <c r="A996" s="230"/>
      <c r="B996" s="186"/>
      <c r="C996" s="201"/>
      <c r="D996" s="175"/>
      <c r="E996" s="176"/>
      <c r="F996" s="177"/>
      <c r="G996" s="178"/>
    </row>
    <row r="997" spans="1:7" x14ac:dyDescent="0.2">
      <c r="A997" s="230"/>
      <c r="B997" s="186"/>
      <c r="C997" s="201"/>
      <c r="D997" s="175"/>
      <c r="E997" s="176"/>
      <c r="F997" s="177"/>
      <c r="G997" s="178"/>
    </row>
    <row r="998" spans="1:7" x14ac:dyDescent="0.2">
      <c r="A998" s="230"/>
      <c r="B998" s="186"/>
      <c r="C998" s="201"/>
      <c r="D998" s="175"/>
      <c r="E998" s="176"/>
      <c r="F998" s="177"/>
      <c r="G998" s="178"/>
    </row>
    <row r="999" spans="1:7" x14ac:dyDescent="0.2">
      <c r="A999" s="230"/>
      <c r="B999" s="186"/>
      <c r="C999" s="201"/>
      <c r="D999" s="175"/>
      <c r="E999" s="176"/>
      <c r="F999" s="177"/>
      <c r="G999" s="178"/>
    </row>
    <row r="1000" spans="1:7" x14ac:dyDescent="0.2">
      <c r="A1000" s="230"/>
      <c r="B1000" s="186"/>
      <c r="C1000" s="201"/>
      <c r="D1000" s="175"/>
      <c r="E1000" s="176"/>
      <c r="F1000" s="177"/>
      <c r="G1000" s="178"/>
    </row>
    <row r="1001" spans="1:7" x14ac:dyDescent="0.2">
      <c r="A1001" s="230"/>
      <c r="B1001" s="186"/>
      <c r="C1001" s="201"/>
      <c r="D1001" s="175"/>
      <c r="E1001" s="176"/>
      <c r="F1001" s="177"/>
      <c r="G1001" s="178"/>
    </row>
    <row r="1002" spans="1:7" x14ac:dyDescent="0.2">
      <c r="A1002" s="230"/>
      <c r="B1002" s="186"/>
      <c r="C1002" s="201"/>
      <c r="D1002" s="175"/>
      <c r="E1002" s="176"/>
      <c r="F1002" s="177"/>
      <c r="G1002" s="178"/>
    </row>
    <row r="1003" spans="1:7" x14ac:dyDescent="0.2">
      <c r="A1003" s="230"/>
      <c r="B1003" s="186"/>
      <c r="C1003" s="201"/>
      <c r="D1003" s="175"/>
      <c r="E1003" s="176"/>
      <c r="F1003" s="177"/>
      <c r="G1003" s="178"/>
    </row>
    <row r="1004" spans="1:7" x14ac:dyDescent="0.2">
      <c r="A1004" s="230"/>
      <c r="B1004" s="186"/>
      <c r="C1004" s="201"/>
      <c r="D1004" s="175"/>
      <c r="E1004" s="176"/>
      <c r="F1004" s="177"/>
      <c r="G1004" s="178"/>
    </row>
    <row r="1005" spans="1:7" x14ac:dyDescent="0.2">
      <c r="A1005" s="230"/>
      <c r="B1005" s="186"/>
      <c r="C1005" s="201"/>
      <c r="D1005" s="175"/>
      <c r="E1005" s="176"/>
      <c r="F1005" s="177"/>
      <c r="G1005" s="178"/>
    </row>
    <row r="1006" spans="1:7" x14ac:dyDescent="0.2">
      <c r="A1006" s="230"/>
      <c r="B1006" s="186"/>
      <c r="C1006" s="201"/>
      <c r="D1006" s="175"/>
      <c r="E1006" s="176"/>
      <c r="F1006" s="177"/>
      <c r="G1006" s="178"/>
    </row>
    <row r="1007" spans="1:7" x14ac:dyDescent="0.2">
      <c r="A1007" s="230"/>
      <c r="B1007" s="186"/>
      <c r="C1007" s="201"/>
      <c r="D1007" s="175"/>
      <c r="E1007" s="176"/>
      <c r="F1007" s="177"/>
      <c r="G1007" s="178"/>
    </row>
    <row r="1008" spans="1:7" x14ac:dyDescent="0.2">
      <c r="A1008" s="230"/>
      <c r="B1008" s="186"/>
      <c r="C1008" s="201"/>
      <c r="D1008" s="175"/>
      <c r="E1008" s="176"/>
      <c r="F1008" s="177"/>
      <c r="G1008" s="178"/>
    </row>
    <row r="1009" spans="1:7" x14ac:dyDescent="0.2">
      <c r="A1009" s="230"/>
      <c r="B1009" s="186"/>
      <c r="C1009" s="201"/>
      <c r="D1009" s="175"/>
      <c r="E1009" s="176"/>
      <c r="F1009" s="177"/>
      <c r="G1009" s="178"/>
    </row>
    <row r="1010" spans="1:7" x14ac:dyDescent="0.2">
      <c r="A1010" s="230"/>
      <c r="B1010" s="186"/>
      <c r="C1010" s="201"/>
      <c r="D1010" s="175"/>
      <c r="E1010" s="176"/>
      <c r="F1010" s="177"/>
      <c r="G1010" s="178"/>
    </row>
    <row r="1011" spans="1:7" x14ac:dyDescent="0.2">
      <c r="A1011" s="230"/>
      <c r="B1011" s="186"/>
      <c r="C1011" s="201"/>
      <c r="D1011" s="175"/>
      <c r="E1011" s="176"/>
      <c r="F1011" s="177"/>
      <c r="G1011" s="178"/>
    </row>
    <row r="1012" spans="1:7" x14ac:dyDescent="0.2">
      <c r="A1012" s="230"/>
      <c r="B1012" s="186"/>
      <c r="C1012" s="201"/>
      <c r="D1012" s="175"/>
      <c r="E1012" s="176"/>
      <c r="F1012" s="177"/>
      <c r="G1012" s="178"/>
    </row>
    <row r="1013" spans="1:7" x14ac:dyDescent="0.2">
      <c r="A1013" s="230"/>
      <c r="B1013" s="186"/>
      <c r="C1013" s="201"/>
      <c r="D1013" s="175"/>
      <c r="E1013" s="176"/>
      <c r="F1013" s="177"/>
      <c r="G1013" s="178"/>
    </row>
    <row r="1014" spans="1:7" x14ac:dyDescent="0.2">
      <c r="A1014" s="230"/>
      <c r="B1014" s="186"/>
      <c r="C1014" s="201"/>
      <c r="D1014" s="175"/>
      <c r="E1014" s="176"/>
      <c r="F1014" s="177"/>
      <c r="G1014" s="178"/>
    </row>
    <row r="1015" spans="1:7" x14ac:dyDescent="0.2">
      <c r="A1015" s="230"/>
      <c r="B1015" s="186"/>
      <c r="C1015" s="201"/>
      <c r="D1015" s="175"/>
      <c r="E1015" s="176"/>
      <c r="F1015" s="177"/>
      <c r="G1015" s="178"/>
    </row>
    <row r="1016" spans="1:7" x14ac:dyDescent="0.2">
      <c r="A1016" s="230"/>
      <c r="B1016" s="186"/>
      <c r="C1016" s="201"/>
      <c r="D1016" s="175"/>
      <c r="E1016" s="176"/>
      <c r="F1016" s="177"/>
      <c r="G1016" s="178"/>
    </row>
    <row r="1017" spans="1:7" x14ac:dyDescent="0.2">
      <c r="A1017" s="230"/>
      <c r="B1017" s="186"/>
      <c r="C1017" s="201"/>
      <c r="D1017" s="175"/>
      <c r="E1017" s="176"/>
      <c r="F1017" s="177"/>
      <c r="G1017" s="178"/>
    </row>
    <row r="1018" spans="1:7" x14ac:dyDescent="0.2">
      <c r="A1018" s="230"/>
      <c r="B1018" s="186"/>
      <c r="C1018" s="201"/>
      <c r="D1018" s="175"/>
      <c r="E1018" s="176"/>
      <c r="F1018" s="177"/>
      <c r="G1018" s="178"/>
    </row>
    <row r="1019" spans="1:7" x14ac:dyDescent="0.2">
      <c r="A1019" s="230"/>
      <c r="B1019" s="186"/>
      <c r="C1019" s="201"/>
      <c r="D1019" s="175"/>
      <c r="E1019" s="176"/>
      <c r="F1019" s="177"/>
      <c r="G1019" s="178"/>
    </row>
    <row r="1020" spans="1:7" x14ac:dyDescent="0.2">
      <c r="A1020" s="230"/>
      <c r="B1020" s="186"/>
      <c r="C1020" s="201"/>
      <c r="D1020" s="175"/>
      <c r="E1020" s="176"/>
      <c r="F1020" s="177"/>
      <c r="G1020" s="178"/>
    </row>
    <row r="1021" spans="1:7" x14ac:dyDescent="0.2">
      <c r="A1021" s="230"/>
      <c r="B1021" s="186"/>
      <c r="C1021" s="201"/>
      <c r="D1021" s="175"/>
      <c r="E1021" s="176"/>
      <c r="F1021" s="177"/>
      <c r="G1021" s="178"/>
    </row>
    <row r="1022" spans="1:7" x14ac:dyDescent="0.2">
      <c r="A1022" s="230"/>
      <c r="B1022" s="186"/>
      <c r="C1022" s="201"/>
      <c r="D1022" s="175"/>
      <c r="E1022" s="176"/>
      <c r="F1022" s="177"/>
      <c r="G1022" s="178"/>
    </row>
    <row r="1023" spans="1:7" x14ac:dyDescent="0.2">
      <c r="A1023" s="230"/>
      <c r="B1023" s="186"/>
      <c r="C1023" s="201"/>
      <c r="D1023" s="175"/>
      <c r="E1023" s="176"/>
      <c r="F1023" s="177"/>
      <c r="G1023" s="178"/>
    </row>
    <row r="1024" spans="1:7" x14ac:dyDescent="0.2">
      <c r="A1024" s="230"/>
      <c r="B1024" s="186"/>
      <c r="C1024" s="201"/>
      <c r="D1024" s="175"/>
      <c r="E1024" s="176"/>
      <c r="F1024" s="177"/>
      <c r="G1024" s="178"/>
    </row>
    <row r="1025" spans="1:7" x14ac:dyDescent="0.2">
      <c r="A1025" s="230"/>
      <c r="B1025" s="186"/>
      <c r="C1025" s="201"/>
      <c r="D1025" s="175"/>
      <c r="E1025" s="176"/>
      <c r="F1025" s="177"/>
      <c r="G1025" s="178"/>
    </row>
    <row r="1026" spans="1:7" x14ac:dyDescent="0.2">
      <c r="A1026" s="230"/>
      <c r="B1026" s="186"/>
      <c r="C1026" s="201"/>
      <c r="D1026" s="175"/>
      <c r="E1026" s="176"/>
      <c r="F1026" s="177"/>
      <c r="G1026" s="178"/>
    </row>
    <row r="1027" spans="1:7" x14ac:dyDescent="0.2">
      <c r="A1027" s="230"/>
      <c r="B1027" s="186"/>
      <c r="C1027" s="201"/>
      <c r="D1027" s="175"/>
      <c r="E1027" s="176"/>
      <c r="F1027" s="177"/>
      <c r="G1027" s="178"/>
    </row>
    <row r="1028" spans="1:7" x14ac:dyDescent="0.2">
      <c r="A1028" s="230"/>
      <c r="B1028" s="186"/>
      <c r="C1028" s="201"/>
      <c r="D1028" s="175"/>
      <c r="E1028" s="176"/>
      <c r="F1028" s="177"/>
      <c r="G1028" s="178"/>
    </row>
    <row r="1029" spans="1:7" x14ac:dyDescent="0.2">
      <c r="A1029" s="230"/>
      <c r="B1029" s="186"/>
      <c r="C1029" s="201"/>
      <c r="D1029" s="175"/>
      <c r="E1029" s="176"/>
      <c r="F1029" s="177"/>
      <c r="G1029" s="178"/>
    </row>
    <row r="1030" spans="1:7" x14ac:dyDescent="0.2">
      <c r="A1030" s="230"/>
      <c r="B1030" s="186"/>
      <c r="C1030" s="201"/>
      <c r="D1030" s="175"/>
      <c r="E1030" s="176"/>
      <c r="F1030" s="177"/>
      <c r="G1030" s="178"/>
    </row>
    <row r="1031" spans="1:7" x14ac:dyDescent="0.2">
      <c r="A1031" s="230"/>
      <c r="B1031" s="186"/>
      <c r="C1031" s="201"/>
      <c r="D1031" s="175"/>
      <c r="E1031" s="176"/>
      <c r="F1031" s="177"/>
      <c r="G1031" s="178"/>
    </row>
    <row r="1032" spans="1:7" x14ac:dyDescent="0.2">
      <c r="A1032" s="230"/>
      <c r="B1032" s="186"/>
      <c r="C1032" s="201"/>
      <c r="D1032" s="175"/>
      <c r="E1032" s="176"/>
      <c r="F1032" s="177"/>
      <c r="G1032" s="178"/>
    </row>
    <row r="1033" spans="1:7" x14ac:dyDescent="0.2">
      <c r="A1033" s="230"/>
      <c r="B1033" s="186"/>
      <c r="C1033" s="201"/>
      <c r="D1033" s="175"/>
      <c r="E1033" s="176"/>
      <c r="F1033" s="177"/>
      <c r="G1033" s="178"/>
    </row>
    <row r="1034" spans="1:7" x14ac:dyDescent="0.2">
      <c r="A1034" s="230"/>
      <c r="B1034" s="186"/>
      <c r="C1034" s="201"/>
      <c r="D1034" s="175"/>
      <c r="E1034" s="176"/>
      <c r="F1034" s="177"/>
      <c r="G1034" s="178"/>
    </row>
    <row r="1035" spans="1:7" x14ac:dyDescent="0.2">
      <c r="A1035" s="230"/>
      <c r="B1035" s="186"/>
      <c r="C1035" s="201"/>
      <c r="D1035" s="175"/>
      <c r="E1035" s="176"/>
      <c r="F1035" s="177"/>
      <c r="G1035" s="178"/>
    </row>
    <row r="1036" spans="1:7" x14ac:dyDescent="0.2">
      <c r="A1036" s="230"/>
      <c r="B1036" s="186"/>
      <c r="C1036" s="201"/>
      <c r="D1036" s="175"/>
      <c r="E1036" s="176"/>
      <c r="F1036" s="177"/>
      <c r="G1036" s="178"/>
    </row>
    <row r="1037" spans="1:7" x14ac:dyDescent="0.2">
      <c r="A1037" s="230"/>
      <c r="B1037" s="186"/>
      <c r="C1037" s="201"/>
      <c r="D1037" s="175"/>
      <c r="E1037" s="176"/>
      <c r="F1037" s="177"/>
      <c r="G1037" s="178"/>
    </row>
    <row r="1038" spans="1:7" x14ac:dyDescent="0.2">
      <c r="A1038" s="230"/>
      <c r="B1038" s="186"/>
      <c r="C1038" s="201"/>
      <c r="D1038" s="175"/>
      <c r="E1038" s="176"/>
      <c r="F1038" s="177"/>
      <c r="G1038" s="178"/>
    </row>
    <row r="1039" spans="1:7" x14ac:dyDescent="0.2">
      <c r="A1039" s="230"/>
      <c r="B1039" s="186"/>
      <c r="C1039" s="201"/>
      <c r="D1039" s="175"/>
      <c r="E1039" s="176"/>
      <c r="F1039" s="177"/>
      <c r="G1039" s="178"/>
    </row>
    <row r="1040" spans="1:7" x14ac:dyDescent="0.2">
      <c r="A1040" s="230"/>
      <c r="B1040" s="186"/>
      <c r="C1040" s="201"/>
      <c r="D1040" s="175"/>
      <c r="E1040" s="176"/>
      <c r="F1040" s="177"/>
      <c r="G1040" s="178"/>
    </row>
    <row r="1041" spans="1:7" x14ac:dyDescent="0.2">
      <c r="A1041" s="230"/>
      <c r="B1041" s="186"/>
      <c r="C1041" s="201"/>
      <c r="D1041" s="175"/>
      <c r="E1041" s="176"/>
      <c r="F1041" s="177"/>
      <c r="G1041" s="178"/>
    </row>
    <row r="1042" spans="1:7" x14ac:dyDescent="0.2">
      <c r="A1042" s="230"/>
      <c r="B1042" s="186"/>
      <c r="C1042" s="201"/>
      <c r="D1042" s="175"/>
      <c r="E1042" s="176"/>
      <c r="F1042" s="177"/>
      <c r="G1042" s="178"/>
    </row>
    <row r="1043" spans="1:7" x14ac:dyDescent="0.2">
      <c r="A1043" s="230"/>
      <c r="B1043" s="186"/>
      <c r="C1043" s="201"/>
      <c r="D1043" s="175"/>
      <c r="E1043" s="176"/>
      <c r="F1043" s="177"/>
      <c r="G1043" s="178"/>
    </row>
    <row r="1044" spans="1:7" x14ac:dyDescent="0.2">
      <c r="A1044" s="230"/>
      <c r="B1044" s="186"/>
      <c r="C1044" s="201"/>
      <c r="D1044" s="175"/>
      <c r="E1044" s="176"/>
      <c r="F1044" s="177"/>
      <c r="G1044" s="178"/>
    </row>
    <row r="1045" spans="1:7" x14ac:dyDescent="0.2">
      <c r="A1045" s="230"/>
      <c r="B1045" s="186"/>
      <c r="C1045" s="201"/>
      <c r="D1045" s="175"/>
      <c r="E1045" s="176"/>
      <c r="F1045" s="177"/>
      <c r="G1045" s="178"/>
    </row>
    <row r="1046" spans="1:7" x14ac:dyDescent="0.2">
      <c r="A1046" s="230"/>
      <c r="B1046" s="186"/>
      <c r="C1046" s="201"/>
      <c r="D1046" s="175"/>
      <c r="E1046" s="176"/>
      <c r="F1046" s="177"/>
      <c r="G1046" s="178"/>
    </row>
    <row r="1047" spans="1:7" x14ac:dyDescent="0.2">
      <c r="A1047" s="230"/>
      <c r="B1047" s="186"/>
      <c r="C1047" s="201"/>
      <c r="D1047" s="175"/>
      <c r="E1047" s="176"/>
      <c r="F1047" s="177"/>
      <c r="G1047" s="178"/>
    </row>
    <row r="1048" spans="1:7" x14ac:dyDescent="0.2">
      <c r="A1048" s="230"/>
      <c r="B1048" s="186"/>
      <c r="C1048" s="201"/>
      <c r="D1048" s="175"/>
      <c r="E1048" s="176"/>
      <c r="F1048" s="177"/>
      <c r="G1048" s="178"/>
    </row>
    <row r="1049" spans="1:7" x14ac:dyDescent="0.2">
      <c r="A1049" s="230"/>
      <c r="B1049" s="186"/>
      <c r="C1049" s="201"/>
      <c r="D1049" s="175"/>
      <c r="E1049" s="176"/>
      <c r="F1049" s="177"/>
      <c r="G1049" s="178"/>
    </row>
    <row r="1050" spans="1:7" x14ac:dyDescent="0.2">
      <c r="A1050" s="230"/>
      <c r="B1050" s="186"/>
      <c r="C1050" s="201"/>
      <c r="D1050" s="175"/>
      <c r="E1050" s="176"/>
      <c r="F1050" s="177"/>
      <c r="G1050" s="178"/>
    </row>
    <row r="1051" spans="1:7" x14ac:dyDescent="0.2">
      <c r="A1051" s="230"/>
      <c r="B1051" s="186"/>
      <c r="C1051" s="201"/>
      <c r="D1051" s="175"/>
      <c r="E1051" s="176"/>
      <c r="F1051" s="177"/>
      <c r="G1051" s="178"/>
    </row>
    <row r="1052" spans="1:7" x14ac:dyDescent="0.2">
      <c r="A1052" s="230"/>
      <c r="B1052" s="186"/>
      <c r="C1052" s="201"/>
      <c r="D1052" s="175"/>
      <c r="E1052" s="176"/>
      <c r="F1052" s="177"/>
      <c r="G1052" s="178"/>
    </row>
    <row r="1053" spans="1:7" x14ac:dyDescent="0.2">
      <c r="A1053" s="230"/>
      <c r="B1053" s="186"/>
      <c r="C1053" s="201"/>
      <c r="D1053" s="175"/>
      <c r="E1053" s="176"/>
      <c r="F1053" s="177"/>
      <c r="G1053" s="178"/>
    </row>
    <row r="1054" spans="1:7" x14ac:dyDescent="0.2">
      <c r="A1054" s="230"/>
      <c r="B1054" s="186"/>
      <c r="C1054" s="201"/>
      <c r="D1054" s="175"/>
      <c r="E1054" s="176"/>
      <c r="F1054" s="177"/>
      <c r="G1054" s="178"/>
    </row>
    <row r="1055" spans="1:7" x14ac:dyDescent="0.2">
      <c r="A1055" s="230"/>
      <c r="B1055" s="186"/>
      <c r="C1055" s="201"/>
      <c r="D1055" s="175"/>
      <c r="E1055" s="176"/>
      <c r="F1055" s="177"/>
      <c r="G1055" s="178"/>
    </row>
    <row r="1056" spans="1:7" x14ac:dyDescent="0.2">
      <c r="A1056" s="230"/>
      <c r="B1056" s="186"/>
      <c r="C1056" s="201"/>
      <c r="D1056" s="175"/>
      <c r="E1056" s="176"/>
      <c r="F1056" s="177"/>
      <c r="G1056" s="178"/>
    </row>
    <row r="1057" spans="1:7" x14ac:dyDescent="0.2">
      <c r="A1057" s="230"/>
      <c r="B1057" s="186"/>
      <c r="C1057" s="201"/>
      <c r="D1057" s="175"/>
      <c r="E1057" s="176"/>
      <c r="F1057" s="177"/>
      <c r="G1057" s="178"/>
    </row>
    <row r="1058" spans="1:7" x14ac:dyDescent="0.2">
      <c r="A1058" s="230"/>
      <c r="B1058" s="186"/>
      <c r="C1058" s="201"/>
      <c r="D1058" s="175"/>
      <c r="E1058" s="176"/>
      <c r="F1058" s="177"/>
      <c r="G1058" s="178"/>
    </row>
    <row r="1059" spans="1:7" x14ac:dyDescent="0.2">
      <c r="A1059" s="230"/>
      <c r="B1059" s="186"/>
      <c r="C1059" s="201"/>
      <c r="D1059" s="175"/>
      <c r="E1059" s="176"/>
      <c r="F1059" s="177"/>
      <c r="G1059" s="178"/>
    </row>
    <row r="1060" spans="1:7" x14ac:dyDescent="0.2">
      <c r="A1060" s="230"/>
      <c r="B1060" s="186"/>
      <c r="C1060" s="201"/>
      <c r="D1060" s="175"/>
      <c r="E1060" s="176"/>
      <c r="F1060" s="177"/>
      <c r="G1060" s="178"/>
    </row>
    <row r="1061" spans="1:7" x14ac:dyDescent="0.2">
      <c r="A1061" s="230"/>
      <c r="B1061" s="186"/>
      <c r="C1061" s="201"/>
      <c r="D1061" s="175"/>
      <c r="E1061" s="176"/>
      <c r="F1061" s="177"/>
      <c r="G1061" s="178"/>
    </row>
    <row r="1062" spans="1:7" x14ac:dyDescent="0.2">
      <c r="A1062" s="230"/>
      <c r="B1062" s="186"/>
      <c r="C1062" s="201"/>
      <c r="D1062" s="175"/>
      <c r="E1062" s="176"/>
      <c r="F1062" s="177"/>
      <c r="G1062" s="178"/>
    </row>
    <row r="1063" spans="1:7" x14ac:dyDescent="0.2">
      <c r="A1063" s="230"/>
      <c r="B1063" s="186"/>
      <c r="C1063" s="201"/>
      <c r="D1063" s="175"/>
      <c r="E1063" s="176"/>
      <c r="F1063" s="177"/>
      <c r="G1063" s="178"/>
    </row>
    <row r="1064" spans="1:7" x14ac:dyDescent="0.2">
      <c r="A1064" s="230"/>
      <c r="B1064" s="186"/>
      <c r="C1064" s="201"/>
      <c r="D1064" s="175"/>
      <c r="E1064" s="176"/>
      <c r="F1064" s="177"/>
      <c r="G1064" s="178"/>
    </row>
    <row r="1065" spans="1:7" x14ac:dyDescent="0.2">
      <c r="A1065" s="230"/>
      <c r="B1065" s="186"/>
      <c r="C1065" s="201"/>
      <c r="D1065" s="175"/>
      <c r="E1065" s="176"/>
      <c r="F1065" s="177"/>
      <c r="G1065" s="178"/>
    </row>
    <row r="1066" spans="1:7" x14ac:dyDescent="0.2">
      <c r="A1066" s="230"/>
      <c r="B1066" s="186"/>
      <c r="C1066" s="201"/>
      <c r="D1066" s="175"/>
      <c r="E1066" s="176"/>
      <c r="F1066" s="177"/>
      <c r="G1066" s="178"/>
    </row>
    <row r="1067" spans="1:7" x14ac:dyDescent="0.2">
      <c r="A1067" s="230"/>
      <c r="B1067" s="186"/>
      <c r="C1067" s="201"/>
      <c r="D1067" s="175"/>
      <c r="E1067" s="176"/>
      <c r="F1067" s="177"/>
      <c r="G1067" s="178"/>
    </row>
    <row r="1068" spans="1:7" x14ac:dyDescent="0.2">
      <c r="A1068" s="230"/>
      <c r="B1068" s="186"/>
      <c r="C1068" s="201"/>
      <c r="D1068" s="175"/>
      <c r="E1068" s="176"/>
      <c r="F1068" s="177"/>
      <c r="G1068" s="178"/>
    </row>
    <row r="1069" spans="1:7" x14ac:dyDescent="0.2">
      <c r="A1069" s="230"/>
      <c r="B1069" s="186"/>
      <c r="C1069" s="201"/>
      <c r="D1069" s="175"/>
      <c r="E1069" s="176"/>
      <c r="F1069" s="177"/>
      <c r="G1069" s="178"/>
    </row>
    <row r="1070" spans="1:7" x14ac:dyDescent="0.2">
      <c r="A1070" s="230"/>
      <c r="B1070" s="186"/>
      <c r="C1070" s="201"/>
      <c r="D1070" s="175"/>
      <c r="E1070" s="176"/>
      <c r="F1070" s="177"/>
      <c r="G1070" s="178"/>
    </row>
    <row r="1071" spans="1:7" x14ac:dyDescent="0.2">
      <c r="A1071" s="230"/>
      <c r="B1071" s="186"/>
      <c r="C1071" s="201"/>
      <c r="D1071" s="175"/>
      <c r="E1071" s="176"/>
      <c r="F1071" s="177"/>
      <c r="G1071" s="178"/>
    </row>
    <row r="1072" spans="1:7" x14ac:dyDescent="0.2">
      <c r="A1072" s="230"/>
      <c r="B1072" s="186"/>
      <c r="C1072" s="201"/>
      <c r="D1072" s="175"/>
      <c r="E1072" s="176"/>
      <c r="F1072" s="177"/>
      <c r="G1072" s="178"/>
    </row>
    <row r="1073" spans="1:7" x14ac:dyDescent="0.2">
      <c r="A1073" s="230"/>
      <c r="B1073" s="186"/>
      <c r="C1073" s="201"/>
      <c r="D1073" s="175"/>
      <c r="E1073" s="176"/>
      <c r="F1073" s="177"/>
      <c r="G1073" s="178"/>
    </row>
    <row r="1074" spans="1:7" x14ac:dyDescent="0.2">
      <c r="A1074" s="230"/>
      <c r="B1074" s="186"/>
      <c r="C1074" s="201"/>
      <c r="D1074" s="175"/>
      <c r="E1074" s="176"/>
      <c r="F1074" s="177"/>
      <c r="G1074" s="178"/>
    </row>
    <row r="1075" spans="1:7" x14ac:dyDescent="0.2">
      <c r="A1075" s="230"/>
      <c r="B1075" s="186"/>
      <c r="C1075" s="201"/>
      <c r="D1075" s="175"/>
      <c r="E1075" s="176"/>
      <c r="F1075" s="177"/>
      <c r="G1075" s="178"/>
    </row>
    <row r="1076" spans="1:7" x14ac:dyDescent="0.2">
      <c r="A1076" s="230"/>
      <c r="B1076" s="186"/>
      <c r="C1076" s="201"/>
      <c r="D1076" s="175"/>
      <c r="E1076" s="176"/>
      <c r="F1076" s="177"/>
      <c r="G1076" s="178"/>
    </row>
    <row r="1077" spans="1:7" x14ac:dyDescent="0.2">
      <c r="A1077" s="230"/>
      <c r="B1077" s="186"/>
      <c r="C1077" s="201"/>
      <c r="D1077" s="175"/>
      <c r="E1077" s="176"/>
      <c r="F1077" s="177"/>
      <c r="G1077" s="178"/>
    </row>
    <row r="1078" spans="1:7" x14ac:dyDescent="0.2">
      <c r="A1078" s="230"/>
      <c r="B1078" s="186"/>
      <c r="C1078" s="201"/>
      <c r="D1078" s="175"/>
      <c r="E1078" s="176"/>
      <c r="F1078" s="177"/>
      <c r="G1078" s="178"/>
    </row>
    <row r="1079" spans="1:7" x14ac:dyDescent="0.2">
      <c r="A1079" s="230"/>
      <c r="B1079" s="186"/>
      <c r="C1079" s="201"/>
      <c r="D1079" s="175"/>
      <c r="E1079" s="176"/>
      <c r="F1079" s="177"/>
      <c r="G1079" s="178"/>
    </row>
    <row r="1080" spans="1:7" x14ac:dyDescent="0.2">
      <c r="A1080" s="230"/>
      <c r="B1080" s="186"/>
      <c r="C1080" s="201"/>
      <c r="D1080" s="175"/>
      <c r="E1080" s="176"/>
      <c r="F1080" s="177"/>
      <c r="G1080" s="178"/>
    </row>
    <row r="1081" spans="1:7" x14ac:dyDescent="0.2">
      <c r="A1081" s="230"/>
      <c r="B1081" s="186"/>
      <c r="C1081" s="201"/>
      <c r="D1081" s="175"/>
      <c r="E1081" s="176"/>
      <c r="F1081" s="177"/>
      <c r="G1081" s="178"/>
    </row>
    <row r="1082" spans="1:7" x14ac:dyDescent="0.2">
      <c r="A1082" s="230"/>
      <c r="B1082" s="186"/>
      <c r="C1082" s="201"/>
      <c r="D1082" s="175"/>
      <c r="E1082" s="176"/>
      <c r="F1082" s="177"/>
      <c r="G1082" s="178"/>
    </row>
    <row r="1083" spans="1:7" x14ac:dyDescent="0.2">
      <c r="A1083" s="230"/>
      <c r="B1083" s="186"/>
      <c r="C1083" s="201"/>
      <c r="D1083" s="175"/>
      <c r="E1083" s="176"/>
      <c r="F1083" s="177"/>
      <c r="G1083" s="178"/>
    </row>
    <row r="1084" spans="1:7" x14ac:dyDescent="0.2">
      <c r="A1084" s="230"/>
      <c r="B1084" s="186"/>
      <c r="C1084" s="201"/>
      <c r="D1084" s="175"/>
      <c r="E1084" s="176"/>
      <c r="F1084" s="177"/>
      <c r="G1084" s="178"/>
    </row>
    <row r="1085" spans="1:7" x14ac:dyDescent="0.2">
      <c r="A1085" s="230"/>
      <c r="B1085" s="186"/>
      <c r="C1085" s="201"/>
      <c r="D1085" s="175"/>
      <c r="E1085" s="176"/>
      <c r="F1085" s="177"/>
      <c r="G1085" s="178"/>
    </row>
    <row r="1086" spans="1:7" x14ac:dyDescent="0.2">
      <c r="A1086" s="230"/>
      <c r="B1086" s="186"/>
      <c r="C1086" s="201"/>
      <c r="D1086" s="175"/>
      <c r="E1086" s="176"/>
      <c r="F1086" s="177"/>
      <c r="G1086" s="178"/>
    </row>
    <row r="1087" spans="1:7" x14ac:dyDescent="0.2">
      <c r="A1087" s="230"/>
      <c r="B1087" s="186"/>
      <c r="C1087" s="201"/>
      <c r="D1087" s="175"/>
      <c r="E1087" s="176"/>
      <c r="F1087" s="177"/>
      <c r="G1087" s="178"/>
    </row>
    <row r="1088" spans="1:7" x14ac:dyDescent="0.2">
      <c r="A1088" s="230"/>
      <c r="B1088" s="186"/>
      <c r="C1088" s="201"/>
      <c r="D1088" s="175"/>
      <c r="E1088" s="176"/>
      <c r="F1088" s="177"/>
      <c r="G1088" s="178"/>
    </row>
    <row r="1089" spans="1:7" x14ac:dyDescent="0.2">
      <c r="A1089" s="230"/>
      <c r="B1089" s="186"/>
      <c r="C1089" s="201"/>
      <c r="D1089" s="175"/>
      <c r="E1089" s="176"/>
      <c r="F1089" s="177"/>
      <c r="G1089" s="178"/>
    </row>
    <row r="1090" spans="1:7" x14ac:dyDescent="0.2">
      <c r="A1090" s="230"/>
      <c r="B1090" s="186"/>
      <c r="C1090" s="201"/>
      <c r="D1090" s="175"/>
      <c r="E1090" s="176"/>
      <c r="F1090" s="177"/>
      <c r="G1090" s="178"/>
    </row>
    <row r="1091" spans="1:7" x14ac:dyDescent="0.2">
      <c r="A1091" s="230"/>
      <c r="B1091" s="186"/>
      <c r="C1091" s="201"/>
      <c r="D1091" s="175"/>
      <c r="E1091" s="176"/>
      <c r="F1091" s="177"/>
      <c r="G1091" s="178"/>
    </row>
    <row r="1092" spans="1:7" x14ac:dyDescent="0.2">
      <c r="A1092" s="230"/>
      <c r="B1092" s="186"/>
      <c r="C1092" s="201"/>
      <c r="D1092" s="175"/>
      <c r="E1092" s="176"/>
      <c r="F1092" s="177"/>
      <c r="G1092" s="178"/>
    </row>
    <row r="1093" spans="1:7" x14ac:dyDescent="0.2">
      <c r="A1093" s="230"/>
      <c r="B1093" s="186"/>
      <c r="C1093" s="201"/>
      <c r="D1093" s="175"/>
      <c r="E1093" s="176"/>
      <c r="F1093" s="177"/>
      <c r="G1093" s="178"/>
    </row>
    <row r="1094" spans="1:7" x14ac:dyDescent="0.2">
      <c r="A1094" s="230"/>
      <c r="B1094" s="186"/>
      <c r="C1094" s="201"/>
      <c r="D1094" s="175"/>
      <c r="E1094" s="176"/>
      <c r="F1094" s="177"/>
      <c r="G1094" s="178"/>
    </row>
    <row r="1095" spans="1:7" x14ac:dyDescent="0.2">
      <c r="A1095" s="230"/>
      <c r="B1095" s="186"/>
      <c r="C1095" s="201"/>
      <c r="D1095" s="175"/>
      <c r="E1095" s="176"/>
      <c r="F1095" s="177"/>
      <c r="G1095" s="178"/>
    </row>
    <row r="1096" spans="1:7" x14ac:dyDescent="0.2">
      <c r="A1096" s="230"/>
      <c r="B1096" s="186"/>
      <c r="C1096" s="201"/>
      <c r="D1096" s="175"/>
      <c r="E1096" s="176"/>
      <c r="F1096" s="177"/>
      <c r="G1096" s="178"/>
    </row>
    <row r="1097" spans="1:7" x14ac:dyDescent="0.2">
      <c r="A1097" s="230"/>
      <c r="B1097" s="186"/>
      <c r="C1097" s="201"/>
      <c r="D1097" s="175"/>
      <c r="E1097" s="176"/>
      <c r="F1097" s="177"/>
      <c r="G1097" s="178"/>
    </row>
    <row r="1098" spans="1:7" x14ac:dyDescent="0.2">
      <c r="A1098" s="230"/>
      <c r="B1098" s="186"/>
      <c r="C1098" s="201"/>
      <c r="D1098" s="175"/>
      <c r="E1098" s="176"/>
      <c r="F1098" s="177"/>
      <c r="G1098" s="178"/>
    </row>
    <row r="1099" spans="1:7" x14ac:dyDescent="0.2">
      <c r="A1099" s="230"/>
      <c r="B1099" s="186"/>
      <c r="C1099" s="201"/>
      <c r="D1099" s="175"/>
      <c r="E1099" s="176"/>
      <c r="F1099" s="177"/>
      <c r="G1099" s="178"/>
    </row>
    <row r="1100" spans="1:7" x14ac:dyDescent="0.2">
      <c r="A1100" s="230"/>
      <c r="B1100" s="186"/>
      <c r="C1100" s="201"/>
      <c r="D1100" s="175"/>
      <c r="E1100" s="176"/>
      <c r="F1100" s="177"/>
      <c r="G1100" s="178"/>
    </row>
    <row r="1101" spans="1:7" x14ac:dyDescent="0.2">
      <c r="A1101" s="230"/>
      <c r="B1101" s="186"/>
      <c r="C1101" s="201"/>
      <c r="D1101" s="175"/>
      <c r="E1101" s="176"/>
      <c r="F1101" s="177"/>
      <c r="G1101" s="178"/>
    </row>
    <row r="1102" spans="1:7" x14ac:dyDescent="0.2">
      <c r="A1102" s="230"/>
      <c r="B1102" s="186"/>
      <c r="C1102" s="201"/>
      <c r="D1102" s="175"/>
      <c r="E1102" s="176"/>
      <c r="F1102" s="177"/>
      <c r="G1102" s="178"/>
    </row>
    <row r="1103" spans="1:7" x14ac:dyDescent="0.2">
      <c r="A1103" s="230"/>
      <c r="B1103" s="186"/>
      <c r="C1103" s="201"/>
      <c r="D1103" s="175"/>
      <c r="E1103" s="176"/>
      <c r="F1103" s="177"/>
      <c r="G1103" s="178"/>
    </row>
    <row r="1104" spans="1:7" x14ac:dyDescent="0.2">
      <c r="A1104" s="230"/>
      <c r="B1104" s="186"/>
      <c r="C1104" s="201"/>
      <c r="D1104" s="175"/>
      <c r="E1104" s="176"/>
      <c r="F1104" s="177"/>
      <c r="G1104" s="178"/>
    </row>
    <row r="1105" spans="1:7" x14ac:dyDescent="0.2">
      <c r="A1105" s="230"/>
      <c r="B1105" s="186"/>
      <c r="C1105" s="201"/>
      <c r="D1105" s="175"/>
      <c r="E1105" s="176"/>
      <c r="F1105" s="177"/>
      <c r="G1105" s="178"/>
    </row>
    <row r="1106" spans="1:7" x14ac:dyDescent="0.2">
      <c r="A1106" s="230"/>
      <c r="B1106" s="186"/>
      <c r="C1106" s="201"/>
      <c r="D1106" s="175"/>
      <c r="E1106" s="176"/>
      <c r="F1106" s="177"/>
      <c r="G1106" s="178"/>
    </row>
    <row r="1107" spans="1:7" x14ac:dyDescent="0.2">
      <c r="A1107" s="230"/>
      <c r="B1107" s="186"/>
      <c r="C1107" s="201"/>
      <c r="D1107" s="175"/>
      <c r="E1107" s="176"/>
      <c r="F1107" s="177"/>
      <c r="G1107" s="178"/>
    </row>
    <row r="1108" spans="1:7" x14ac:dyDescent="0.2">
      <c r="A1108" s="230"/>
      <c r="B1108" s="186"/>
      <c r="C1108" s="201"/>
      <c r="D1108" s="175"/>
      <c r="E1108" s="176"/>
      <c r="F1108" s="177"/>
      <c r="G1108" s="178"/>
    </row>
    <row r="1109" spans="1:7" x14ac:dyDescent="0.2">
      <c r="A1109" s="230"/>
      <c r="B1109" s="186"/>
      <c r="C1109" s="201"/>
      <c r="D1109" s="175"/>
      <c r="E1109" s="176"/>
      <c r="F1109" s="177"/>
      <c r="G1109" s="178"/>
    </row>
    <row r="1110" spans="1:7" x14ac:dyDescent="0.2">
      <c r="A1110" s="230"/>
      <c r="B1110" s="186"/>
      <c r="C1110" s="201"/>
      <c r="D1110" s="175"/>
      <c r="E1110" s="176"/>
      <c r="F1110" s="177"/>
      <c r="G1110" s="178"/>
    </row>
    <row r="1111" spans="1:7" x14ac:dyDescent="0.2">
      <c r="A1111" s="230"/>
      <c r="B1111" s="186"/>
      <c r="C1111" s="201"/>
      <c r="D1111" s="175"/>
      <c r="E1111" s="176"/>
      <c r="F1111" s="177"/>
      <c r="G1111" s="178"/>
    </row>
    <row r="1112" spans="1:7" x14ac:dyDescent="0.2">
      <c r="A1112" s="230"/>
      <c r="B1112" s="186"/>
      <c r="C1112" s="201"/>
      <c r="D1112" s="175"/>
      <c r="E1112" s="176"/>
      <c r="F1112" s="177"/>
      <c r="G1112" s="178"/>
    </row>
    <row r="1113" spans="1:7" x14ac:dyDescent="0.2">
      <c r="A1113" s="230"/>
      <c r="B1113" s="186"/>
      <c r="C1113" s="201"/>
      <c r="D1113" s="175"/>
      <c r="E1113" s="176"/>
      <c r="F1113" s="177"/>
      <c r="G1113" s="178"/>
    </row>
    <row r="1114" spans="1:7" x14ac:dyDescent="0.2">
      <c r="A1114" s="230"/>
      <c r="B1114" s="186"/>
      <c r="C1114" s="201"/>
      <c r="D1114" s="175"/>
      <c r="E1114" s="176"/>
      <c r="F1114" s="177"/>
      <c r="G1114" s="178"/>
    </row>
    <row r="1115" spans="1:7" x14ac:dyDescent="0.2">
      <c r="A1115" s="230"/>
      <c r="B1115" s="186"/>
      <c r="C1115" s="201"/>
      <c r="D1115" s="175"/>
      <c r="E1115" s="176"/>
      <c r="F1115" s="177"/>
      <c r="G1115" s="178"/>
    </row>
    <row r="1116" spans="1:7" x14ac:dyDescent="0.2">
      <c r="A1116" s="230"/>
      <c r="B1116" s="186"/>
      <c r="C1116" s="201"/>
      <c r="D1116" s="175"/>
      <c r="E1116" s="176"/>
      <c r="F1116" s="177"/>
      <c r="G1116" s="178"/>
    </row>
    <row r="1117" spans="1:7" x14ac:dyDescent="0.2">
      <c r="A1117" s="230"/>
      <c r="B1117" s="186"/>
      <c r="C1117" s="201"/>
      <c r="D1117" s="175"/>
      <c r="E1117" s="176"/>
      <c r="F1117" s="177"/>
      <c r="G1117" s="178"/>
    </row>
    <row r="1118" spans="1:7" x14ac:dyDescent="0.2">
      <c r="A1118" s="230"/>
      <c r="B1118" s="186"/>
      <c r="C1118" s="201"/>
      <c r="D1118" s="175"/>
      <c r="E1118" s="176"/>
      <c r="F1118" s="177"/>
      <c r="G1118" s="178"/>
    </row>
    <row r="1119" spans="1:7" x14ac:dyDescent="0.2">
      <c r="A1119" s="230"/>
      <c r="B1119" s="186"/>
      <c r="C1119" s="201"/>
      <c r="D1119" s="175"/>
      <c r="E1119" s="176"/>
      <c r="F1119" s="177"/>
      <c r="G1119" s="178"/>
    </row>
    <row r="1120" spans="1:7" x14ac:dyDescent="0.2">
      <c r="A1120" s="230"/>
      <c r="B1120" s="186"/>
      <c r="C1120" s="201"/>
      <c r="D1120" s="175"/>
      <c r="E1120" s="176"/>
      <c r="F1120" s="177"/>
      <c r="G1120" s="178"/>
    </row>
    <row r="1121" spans="1:7" x14ac:dyDescent="0.2">
      <c r="A1121" s="230"/>
      <c r="B1121" s="186"/>
      <c r="C1121" s="201"/>
      <c r="D1121" s="175"/>
      <c r="E1121" s="176"/>
      <c r="F1121" s="177"/>
      <c r="G1121" s="178"/>
    </row>
    <row r="1122" spans="1:7" x14ac:dyDescent="0.2">
      <c r="A1122" s="230"/>
      <c r="B1122" s="186"/>
      <c r="C1122" s="201"/>
      <c r="D1122" s="175"/>
      <c r="E1122" s="176"/>
      <c r="F1122" s="177"/>
      <c r="G1122" s="178"/>
    </row>
    <row r="1123" spans="1:7" x14ac:dyDescent="0.2">
      <c r="A1123" s="230"/>
      <c r="B1123" s="186"/>
      <c r="C1123" s="201"/>
      <c r="D1123" s="175"/>
      <c r="E1123" s="176"/>
      <c r="F1123" s="177"/>
      <c r="G1123" s="178"/>
    </row>
    <row r="1124" spans="1:7" x14ac:dyDescent="0.2">
      <c r="A1124" s="230"/>
      <c r="B1124" s="186"/>
      <c r="C1124" s="201"/>
      <c r="D1124" s="175"/>
      <c r="E1124" s="176"/>
      <c r="F1124" s="177"/>
      <c r="G1124" s="178"/>
    </row>
    <row r="1125" spans="1:7" x14ac:dyDescent="0.2">
      <c r="A1125" s="230"/>
      <c r="B1125" s="186"/>
      <c r="C1125" s="201"/>
      <c r="D1125" s="175"/>
      <c r="E1125" s="176"/>
      <c r="F1125" s="177"/>
      <c r="G1125" s="178"/>
    </row>
    <row r="1126" spans="1:7" x14ac:dyDescent="0.2">
      <c r="A1126" s="230"/>
      <c r="B1126" s="186"/>
      <c r="C1126" s="201"/>
      <c r="D1126" s="175"/>
      <c r="E1126" s="176"/>
      <c r="F1126" s="177"/>
      <c r="G1126" s="178"/>
    </row>
    <row r="1127" spans="1:7" x14ac:dyDescent="0.2">
      <c r="A1127" s="230"/>
      <c r="B1127" s="186"/>
      <c r="C1127" s="201"/>
      <c r="D1127" s="175"/>
      <c r="E1127" s="176"/>
      <c r="F1127" s="177"/>
      <c r="G1127" s="178"/>
    </row>
    <row r="1128" spans="1:7" x14ac:dyDescent="0.2">
      <c r="A1128" s="230"/>
      <c r="B1128" s="186"/>
      <c r="C1128" s="201"/>
      <c r="D1128" s="175"/>
      <c r="E1128" s="176"/>
      <c r="F1128" s="177"/>
      <c r="G1128" s="178"/>
    </row>
    <row r="1129" spans="1:7" x14ac:dyDescent="0.2">
      <c r="A1129" s="230"/>
      <c r="B1129" s="186"/>
      <c r="C1129" s="201"/>
      <c r="D1129" s="175"/>
      <c r="E1129" s="176"/>
      <c r="F1129" s="177"/>
      <c r="G1129" s="178"/>
    </row>
    <row r="1130" spans="1:7" x14ac:dyDescent="0.2">
      <c r="A1130" s="230"/>
      <c r="B1130" s="186"/>
      <c r="C1130" s="201"/>
      <c r="D1130" s="175"/>
      <c r="E1130" s="176"/>
      <c r="F1130" s="177"/>
      <c r="G1130" s="178"/>
    </row>
    <row r="1131" spans="1:7" x14ac:dyDescent="0.2">
      <c r="A1131" s="230"/>
      <c r="B1131" s="186"/>
      <c r="C1131" s="201"/>
      <c r="D1131" s="175"/>
      <c r="E1131" s="176"/>
      <c r="F1131" s="177"/>
      <c r="G1131" s="178"/>
    </row>
    <row r="1132" spans="1:7" x14ac:dyDescent="0.2">
      <c r="A1132" s="230"/>
      <c r="B1132" s="186"/>
      <c r="C1132" s="201"/>
      <c r="D1132" s="175"/>
      <c r="E1132" s="176"/>
      <c r="F1132" s="177"/>
      <c r="G1132" s="178"/>
    </row>
    <row r="1133" spans="1:7" x14ac:dyDescent="0.2">
      <c r="A1133" s="230"/>
      <c r="B1133" s="186"/>
      <c r="C1133" s="201"/>
      <c r="D1133" s="175"/>
      <c r="E1133" s="176"/>
      <c r="F1133" s="177"/>
      <c r="G1133" s="178"/>
    </row>
    <row r="1134" spans="1:7" x14ac:dyDescent="0.2">
      <c r="A1134" s="230"/>
      <c r="B1134" s="186"/>
      <c r="C1134" s="201"/>
      <c r="D1134" s="175"/>
      <c r="E1134" s="176"/>
      <c r="F1134" s="177"/>
      <c r="G1134" s="178"/>
    </row>
    <row r="1135" spans="1:7" x14ac:dyDescent="0.2">
      <c r="A1135" s="230"/>
      <c r="B1135" s="186"/>
      <c r="C1135" s="201"/>
      <c r="D1135" s="175"/>
      <c r="E1135" s="176"/>
      <c r="F1135" s="177"/>
      <c r="G1135" s="178"/>
    </row>
    <row r="1136" spans="1:7" x14ac:dyDescent="0.2">
      <c r="A1136" s="230"/>
      <c r="B1136" s="186"/>
      <c r="C1136" s="201"/>
      <c r="D1136" s="175"/>
      <c r="E1136" s="176"/>
      <c r="F1136" s="177"/>
      <c r="G1136" s="178"/>
    </row>
    <row r="1137" spans="1:7" x14ac:dyDescent="0.2">
      <c r="A1137" s="230"/>
      <c r="B1137" s="186"/>
      <c r="C1137" s="201"/>
      <c r="D1137" s="175"/>
      <c r="E1137" s="176"/>
      <c r="F1137" s="177"/>
      <c r="G1137" s="178"/>
    </row>
    <row r="1138" spans="1:7" x14ac:dyDescent="0.2">
      <c r="A1138" s="230"/>
      <c r="B1138" s="186"/>
      <c r="C1138" s="201"/>
      <c r="D1138" s="175"/>
      <c r="E1138" s="176"/>
      <c r="F1138" s="177"/>
      <c r="G1138" s="178"/>
    </row>
    <row r="1139" spans="1:7" x14ac:dyDescent="0.2">
      <c r="A1139" s="230"/>
      <c r="B1139" s="186"/>
      <c r="C1139" s="201"/>
      <c r="D1139" s="175"/>
      <c r="E1139" s="176"/>
      <c r="F1139" s="177"/>
      <c r="G1139" s="178"/>
    </row>
    <row r="1140" spans="1:7" x14ac:dyDescent="0.2">
      <c r="A1140" s="230"/>
      <c r="B1140" s="186"/>
      <c r="C1140" s="201"/>
      <c r="D1140" s="175"/>
      <c r="E1140" s="176"/>
      <c r="F1140" s="177"/>
      <c r="G1140" s="178"/>
    </row>
    <row r="1141" spans="1:7" x14ac:dyDescent="0.2">
      <c r="A1141" s="230"/>
      <c r="B1141" s="186"/>
      <c r="C1141" s="201"/>
      <c r="D1141" s="175"/>
      <c r="E1141" s="176"/>
      <c r="F1141" s="177"/>
      <c r="G1141" s="178"/>
    </row>
    <row r="1142" spans="1:7" x14ac:dyDescent="0.2">
      <c r="A1142" s="230"/>
      <c r="B1142" s="186"/>
      <c r="C1142" s="201"/>
      <c r="D1142" s="175"/>
      <c r="E1142" s="176"/>
      <c r="F1142" s="177"/>
      <c r="G1142" s="178"/>
    </row>
    <row r="1143" spans="1:7" x14ac:dyDescent="0.2">
      <c r="A1143" s="230"/>
      <c r="B1143" s="186"/>
      <c r="C1143" s="201"/>
      <c r="D1143" s="175"/>
      <c r="E1143" s="176"/>
      <c r="F1143" s="177"/>
      <c r="G1143" s="178"/>
    </row>
    <row r="1144" spans="1:7" x14ac:dyDescent="0.2">
      <c r="A1144" s="230"/>
      <c r="B1144" s="186"/>
      <c r="C1144" s="201"/>
      <c r="D1144" s="175"/>
      <c r="E1144" s="176"/>
      <c r="F1144" s="177"/>
      <c r="G1144" s="178"/>
    </row>
    <row r="1145" spans="1:7" x14ac:dyDescent="0.2">
      <c r="A1145" s="230"/>
      <c r="B1145" s="186"/>
      <c r="C1145" s="201"/>
      <c r="D1145" s="175"/>
      <c r="E1145" s="176"/>
      <c r="F1145" s="177"/>
      <c r="G1145" s="178"/>
    </row>
    <row r="1146" spans="1:7" x14ac:dyDescent="0.2">
      <c r="A1146" s="230"/>
      <c r="B1146" s="186"/>
      <c r="C1146" s="201"/>
      <c r="D1146" s="175"/>
      <c r="E1146" s="176"/>
      <c r="F1146" s="177"/>
      <c r="G1146" s="178"/>
    </row>
    <row r="1147" spans="1:7" x14ac:dyDescent="0.2">
      <c r="A1147" s="230"/>
      <c r="B1147" s="186"/>
      <c r="C1147" s="201"/>
      <c r="D1147" s="175"/>
      <c r="E1147" s="176"/>
      <c r="F1147" s="177"/>
      <c r="G1147" s="178"/>
    </row>
    <row r="1148" spans="1:7" x14ac:dyDescent="0.2">
      <c r="A1148" s="230"/>
      <c r="B1148" s="186"/>
      <c r="C1148" s="201"/>
      <c r="D1148" s="175"/>
      <c r="E1148" s="176"/>
      <c r="F1148" s="177"/>
      <c r="G1148" s="178"/>
    </row>
    <row r="1149" spans="1:7" x14ac:dyDescent="0.2">
      <c r="A1149" s="230"/>
      <c r="B1149" s="186"/>
      <c r="C1149" s="201"/>
      <c r="D1149" s="175"/>
      <c r="E1149" s="176"/>
      <c r="F1149" s="177"/>
      <c r="G1149" s="178"/>
    </row>
    <row r="1150" spans="1:7" x14ac:dyDescent="0.2">
      <c r="A1150" s="230"/>
      <c r="B1150" s="186"/>
      <c r="C1150" s="201"/>
      <c r="D1150" s="175"/>
      <c r="E1150" s="176"/>
      <c r="F1150" s="177"/>
      <c r="G1150" s="178"/>
    </row>
    <row r="1151" spans="1:7" x14ac:dyDescent="0.2">
      <c r="A1151" s="230"/>
      <c r="B1151" s="186"/>
      <c r="C1151" s="201"/>
      <c r="D1151" s="175"/>
      <c r="E1151" s="176"/>
      <c r="F1151" s="177"/>
      <c r="G1151" s="178"/>
    </row>
    <row r="1152" spans="1:7" x14ac:dyDescent="0.2">
      <c r="A1152" s="230"/>
      <c r="B1152" s="186"/>
      <c r="C1152" s="201"/>
      <c r="D1152" s="175"/>
      <c r="E1152" s="176"/>
      <c r="F1152" s="177"/>
      <c r="G1152" s="178"/>
    </row>
    <row r="1153" spans="1:7" x14ac:dyDescent="0.2">
      <c r="A1153" s="230"/>
      <c r="B1153" s="186"/>
      <c r="C1153" s="201"/>
      <c r="D1153" s="175"/>
      <c r="E1153" s="176"/>
      <c r="F1153" s="177"/>
      <c r="G1153" s="178"/>
    </row>
    <row r="1154" spans="1:7" x14ac:dyDescent="0.2">
      <c r="A1154" s="230"/>
      <c r="B1154" s="186"/>
      <c r="C1154" s="201"/>
      <c r="D1154" s="175"/>
      <c r="E1154" s="176"/>
      <c r="F1154" s="177"/>
      <c r="G1154" s="178"/>
    </row>
    <row r="1155" spans="1:7" x14ac:dyDescent="0.2">
      <c r="A1155" s="230"/>
      <c r="B1155" s="186"/>
      <c r="C1155" s="201"/>
      <c r="D1155" s="175"/>
      <c r="E1155" s="176"/>
      <c r="F1155" s="177"/>
      <c r="G1155" s="178"/>
    </row>
    <row r="1156" spans="1:7" x14ac:dyDescent="0.2">
      <c r="A1156" s="230"/>
      <c r="B1156" s="186"/>
      <c r="C1156" s="201"/>
      <c r="D1156" s="175"/>
      <c r="E1156" s="176"/>
      <c r="F1156" s="177"/>
      <c r="G1156" s="178"/>
    </row>
    <row r="1157" spans="1:7" x14ac:dyDescent="0.2">
      <c r="A1157" s="230"/>
      <c r="B1157" s="186"/>
      <c r="C1157" s="201"/>
      <c r="D1157" s="175"/>
      <c r="E1157" s="176"/>
      <c r="F1157" s="177"/>
      <c r="G1157" s="178"/>
    </row>
    <row r="1158" spans="1:7" x14ac:dyDescent="0.2">
      <c r="A1158" s="230"/>
      <c r="B1158" s="186"/>
      <c r="C1158" s="201"/>
      <c r="D1158" s="175"/>
      <c r="E1158" s="176"/>
      <c r="F1158" s="177"/>
      <c r="G1158" s="178"/>
    </row>
    <row r="1159" spans="1:7" x14ac:dyDescent="0.2">
      <c r="A1159" s="230"/>
      <c r="B1159" s="186"/>
      <c r="C1159" s="201"/>
      <c r="D1159" s="175"/>
      <c r="E1159" s="176"/>
      <c r="F1159" s="177"/>
      <c r="G1159" s="178"/>
    </row>
    <row r="1160" spans="1:7" x14ac:dyDescent="0.2">
      <c r="A1160" s="230"/>
      <c r="B1160" s="186"/>
      <c r="C1160" s="201"/>
      <c r="D1160" s="175"/>
      <c r="E1160" s="176"/>
      <c r="F1160" s="177"/>
      <c r="G1160" s="178"/>
    </row>
    <row r="1161" spans="1:7" x14ac:dyDescent="0.2">
      <c r="A1161" s="230"/>
      <c r="B1161" s="186"/>
      <c r="C1161" s="201"/>
      <c r="D1161" s="175"/>
      <c r="E1161" s="176"/>
      <c r="F1161" s="177"/>
      <c r="G1161" s="178"/>
    </row>
    <row r="1162" spans="1:7" x14ac:dyDescent="0.2">
      <c r="A1162" s="230"/>
      <c r="B1162" s="186"/>
      <c r="C1162" s="201"/>
      <c r="D1162" s="175"/>
      <c r="E1162" s="176"/>
      <c r="F1162" s="177"/>
      <c r="G1162" s="178"/>
    </row>
    <row r="1163" spans="1:7" x14ac:dyDescent="0.2">
      <c r="A1163" s="230"/>
      <c r="B1163" s="186"/>
      <c r="C1163" s="201"/>
      <c r="D1163" s="175"/>
      <c r="E1163" s="176"/>
      <c r="F1163" s="177"/>
      <c r="G1163" s="178"/>
    </row>
    <row r="1164" spans="1:7" x14ac:dyDescent="0.2">
      <c r="A1164" s="230"/>
      <c r="B1164" s="186"/>
      <c r="C1164" s="201"/>
      <c r="D1164" s="175"/>
      <c r="E1164" s="176"/>
      <c r="F1164" s="177"/>
      <c r="G1164" s="178"/>
    </row>
    <row r="1165" spans="1:7" x14ac:dyDescent="0.2">
      <c r="A1165" s="230"/>
      <c r="B1165" s="186"/>
      <c r="C1165" s="201"/>
      <c r="D1165" s="175"/>
      <c r="E1165" s="176"/>
      <c r="F1165" s="177"/>
      <c r="G1165" s="178"/>
    </row>
    <row r="1166" spans="1:7" x14ac:dyDescent="0.2">
      <c r="A1166" s="230"/>
      <c r="B1166" s="186"/>
      <c r="C1166" s="201"/>
      <c r="D1166" s="175"/>
      <c r="E1166" s="176"/>
      <c r="F1166" s="177"/>
      <c r="G1166" s="178"/>
    </row>
    <row r="1167" spans="1:7" x14ac:dyDescent="0.2">
      <c r="A1167" s="230"/>
      <c r="B1167" s="186"/>
      <c r="C1167" s="201"/>
      <c r="D1167" s="175"/>
      <c r="E1167" s="176"/>
      <c r="F1167" s="177"/>
      <c r="G1167" s="178"/>
    </row>
    <row r="1168" spans="1:7" x14ac:dyDescent="0.2">
      <c r="A1168" s="230"/>
      <c r="B1168" s="186"/>
      <c r="C1168" s="201"/>
      <c r="D1168" s="175"/>
      <c r="E1168" s="176"/>
      <c r="F1168" s="177"/>
      <c r="G1168" s="178"/>
    </row>
    <row r="1169" spans="1:7" x14ac:dyDescent="0.2">
      <c r="A1169" s="230"/>
      <c r="B1169" s="186"/>
      <c r="C1169" s="201"/>
      <c r="D1169" s="175"/>
      <c r="E1169" s="176"/>
      <c r="F1169" s="177"/>
      <c r="G1169" s="178"/>
    </row>
    <row r="1170" spans="1:7" x14ac:dyDescent="0.2">
      <c r="A1170" s="230"/>
      <c r="B1170" s="186"/>
      <c r="C1170" s="201"/>
      <c r="D1170" s="175"/>
      <c r="E1170" s="176"/>
      <c r="F1170" s="177"/>
      <c r="G1170" s="178"/>
    </row>
    <row r="1171" spans="1:7" x14ac:dyDescent="0.2">
      <c r="A1171" s="230"/>
      <c r="B1171" s="186"/>
      <c r="C1171" s="201"/>
      <c r="D1171" s="175"/>
      <c r="E1171" s="176"/>
      <c r="F1171" s="177"/>
      <c r="G1171" s="178"/>
    </row>
    <row r="1172" spans="1:7" x14ac:dyDescent="0.2">
      <c r="A1172" s="230"/>
      <c r="B1172" s="186"/>
      <c r="C1172" s="201"/>
      <c r="D1172" s="175"/>
      <c r="E1172" s="176"/>
      <c r="F1172" s="177"/>
      <c r="G1172" s="178"/>
    </row>
    <row r="1173" spans="1:7" x14ac:dyDescent="0.2">
      <c r="A1173" s="230"/>
      <c r="B1173" s="186"/>
      <c r="C1173" s="201"/>
      <c r="D1173" s="175"/>
      <c r="E1173" s="176"/>
      <c r="F1173" s="177"/>
      <c r="G1173" s="178"/>
    </row>
    <row r="1174" spans="1:7" x14ac:dyDescent="0.2">
      <c r="A1174" s="230"/>
      <c r="B1174" s="186"/>
      <c r="C1174" s="201"/>
      <c r="D1174" s="175"/>
      <c r="E1174" s="176"/>
      <c r="F1174" s="177"/>
      <c r="G1174" s="178"/>
    </row>
    <row r="1175" spans="1:7" x14ac:dyDescent="0.2">
      <c r="A1175" s="230"/>
      <c r="B1175" s="186"/>
      <c r="C1175" s="201"/>
      <c r="D1175" s="175"/>
      <c r="E1175" s="176"/>
      <c r="F1175" s="177"/>
      <c r="G1175" s="178"/>
    </row>
    <row r="1176" spans="1:7" x14ac:dyDescent="0.2">
      <c r="A1176" s="230"/>
      <c r="B1176" s="186"/>
      <c r="C1176" s="201"/>
      <c r="D1176" s="175"/>
      <c r="E1176" s="176"/>
      <c r="F1176" s="177"/>
      <c r="G1176" s="178"/>
    </row>
    <row r="1177" spans="1:7" x14ac:dyDescent="0.2">
      <c r="A1177" s="230"/>
      <c r="B1177" s="186"/>
      <c r="C1177" s="201"/>
      <c r="D1177" s="175"/>
      <c r="E1177" s="176"/>
      <c r="F1177" s="177"/>
      <c r="G1177" s="178"/>
    </row>
    <row r="1178" spans="1:7" x14ac:dyDescent="0.2">
      <c r="A1178" s="230"/>
      <c r="B1178" s="186"/>
      <c r="C1178" s="201"/>
      <c r="D1178" s="175"/>
      <c r="E1178" s="176"/>
      <c r="F1178" s="177"/>
      <c r="G1178" s="178"/>
    </row>
    <row r="1179" spans="1:7" x14ac:dyDescent="0.2">
      <c r="A1179" s="230"/>
      <c r="B1179" s="186"/>
      <c r="C1179" s="201"/>
      <c r="D1179" s="175"/>
      <c r="E1179" s="176"/>
      <c r="F1179" s="177"/>
      <c r="G1179" s="178"/>
    </row>
    <row r="1180" spans="1:7" x14ac:dyDescent="0.2">
      <c r="A1180" s="230"/>
      <c r="B1180" s="186"/>
      <c r="C1180" s="201"/>
      <c r="D1180" s="175"/>
      <c r="E1180" s="176"/>
      <c r="F1180" s="177"/>
      <c r="G1180" s="178"/>
    </row>
    <row r="1181" spans="1:7" x14ac:dyDescent="0.2">
      <c r="A1181" s="230"/>
      <c r="B1181" s="186"/>
      <c r="C1181" s="201"/>
      <c r="D1181" s="175"/>
      <c r="E1181" s="176"/>
      <c r="F1181" s="177"/>
      <c r="G1181" s="178"/>
    </row>
    <row r="1182" spans="1:7" x14ac:dyDescent="0.2">
      <c r="A1182" s="230"/>
      <c r="B1182" s="186"/>
      <c r="C1182" s="201"/>
      <c r="D1182" s="175"/>
      <c r="E1182" s="176"/>
      <c r="F1182" s="177"/>
      <c r="G1182" s="178"/>
    </row>
    <row r="1183" spans="1:7" x14ac:dyDescent="0.2">
      <c r="A1183" s="230"/>
      <c r="B1183" s="186"/>
      <c r="C1183" s="201"/>
      <c r="D1183" s="175"/>
      <c r="E1183" s="176"/>
      <c r="F1183" s="177"/>
      <c r="G1183" s="178"/>
    </row>
    <row r="1184" spans="1:7" x14ac:dyDescent="0.2">
      <c r="A1184" s="230"/>
      <c r="B1184" s="186"/>
      <c r="C1184" s="201"/>
      <c r="D1184" s="175"/>
      <c r="E1184" s="176"/>
      <c r="F1184" s="177"/>
      <c r="G1184" s="178"/>
    </row>
    <row r="1185" spans="1:7" x14ac:dyDescent="0.2">
      <c r="A1185" s="230"/>
      <c r="B1185" s="186"/>
      <c r="C1185" s="201"/>
      <c r="D1185" s="175"/>
      <c r="E1185" s="176"/>
      <c r="F1185" s="177"/>
      <c r="G1185" s="178"/>
    </row>
    <row r="1186" spans="1:7" x14ac:dyDescent="0.2">
      <c r="A1186" s="230"/>
      <c r="B1186" s="186"/>
      <c r="C1186" s="201"/>
      <c r="D1186" s="175"/>
      <c r="E1186" s="176"/>
      <c r="F1186" s="177"/>
      <c r="G1186" s="178"/>
    </row>
    <row r="1187" spans="1:7" x14ac:dyDescent="0.2">
      <c r="A1187" s="230"/>
      <c r="B1187" s="186"/>
      <c r="C1187" s="201"/>
      <c r="D1187" s="175"/>
      <c r="E1187" s="176"/>
      <c r="F1187" s="177"/>
      <c r="G1187" s="178"/>
    </row>
    <row r="1188" spans="1:7" x14ac:dyDescent="0.2">
      <c r="A1188" s="230"/>
      <c r="B1188" s="186"/>
      <c r="C1188" s="201"/>
      <c r="D1188" s="175"/>
      <c r="E1188" s="176"/>
      <c r="F1188" s="177"/>
      <c r="G1188" s="178"/>
    </row>
    <row r="1189" spans="1:7" x14ac:dyDescent="0.2">
      <c r="A1189" s="230"/>
      <c r="B1189" s="186"/>
      <c r="C1189" s="201"/>
      <c r="D1189" s="175"/>
      <c r="E1189" s="176"/>
      <c r="F1189" s="177"/>
      <c r="G1189" s="178"/>
    </row>
    <row r="1190" spans="1:7" x14ac:dyDescent="0.2">
      <c r="A1190" s="230"/>
      <c r="B1190" s="186"/>
      <c r="C1190" s="201"/>
      <c r="D1190" s="175"/>
      <c r="E1190" s="176"/>
      <c r="F1190" s="177"/>
      <c r="G1190" s="178"/>
    </row>
    <row r="1191" spans="1:7" x14ac:dyDescent="0.2">
      <c r="A1191" s="230"/>
      <c r="B1191" s="186"/>
      <c r="C1191" s="201"/>
      <c r="D1191" s="175"/>
      <c r="E1191" s="176"/>
      <c r="F1191" s="177"/>
      <c r="G1191" s="178"/>
    </row>
    <row r="1192" spans="1:7" x14ac:dyDescent="0.2">
      <c r="A1192" s="230"/>
      <c r="B1192" s="186"/>
      <c r="C1192" s="201"/>
      <c r="D1192" s="175"/>
      <c r="E1192" s="176"/>
      <c r="F1192" s="177"/>
      <c r="G1192" s="178"/>
    </row>
    <row r="1193" spans="1:7" x14ac:dyDescent="0.2">
      <c r="A1193" s="230"/>
      <c r="B1193" s="186"/>
      <c r="C1193" s="201"/>
      <c r="D1193" s="175"/>
      <c r="E1193" s="176"/>
      <c r="F1193" s="177"/>
      <c r="G1193" s="178"/>
    </row>
    <row r="1194" spans="1:7" x14ac:dyDescent="0.2">
      <c r="A1194" s="230"/>
      <c r="B1194" s="186"/>
      <c r="C1194" s="201"/>
      <c r="D1194" s="175"/>
      <c r="E1194" s="176"/>
      <c r="F1194" s="177"/>
      <c r="G1194" s="178"/>
    </row>
    <row r="1195" spans="1:7" x14ac:dyDescent="0.2">
      <c r="A1195" s="230"/>
      <c r="B1195" s="186"/>
      <c r="C1195" s="201"/>
      <c r="D1195" s="175"/>
      <c r="E1195" s="176"/>
      <c r="F1195" s="177"/>
      <c r="G1195" s="178"/>
    </row>
    <row r="1196" spans="1:7" x14ac:dyDescent="0.2">
      <c r="A1196" s="230"/>
      <c r="B1196" s="186"/>
      <c r="C1196" s="201"/>
      <c r="D1196" s="175"/>
      <c r="E1196" s="176"/>
      <c r="F1196" s="177"/>
      <c r="G1196" s="178"/>
    </row>
    <row r="1197" spans="1:7" x14ac:dyDescent="0.2">
      <c r="A1197" s="230"/>
      <c r="B1197" s="186"/>
      <c r="C1197" s="201"/>
      <c r="D1197" s="175"/>
      <c r="E1197" s="176"/>
      <c r="F1197" s="177"/>
      <c r="G1197" s="178"/>
    </row>
    <row r="1198" spans="1:7" x14ac:dyDescent="0.2">
      <c r="A1198" s="230"/>
      <c r="B1198" s="186"/>
      <c r="C1198" s="201"/>
      <c r="D1198" s="175"/>
      <c r="E1198" s="176"/>
      <c r="F1198" s="177"/>
      <c r="G1198" s="178"/>
    </row>
    <row r="1199" spans="1:7" x14ac:dyDescent="0.2">
      <c r="A1199" s="230"/>
      <c r="B1199" s="186"/>
      <c r="C1199" s="201"/>
      <c r="D1199" s="175"/>
      <c r="E1199" s="176"/>
      <c r="F1199" s="177"/>
      <c r="G1199" s="178"/>
    </row>
    <row r="1200" spans="1:7" x14ac:dyDescent="0.2">
      <c r="A1200" s="230"/>
      <c r="B1200" s="186"/>
      <c r="C1200" s="201"/>
      <c r="D1200" s="175"/>
      <c r="E1200" s="176"/>
      <c r="F1200" s="177"/>
      <c r="G1200" s="178"/>
    </row>
    <row r="1201" spans="1:7" x14ac:dyDescent="0.2">
      <c r="A1201" s="230"/>
      <c r="B1201" s="186"/>
      <c r="C1201" s="201"/>
      <c r="D1201" s="175"/>
      <c r="E1201" s="176"/>
      <c r="F1201" s="177"/>
      <c r="G1201" s="178"/>
    </row>
    <row r="1202" spans="1:7" x14ac:dyDescent="0.2">
      <c r="A1202" s="230"/>
      <c r="B1202" s="186"/>
      <c r="C1202" s="201"/>
      <c r="D1202" s="175"/>
      <c r="E1202" s="176"/>
      <c r="F1202" s="177"/>
      <c r="G1202" s="178"/>
    </row>
    <row r="1203" spans="1:7" x14ac:dyDescent="0.2">
      <c r="A1203" s="230"/>
      <c r="B1203" s="186"/>
      <c r="C1203" s="201"/>
      <c r="D1203" s="175"/>
      <c r="E1203" s="176"/>
      <c r="F1203" s="177"/>
      <c r="G1203" s="178"/>
    </row>
    <row r="1204" spans="1:7" x14ac:dyDescent="0.2">
      <c r="A1204" s="230"/>
      <c r="B1204" s="186"/>
      <c r="C1204" s="201"/>
      <c r="D1204" s="175"/>
      <c r="E1204" s="176"/>
      <c r="F1204" s="177"/>
      <c r="G1204" s="178"/>
    </row>
    <row r="1205" spans="1:7" x14ac:dyDescent="0.2">
      <c r="A1205" s="230"/>
      <c r="B1205" s="186"/>
      <c r="C1205" s="201"/>
      <c r="D1205" s="175"/>
      <c r="E1205" s="176"/>
      <c r="F1205" s="177"/>
      <c r="G1205" s="178"/>
    </row>
    <row r="1206" spans="1:7" x14ac:dyDescent="0.2">
      <c r="A1206" s="230"/>
      <c r="B1206" s="186"/>
      <c r="C1206" s="201"/>
      <c r="D1206" s="175"/>
      <c r="E1206" s="176"/>
      <c r="F1206" s="177"/>
      <c r="G1206" s="178"/>
    </row>
    <row r="1207" spans="1:7" x14ac:dyDescent="0.2">
      <c r="A1207" s="230"/>
      <c r="B1207" s="186"/>
      <c r="C1207" s="201"/>
      <c r="D1207" s="175"/>
      <c r="E1207" s="176"/>
      <c r="F1207" s="177"/>
      <c r="G1207" s="178"/>
    </row>
    <row r="1208" spans="1:7" x14ac:dyDescent="0.2">
      <c r="A1208" s="230"/>
      <c r="B1208" s="186"/>
      <c r="C1208" s="201"/>
      <c r="D1208" s="175"/>
      <c r="E1208" s="176"/>
      <c r="F1208" s="177"/>
      <c r="G1208" s="178"/>
    </row>
    <row r="1209" spans="1:7" x14ac:dyDescent="0.2">
      <c r="A1209" s="230"/>
      <c r="B1209" s="186"/>
      <c r="C1209" s="201"/>
      <c r="D1209" s="175"/>
      <c r="E1209" s="176"/>
      <c r="F1209" s="177"/>
      <c r="G1209" s="178"/>
    </row>
    <row r="1210" spans="1:7" x14ac:dyDescent="0.2">
      <c r="A1210" s="230"/>
      <c r="B1210" s="186"/>
      <c r="C1210" s="201"/>
      <c r="D1210" s="175"/>
      <c r="E1210" s="176"/>
      <c r="F1210" s="177"/>
      <c r="G1210" s="178"/>
    </row>
    <row r="1211" spans="1:7" x14ac:dyDescent="0.2">
      <c r="A1211" s="230"/>
      <c r="B1211" s="186"/>
      <c r="C1211" s="201"/>
      <c r="D1211" s="175"/>
      <c r="E1211" s="176"/>
      <c r="F1211" s="177"/>
      <c r="G1211" s="178"/>
    </row>
    <row r="1212" spans="1:7" x14ac:dyDescent="0.2">
      <c r="A1212" s="230"/>
      <c r="B1212" s="186"/>
      <c r="C1212" s="201"/>
      <c r="D1212" s="175"/>
      <c r="E1212" s="176"/>
      <c r="F1212" s="177"/>
      <c r="G1212" s="178"/>
    </row>
    <row r="1213" spans="1:7" x14ac:dyDescent="0.2">
      <c r="A1213" s="230"/>
      <c r="B1213" s="186"/>
      <c r="C1213" s="201"/>
      <c r="D1213" s="175"/>
      <c r="E1213" s="176"/>
      <c r="F1213" s="177"/>
      <c r="G1213" s="178"/>
    </row>
    <row r="1214" spans="1:7" x14ac:dyDescent="0.2">
      <c r="A1214" s="230"/>
      <c r="B1214" s="186"/>
      <c r="C1214" s="201"/>
      <c r="D1214" s="175"/>
      <c r="E1214" s="176"/>
      <c r="F1214" s="177"/>
      <c r="G1214" s="178"/>
    </row>
    <row r="1215" spans="1:7" x14ac:dyDescent="0.2">
      <c r="A1215" s="230"/>
      <c r="B1215" s="186"/>
      <c r="C1215" s="201"/>
      <c r="D1215" s="175"/>
      <c r="E1215" s="176"/>
      <c r="F1215" s="177"/>
      <c r="G1215" s="178"/>
    </row>
    <row r="1216" spans="1:7" x14ac:dyDescent="0.2">
      <c r="A1216" s="230"/>
      <c r="B1216" s="186"/>
      <c r="C1216" s="201"/>
      <c r="D1216" s="175"/>
      <c r="E1216" s="176"/>
      <c r="F1216" s="177"/>
      <c r="G1216" s="178"/>
    </row>
    <row r="1217" spans="1:7" x14ac:dyDescent="0.2">
      <c r="A1217" s="230"/>
      <c r="B1217" s="186"/>
      <c r="C1217" s="201"/>
      <c r="D1217" s="175"/>
      <c r="E1217" s="176"/>
      <c r="F1217" s="177"/>
      <c r="G1217" s="178"/>
    </row>
    <row r="1218" spans="1:7" x14ac:dyDescent="0.2">
      <c r="A1218" s="230"/>
      <c r="B1218" s="186"/>
      <c r="C1218" s="201"/>
      <c r="D1218" s="175"/>
      <c r="E1218" s="176"/>
      <c r="F1218" s="177"/>
      <c r="G1218" s="178"/>
    </row>
    <row r="1219" spans="1:7" x14ac:dyDescent="0.2">
      <c r="A1219" s="230"/>
      <c r="B1219" s="186"/>
      <c r="C1219" s="201"/>
      <c r="D1219" s="175"/>
      <c r="E1219" s="176"/>
      <c r="F1219" s="177"/>
      <c r="G1219" s="178"/>
    </row>
    <row r="1220" spans="1:7" x14ac:dyDescent="0.2">
      <c r="A1220" s="230"/>
      <c r="B1220" s="186"/>
      <c r="C1220" s="201"/>
      <c r="D1220" s="175"/>
      <c r="E1220" s="176"/>
      <c r="F1220" s="177"/>
      <c r="G1220" s="178"/>
    </row>
    <row r="1221" spans="1:7" x14ac:dyDescent="0.2">
      <c r="A1221" s="230"/>
      <c r="B1221" s="186"/>
      <c r="C1221" s="201"/>
      <c r="D1221" s="175"/>
      <c r="E1221" s="176"/>
      <c r="F1221" s="177"/>
      <c r="G1221" s="178"/>
    </row>
    <row r="1222" spans="1:7" x14ac:dyDescent="0.2">
      <c r="A1222" s="230"/>
      <c r="B1222" s="186"/>
      <c r="C1222" s="201"/>
      <c r="D1222" s="175"/>
      <c r="E1222" s="176"/>
      <c r="F1222" s="177"/>
      <c r="G1222" s="178"/>
    </row>
    <row r="1223" spans="1:7" x14ac:dyDescent="0.2">
      <c r="A1223" s="230"/>
      <c r="B1223" s="186"/>
      <c r="C1223" s="201"/>
      <c r="D1223" s="175"/>
      <c r="E1223" s="176"/>
      <c r="F1223" s="177"/>
      <c r="G1223" s="178"/>
    </row>
    <row r="1224" spans="1:7" x14ac:dyDescent="0.2">
      <c r="A1224" s="230"/>
      <c r="B1224" s="186"/>
      <c r="C1224" s="201"/>
      <c r="D1224" s="175"/>
      <c r="E1224" s="176"/>
      <c r="F1224" s="177"/>
      <c r="G1224" s="178"/>
    </row>
    <row r="1225" spans="1:7" x14ac:dyDescent="0.2">
      <c r="A1225" s="230"/>
      <c r="B1225" s="186"/>
      <c r="C1225" s="201"/>
      <c r="D1225" s="175"/>
      <c r="E1225" s="176"/>
      <c r="F1225" s="177"/>
      <c r="G1225" s="178"/>
    </row>
    <row r="1226" spans="1:7" x14ac:dyDescent="0.2">
      <c r="A1226" s="230"/>
      <c r="B1226" s="186"/>
      <c r="C1226" s="201"/>
      <c r="D1226" s="175"/>
      <c r="E1226" s="176"/>
      <c r="F1226" s="177"/>
      <c r="G1226" s="178"/>
    </row>
    <row r="1227" spans="1:7" x14ac:dyDescent="0.2">
      <c r="A1227" s="230"/>
      <c r="B1227" s="186"/>
      <c r="C1227" s="201"/>
      <c r="D1227" s="175"/>
      <c r="E1227" s="176"/>
      <c r="F1227" s="177"/>
      <c r="G1227" s="178"/>
    </row>
    <row r="1228" spans="1:7" x14ac:dyDescent="0.2">
      <c r="A1228" s="230"/>
      <c r="B1228" s="186"/>
      <c r="C1228" s="201"/>
      <c r="D1228" s="175"/>
      <c r="E1228" s="176"/>
      <c r="F1228" s="177"/>
      <c r="G1228" s="178"/>
    </row>
    <row r="1229" spans="1:7" x14ac:dyDescent="0.2">
      <c r="A1229" s="230"/>
      <c r="B1229" s="186"/>
      <c r="C1229" s="201"/>
      <c r="D1229" s="175"/>
      <c r="E1229" s="176"/>
      <c r="F1229" s="177"/>
      <c r="G1229" s="178"/>
    </row>
    <row r="1230" spans="1:7" x14ac:dyDescent="0.2">
      <c r="A1230" s="230"/>
      <c r="B1230" s="186"/>
      <c r="C1230" s="201"/>
      <c r="D1230" s="175"/>
      <c r="E1230" s="176"/>
      <c r="F1230" s="177"/>
      <c r="G1230" s="178"/>
    </row>
    <row r="1231" spans="1:7" x14ac:dyDescent="0.2">
      <c r="A1231" s="230"/>
      <c r="B1231" s="186"/>
      <c r="C1231" s="201"/>
      <c r="D1231" s="175"/>
      <c r="E1231" s="176"/>
      <c r="F1231" s="177"/>
      <c r="G1231" s="178"/>
    </row>
    <row r="1232" spans="1:7" x14ac:dyDescent="0.2">
      <c r="A1232" s="230"/>
      <c r="B1232" s="186"/>
      <c r="C1232" s="201"/>
      <c r="D1232" s="175"/>
      <c r="E1232" s="176"/>
      <c r="F1232" s="177"/>
      <c r="G1232" s="178"/>
    </row>
    <row r="1233" spans="1:7" x14ac:dyDescent="0.2">
      <c r="A1233" s="230"/>
      <c r="B1233" s="186"/>
      <c r="C1233" s="201"/>
      <c r="D1233" s="175"/>
      <c r="E1233" s="176"/>
      <c r="F1233" s="177"/>
      <c r="G1233" s="178"/>
    </row>
    <row r="1234" spans="1:7" x14ac:dyDescent="0.2">
      <c r="A1234" s="230"/>
      <c r="B1234" s="186"/>
      <c r="C1234" s="201"/>
      <c r="D1234" s="175"/>
      <c r="E1234" s="176"/>
      <c r="F1234" s="177"/>
      <c r="G1234" s="178"/>
    </row>
    <row r="1235" spans="1:7" x14ac:dyDescent="0.2">
      <c r="A1235" s="230"/>
      <c r="B1235" s="186"/>
      <c r="C1235" s="201"/>
      <c r="D1235" s="175"/>
      <c r="E1235" s="176"/>
      <c r="F1235" s="177"/>
      <c r="G1235" s="178"/>
    </row>
    <row r="1236" spans="1:7" x14ac:dyDescent="0.2">
      <c r="A1236" s="230"/>
      <c r="B1236" s="186"/>
      <c r="C1236" s="201"/>
      <c r="D1236" s="175"/>
      <c r="E1236" s="176"/>
      <c r="F1236" s="177"/>
      <c r="G1236" s="178"/>
    </row>
    <row r="1237" spans="1:7" x14ac:dyDescent="0.2">
      <c r="A1237" s="230"/>
      <c r="B1237" s="186"/>
      <c r="C1237" s="201"/>
      <c r="D1237" s="175"/>
      <c r="E1237" s="176"/>
      <c r="F1237" s="177"/>
      <c r="G1237" s="178"/>
    </row>
    <row r="1238" spans="1:7" x14ac:dyDescent="0.2">
      <c r="A1238" s="230"/>
      <c r="B1238" s="186"/>
      <c r="C1238" s="201"/>
      <c r="D1238" s="175"/>
      <c r="E1238" s="176"/>
      <c r="F1238" s="177"/>
      <c r="G1238" s="178"/>
    </row>
    <row r="1239" spans="1:7" x14ac:dyDescent="0.2">
      <c r="A1239" s="230"/>
      <c r="B1239" s="186"/>
      <c r="C1239" s="201"/>
      <c r="D1239" s="175"/>
      <c r="E1239" s="176"/>
      <c r="F1239" s="177"/>
      <c r="G1239" s="178"/>
    </row>
    <row r="1240" spans="1:7" x14ac:dyDescent="0.2">
      <c r="A1240" s="230"/>
      <c r="B1240" s="186"/>
      <c r="C1240" s="201"/>
      <c r="D1240" s="175"/>
      <c r="E1240" s="176"/>
      <c r="F1240" s="177"/>
      <c r="G1240" s="178"/>
    </row>
    <row r="1241" spans="1:7" x14ac:dyDescent="0.2">
      <c r="A1241" s="230"/>
      <c r="B1241" s="186"/>
      <c r="C1241" s="201"/>
      <c r="D1241" s="175"/>
      <c r="E1241" s="176"/>
      <c r="F1241" s="177"/>
      <c r="G1241" s="178"/>
    </row>
    <row r="1242" spans="1:7" x14ac:dyDescent="0.2">
      <c r="A1242" s="230"/>
      <c r="B1242" s="186"/>
      <c r="C1242" s="201"/>
      <c r="D1242" s="175"/>
      <c r="E1242" s="176"/>
      <c r="F1242" s="177"/>
      <c r="G1242" s="178"/>
    </row>
    <row r="1243" spans="1:7" x14ac:dyDescent="0.2">
      <c r="A1243" s="230"/>
      <c r="B1243" s="186"/>
      <c r="C1243" s="201"/>
      <c r="D1243" s="175"/>
      <c r="E1243" s="176"/>
      <c r="F1243" s="177"/>
      <c r="G1243" s="178"/>
    </row>
    <row r="1244" spans="1:7" x14ac:dyDescent="0.2">
      <c r="A1244" s="230"/>
      <c r="B1244" s="186"/>
      <c r="C1244" s="201"/>
      <c r="D1244" s="175"/>
      <c r="E1244" s="176"/>
      <c r="F1244" s="177"/>
      <c r="G1244" s="178"/>
    </row>
    <row r="1245" spans="1:7" x14ac:dyDescent="0.2">
      <c r="A1245" s="230"/>
      <c r="B1245" s="186"/>
      <c r="C1245" s="201"/>
      <c r="D1245" s="175"/>
      <c r="E1245" s="176"/>
      <c r="F1245" s="177"/>
      <c r="G1245" s="178"/>
    </row>
    <row r="1246" spans="1:7" x14ac:dyDescent="0.2">
      <c r="A1246" s="230"/>
      <c r="B1246" s="186"/>
      <c r="C1246" s="201"/>
      <c r="D1246" s="175"/>
      <c r="E1246" s="176"/>
      <c r="F1246" s="177"/>
      <c r="G1246" s="178"/>
    </row>
    <row r="1247" spans="1:7" x14ac:dyDescent="0.2">
      <c r="A1247" s="230"/>
      <c r="B1247" s="186"/>
      <c r="C1247" s="201"/>
      <c r="D1247" s="175"/>
      <c r="E1247" s="176"/>
      <c r="F1247" s="177"/>
      <c r="G1247" s="178"/>
    </row>
    <row r="1248" spans="1:7" x14ac:dyDescent="0.2">
      <c r="A1248" s="230"/>
      <c r="B1248" s="186"/>
      <c r="C1248" s="201"/>
      <c r="D1248" s="175"/>
      <c r="E1248" s="176"/>
      <c r="F1248" s="177"/>
      <c r="G1248" s="178"/>
    </row>
    <row r="1249" spans="1:7" x14ac:dyDescent="0.2">
      <c r="A1249" s="230"/>
      <c r="B1249" s="186"/>
      <c r="C1249" s="201"/>
      <c r="D1249" s="175"/>
      <c r="E1249" s="176"/>
      <c r="F1249" s="177"/>
      <c r="G1249" s="178"/>
    </row>
    <row r="1250" spans="1:7" x14ac:dyDescent="0.2">
      <c r="A1250" s="230"/>
      <c r="B1250" s="186"/>
      <c r="C1250" s="201"/>
      <c r="D1250" s="175"/>
      <c r="E1250" s="176"/>
      <c r="F1250" s="177"/>
      <c r="G1250" s="178"/>
    </row>
    <row r="1251" spans="1:7" x14ac:dyDescent="0.2">
      <c r="A1251" s="230"/>
      <c r="B1251" s="186"/>
      <c r="C1251" s="201"/>
      <c r="D1251" s="175"/>
      <c r="E1251" s="176"/>
      <c r="F1251" s="177"/>
      <c r="G1251" s="178"/>
    </row>
    <row r="1252" spans="1:7" x14ac:dyDescent="0.2">
      <c r="A1252" s="230"/>
      <c r="B1252" s="186"/>
      <c r="C1252" s="201"/>
      <c r="D1252" s="175"/>
      <c r="E1252" s="176"/>
      <c r="F1252" s="177"/>
      <c r="G1252" s="178"/>
    </row>
    <row r="1253" spans="1:7" x14ac:dyDescent="0.2">
      <c r="A1253" s="230"/>
      <c r="B1253" s="186"/>
      <c r="C1253" s="201"/>
      <c r="D1253" s="175"/>
      <c r="E1253" s="176"/>
      <c r="F1253" s="177"/>
      <c r="G1253" s="178"/>
    </row>
    <row r="1254" spans="1:7" x14ac:dyDescent="0.2">
      <c r="A1254" s="230"/>
      <c r="B1254" s="186"/>
      <c r="C1254" s="201"/>
      <c r="D1254" s="175"/>
      <c r="E1254" s="176"/>
      <c r="F1254" s="177"/>
      <c r="G1254" s="178"/>
    </row>
    <row r="1255" spans="1:7" x14ac:dyDescent="0.2">
      <c r="A1255" s="230"/>
      <c r="B1255" s="186"/>
      <c r="C1255" s="201"/>
      <c r="D1255" s="175"/>
      <c r="E1255" s="176"/>
      <c r="F1255" s="177"/>
      <c r="G1255" s="178"/>
    </row>
    <row r="1256" spans="1:7" x14ac:dyDescent="0.2">
      <c r="A1256" s="230"/>
      <c r="B1256" s="186"/>
      <c r="C1256" s="201"/>
      <c r="D1256" s="175"/>
      <c r="E1256" s="176"/>
      <c r="F1256" s="177"/>
      <c r="G1256" s="178"/>
    </row>
    <row r="1257" spans="1:7" x14ac:dyDescent="0.2">
      <c r="A1257" s="230"/>
      <c r="B1257" s="186"/>
      <c r="C1257" s="201"/>
      <c r="D1257" s="175"/>
      <c r="E1257" s="176"/>
      <c r="F1257" s="177"/>
      <c r="G1257" s="178"/>
    </row>
    <row r="1258" spans="1:7" x14ac:dyDescent="0.2">
      <c r="A1258" s="230"/>
      <c r="B1258" s="186"/>
      <c r="C1258" s="201"/>
      <c r="D1258" s="175"/>
      <c r="E1258" s="176"/>
      <c r="F1258" s="177"/>
      <c r="G1258" s="178"/>
    </row>
    <row r="1259" spans="1:7" x14ac:dyDescent="0.2">
      <c r="A1259" s="230"/>
      <c r="B1259" s="186"/>
      <c r="C1259" s="201"/>
      <c r="D1259" s="175"/>
      <c r="E1259" s="176"/>
      <c r="F1259" s="177"/>
      <c r="G1259" s="178"/>
    </row>
    <row r="1260" spans="1:7" x14ac:dyDescent="0.2">
      <c r="A1260" s="230"/>
      <c r="B1260" s="186"/>
      <c r="C1260" s="201"/>
      <c r="D1260" s="175"/>
      <c r="E1260" s="176"/>
      <c r="F1260" s="177"/>
      <c r="G1260" s="178"/>
    </row>
    <row r="1261" spans="1:7" x14ac:dyDescent="0.2">
      <c r="A1261" s="230"/>
      <c r="B1261" s="186"/>
      <c r="C1261" s="201"/>
      <c r="D1261" s="175"/>
      <c r="E1261" s="176"/>
      <c r="F1261" s="177"/>
      <c r="G1261" s="178"/>
    </row>
    <row r="1262" spans="1:7" x14ac:dyDescent="0.2">
      <c r="A1262" s="230"/>
      <c r="B1262" s="186"/>
      <c r="C1262" s="201"/>
      <c r="D1262" s="175"/>
      <c r="E1262" s="176"/>
      <c r="F1262" s="177"/>
      <c r="G1262" s="178"/>
    </row>
    <row r="1263" spans="1:7" x14ac:dyDescent="0.2">
      <c r="A1263" s="230"/>
      <c r="B1263" s="186"/>
      <c r="C1263" s="201"/>
      <c r="D1263" s="175"/>
      <c r="E1263" s="176"/>
      <c r="F1263" s="177"/>
      <c r="G1263" s="178"/>
    </row>
    <row r="1264" spans="1:7" x14ac:dyDescent="0.2">
      <c r="A1264" s="230"/>
      <c r="B1264" s="186"/>
      <c r="C1264" s="201"/>
      <c r="D1264" s="175"/>
      <c r="E1264" s="176"/>
      <c r="F1264" s="177"/>
      <c r="G1264" s="178"/>
    </row>
    <row r="1265" spans="1:7" x14ac:dyDescent="0.2">
      <c r="A1265" s="230"/>
      <c r="B1265" s="186"/>
      <c r="C1265" s="201"/>
      <c r="D1265" s="175"/>
      <c r="E1265" s="176"/>
      <c r="F1265" s="177"/>
      <c r="G1265" s="178"/>
    </row>
    <row r="1266" spans="1:7" x14ac:dyDescent="0.2">
      <c r="A1266" s="230"/>
      <c r="B1266" s="186"/>
      <c r="C1266" s="201"/>
      <c r="D1266" s="175"/>
      <c r="E1266" s="176"/>
      <c r="F1266" s="177"/>
      <c r="G1266" s="178"/>
    </row>
    <row r="1267" spans="1:7" x14ac:dyDescent="0.2">
      <c r="A1267" s="230"/>
      <c r="B1267" s="186"/>
      <c r="C1267" s="201"/>
      <c r="D1267" s="175"/>
      <c r="E1267" s="176"/>
      <c r="F1267" s="177"/>
      <c r="G1267" s="178"/>
    </row>
    <row r="1268" spans="1:7" x14ac:dyDescent="0.2">
      <c r="A1268" s="230"/>
      <c r="B1268" s="186"/>
      <c r="C1268" s="201"/>
      <c r="D1268" s="175"/>
      <c r="E1268" s="176"/>
      <c r="F1268" s="177"/>
      <c r="G1268" s="178"/>
    </row>
    <row r="1269" spans="1:7" x14ac:dyDescent="0.2">
      <c r="A1269" s="230"/>
      <c r="B1269" s="186"/>
      <c r="C1269" s="201"/>
      <c r="D1269" s="175"/>
      <c r="E1269" s="176"/>
      <c r="F1269" s="177"/>
      <c r="G1269" s="178"/>
    </row>
    <row r="1270" spans="1:7" x14ac:dyDescent="0.2">
      <c r="A1270" s="230"/>
      <c r="B1270" s="186"/>
      <c r="C1270" s="201"/>
      <c r="D1270" s="175"/>
      <c r="E1270" s="176"/>
      <c r="F1270" s="177"/>
      <c r="G1270" s="178"/>
    </row>
    <row r="1271" spans="1:7" x14ac:dyDescent="0.2">
      <c r="A1271" s="230"/>
      <c r="B1271" s="186"/>
      <c r="C1271" s="201"/>
      <c r="D1271" s="175"/>
      <c r="E1271" s="176"/>
      <c r="F1271" s="177"/>
      <c r="G1271" s="178"/>
    </row>
    <row r="1272" spans="1:7" x14ac:dyDescent="0.2">
      <c r="A1272" s="230"/>
      <c r="B1272" s="186"/>
      <c r="C1272" s="201"/>
      <c r="D1272" s="175"/>
      <c r="E1272" s="176"/>
      <c r="F1272" s="177"/>
      <c r="G1272" s="178"/>
    </row>
    <row r="1273" spans="1:7" x14ac:dyDescent="0.2">
      <c r="A1273" s="230"/>
      <c r="B1273" s="186"/>
      <c r="C1273" s="201"/>
      <c r="D1273" s="175"/>
      <c r="E1273" s="176"/>
      <c r="F1273" s="177"/>
      <c r="G1273" s="178"/>
    </row>
    <row r="1274" spans="1:7" x14ac:dyDescent="0.2">
      <c r="A1274" s="230"/>
      <c r="B1274" s="186"/>
      <c r="C1274" s="201"/>
      <c r="D1274" s="175"/>
      <c r="E1274" s="176"/>
      <c r="F1274" s="177"/>
      <c r="G1274" s="178"/>
    </row>
    <row r="1275" spans="1:7" x14ac:dyDescent="0.2">
      <c r="A1275" s="230"/>
      <c r="B1275" s="186"/>
      <c r="C1275" s="201"/>
      <c r="D1275" s="175"/>
      <c r="E1275" s="176"/>
      <c r="F1275" s="177"/>
      <c r="G1275" s="178"/>
    </row>
    <row r="1276" spans="1:7" x14ac:dyDescent="0.2">
      <c r="A1276" s="230"/>
      <c r="B1276" s="186"/>
      <c r="C1276" s="201"/>
      <c r="D1276" s="175"/>
      <c r="E1276" s="176"/>
      <c r="F1276" s="177"/>
      <c r="G1276" s="178"/>
    </row>
    <row r="1277" spans="1:7" x14ac:dyDescent="0.2">
      <c r="A1277" s="230"/>
      <c r="B1277" s="186"/>
      <c r="C1277" s="201"/>
      <c r="D1277" s="175"/>
      <c r="E1277" s="176"/>
      <c r="F1277" s="177"/>
      <c r="G1277" s="178"/>
    </row>
    <row r="1278" spans="1:7" x14ac:dyDescent="0.2">
      <c r="A1278" s="230"/>
      <c r="B1278" s="186"/>
      <c r="C1278" s="201"/>
      <c r="D1278" s="175"/>
      <c r="E1278" s="176"/>
      <c r="F1278" s="177"/>
      <c r="G1278" s="178"/>
    </row>
    <row r="1279" spans="1:7" x14ac:dyDescent="0.2">
      <c r="A1279" s="230"/>
      <c r="B1279" s="186"/>
      <c r="C1279" s="201"/>
      <c r="D1279" s="175"/>
      <c r="E1279" s="176"/>
      <c r="F1279" s="177"/>
      <c r="G1279" s="178"/>
    </row>
    <row r="1280" spans="1:7" x14ac:dyDescent="0.2">
      <c r="A1280" s="230"/>
      <c r="B1280" s="186"/>
      <c r="C1280" s="201"/>
      <c r="D1280" s="175"/>
      <c r="E1280" s="176"/>
      <c r="F1280" s="177"/>
      <c r="G1280" s="178"/>
    </row>
    <row r="1281" spans="1:7" x14ac:dyDescent="0.2">
      <c r="A1281" s="230"/>
      <c r="B1281" s="186"/>
      <c r="C1281" s="201"/>
      <c r="D1281" s="175"/>
      <c r="E1281" s="176"/>
      <c r="F1281" s="177"/>
      <c r="G1281" s="178"/>
    </row>
    <row r="1282" spans="1:7" x14ac:dyDescent="0.2">
      <c r="A1282" s="230"/>
      <c r="B1282" s="186"/>
      <c r="C1282" s="201"/>
      <c r="D1282" s="175"/>
      <c r="E1282" s="176"/>
      <c r="F1282" s="177"/>
      <c r="G1282" s="178"/>
    </row>
    <row r="1283" spans="1:7" x14ac:dyDescent="0.2">
      <c r="A1283" s="230"/>
      <c r="B1283" s="186"/>
      <c r="C1283" s="201"/>
      <c r="D1283" s="175"/>
      <c r="E1283" s="176"/>
      <c r="F1283" s="177"/>
      <c r="G1283" s="178"/>
    </row>
    <row r="1284" spans="1:7" x14ac:dyDescent="0.2">
      <c r="A1284" s="230"/>
      <c r="B1284" s="186"/>
      <c r="C1284" s="201"/>
      <c r="D1284" s="175"/>
      <c r="E1284" s="176"/>
      <c r="F1284" s="177"/>
      <c r="G1284" s="178"/>
    </row>
    <row r="1285" spans="1:7" x14ac:dyDescent="0.2">
      <c r="A1285" s="230"/>
      <c r="B1285" s="186"/>
      <c r="C1285" s="201"/>
      <c r="D1285" s="175"/>
      <c r="E1285" s="176"/>
      <c r="F1285" s="177"/>
      <c r="G1285" s="178"/>
    </row>
    <row r="1286" spans="1:7" x14ac:dyDescent="0.2">
      <c r="A1286" s="230"/>
      <c r="B1286" s="186"/>
      <c r="C1286" s="201"/>
      <c r="D1286" s="175"/>
      <c r="E1286" s="176"/>
      <c r="F1286" s="177"/>
      <c r="G1286" s="178"/>
    </row>
    <row r="1287" spans="1:7" x14ac:dyDescent="0.2">
      <c r="A1287" s="230"/>
      <c r="B1287" s="186"/>
      <c r="C1287" s="201"/>
      <c r="D1287" s="175"/>
      <c r="E1287" s="176"/>
      <c r="F1287" s="177"/>
      <c r="G1287" s="178"/>
    </row>
    <row r="1288" spans="1:7" x14ac:dyDescent="0.2">
      <c r="A1288" s="230"/>
      <c r="B1288" s="186"/>
      <c r="C1288" s="201"/>
      <c r="D1288" s="175"/>
      <c r="E1288" s="176"/>
      <c r="F1288" s="177"/>
      <c r="G1288" s="178"/>
    </row>
    <row r="1289" spans="1:7" x14ac:dyDescent="0.2">
      <c r="A1289" s="230"/>
      <c r="B1289" s="186"/>
      <c r="C1289" s="201"/>
      <c r="D1289" s="175"/>
      <c r="E1289" s="176"/>
      <c r="F1289" s="177"/>
      <c r="G1289" s="178"/>
    </row>
    <row r="1290" spans="1:7" x14ac:dyDescent="0.2">
      <c r="A1290" s="230"/>
      <c r="B1290" s="186"/>
      <c r="C1290" s="201"/>
      <c r="D1290" s="175"/>
      <c r="E1290" s="176"/>
      <c r="F1290" s="177"/>
      <c r="G1290" s="178"/>
    </row>
    <row r="1291" spans="1:7" x14ac:dyDescent="0.2">
      <c r="A1291" s="230"/>
      <c r="B1291" s="186"/>
      <c r="C1291" s="201"/>
      <c r="D1291" s="175"/>
      <c r="E1291" s="176"/>
      <c r="F1291" s="177"/>
      <c r="G1291" s="178"/>
    </row>
    <row r="1292" spans="1:7" x14ac:dyDescent="0.2">
      <c r="A1292" s="230"/>
      <c r="B1292" s="186"/>
      <c r="C1292" s="201"/>
      <c r="D1292" s="175"/>
      <c r="E1292" s="176"/>
      <c r="F1292" s="177"/>
      <c r="G1292" s="178"/>
    </row>
    <row r="1293" spans="1:7" x14ac:dyDescent="0.2">
      <c r="A1293" s="230"/>
      <c r="B1293" s="186"/>
      <c r="C1293" s="201"/>
      <c r="D1293" s="175"/>
      <c r="E1293" s="176"/>
      <c r="F1293" s="177"/>
      <c r="G1293" s="178"/>
    </row>
    <row r="1294" spans="1:7" x14ac:dyDescent="0.2">
      <c r="A1294" s="230"/>
      <c r="B1294" s="186"/>
      <c r="C1294" s="201"/>
      <c r="D1294" s="175"/>
      <c r="E1294" s="176"/>
      <c r="F1294" s="177"/>
      <c r="G1294" s="178"/>
    </row>
    <row r="1295" spans="1:7" x14ac:dyDescent="0.2">
      <c r="A1295" s="230"/>
      <c r="B1295" s="186"/>
      <c r="C1295" s="201"/>
      <c r="D1295" s="175"/>
      <c r="E1295" s="176"/>
      <c r="F1295" s="177"/>
      <c r="G1295" s="178"/>
    </row>
    <row r="1296" spans="1:7" x14ac:dyDescent="0.2">
      <c r="A1296" s="230"/>
      <c r="B1296" s="186"/>
      <c r="C1296" s="201"/>
      <c r="D1296" s="175"/>
      <c r="E1296" s="176"/>
      <c r="F1296" s="177"/>
      <c r="G1296" s="178"/>
    </row>
    <row r="1297" spans="1:7" x14ac:dyDescent="0.2">
      <c r="A1297" s="230"/>
      <c r="B1297" s="186"/>
      <c r="C1297" s="201"/>
      <c r="D1297" s="175"/>
      <c r="E1297" s="176"/>
      <c r="F1297" s="177"/>
      <c r="G1297" s="178"/>
    </row>
    <row r="1298" spans="1:7" x14ac:dyDescent="0.2">
      <c r="A1298" s="230"/>
      <c r="B1298" s="186"/>
      <c r="C1298" s="201"/>
      <c r="D1298" s="175"/>
      <c r="E1298" s="176"/>
      <c r="F1298" s="177"/>
      <c r="G1298" s="178"/>
    </row>
    <row r="1299" spans="1:7" x14ac:dyDescent="0.2">
      <c r="A1299" s="230"/>
      <c r="B1299" s="186"/>
      <c r="C1299" s="201"/>
      <c r="D1299" s="175"/>
      <c r="E1299" s="176"/>
      <c r="F1299" s="177"/>
      <c r="G1299" s="178"/>
    </row>
    <row r="1300" spans="1:7" x14ac:dyDescent="0.2">
      <c r="A1300" s="230"/>
      <c r="B1300" s="186"/>
      <c r="C1300" s="201"/>
      <c r="D1300" s="175"/>
      <c r="E1300" s="176"/>
      <c r="F1300" s="177"/>
      <c r="G1300" s="178"/>
    </row>
    <row r="1301" spans="1:7" x14ac:dyDescent="0.2">
      <c r="A1301" s="230"/>
      <c r="B1301" s="186"/>
      <c r="C1301" s="201"/>
      <c r="D1301" s="175"/>
      <c r="E1301" s="176"/>
      <c r="F1301" s="177"/>
      <c r="G1301" s="178"/>
    </row>
    <row r="1302" spans="1:7" x14ac:dyDescent="0.2">
      <c r="A1302" s="230"/>
      <c r="B1302" s="186"/>
      <c r="C1302" s="201"/>
      <c r="D1302" s="175"/>
      <c r="E1302" s="176"/>
      <c r="F1302" s="177"/>
      <c r="G1302" s="178"/>
    </row>
    <row r="1303" spans="1:7" x14ac:dyDescent="0.2">
      <c r="A1303" s="230"/>
      <c r="B1303" s="186"/>
      <c r="C1303" s="201"/>
      <c r="D1303" s="175"/>
      <c r="E1303" s="176"/>
      <c r="F1303" s="177"/>
      <c r="G1303" s="178"/>
    </row>
    <row r="1304" spans="1:7" x14ac:dyDescent="0.2">
      <c r="A1304" s="230"/>
      <c r="B1304" s="186"/>
      <c r="C1304" s="201"/>
      <c r="D1304" s="175"/>
      <c r="E1304" s="176"/>
      <c r="F1304" s="177"/>
      <c r="G1304" s="178"/>
    </row>
    <row r="1305" spans="1:7" x14ac:dyDescent="0.2">
      <c r="A1305" s="230"/>
      <c r="B1305" s="186"/>
      <c r="C1305" s="201"/>
      <c r="D1305" s="175"/>
      <c r="E1305" s="176"/>
      <c r="F1305" s="177"/>
      <c r="G1305" s="178"/>
    </row>
    <row r="1306" spans="1:7" x14ac:dyDescent="0.2">
      <c r="A1306" s="230"/>
      <c r="B1306" s="186"/>
      <c r="C1306" s="201"/>
      <c r="D1306" s="175"/>
      <c r="E1306" s="176"/>
      <c r="F1306" s="177"/>
      <c r="G1306" s="178"/>
    </row>
    <row r="1307" spans="1:7" x14ac:dyDescent="0.2">
      <c r="A1307" s="230"/>
      <c r="B1307" s="186"/>
      <c r="C1307" s="201"/>
      <c r="D1307" s="175"/>
      <c r="E1307" s="176"/>
      <c r="F1307" s="177"/>
      <c r="G1307" s="178"/>
    </row>
    <row r="1308" spans="1:7" x14ac:dyDescent="0.2">
      <c r="A1308" s="230"/>
      <c r="B1308" s="186"/>
      <c r="C1308" s="201"/>
      <c r="D1308" s="175"/>
      <c r="E1308" s="176"/>
      <c r="F1308" s="177"/>
      <c r="G1308" s="178"/>
    </row>
    <row r="1309" spans="1:7" x14ac:dyDescent="0.2">
      <c r="A1309" s="230"/>
      <c r="B1309" s="186"/>
      <c r="C1309" s="201"/>
      <c r="D1309" s="175"/>
      <c r="E1309" s="176"/>
      <c r="F1309" s="177"/>
      <c r="G1309" s="178"/>
    </row>
    <row r="1310" spans="1:7" x14ac:dyDescent="0.2">
      <c r="A1310" s="230"/>
      <c r="B1310" s="186"/>
      <c r="C1310" s="201"/>
      <c r="D1310" s="175"/>
      <c r="E1310" s="176"/>
      <c r="F1310" s="177"/>
      <c r="G1310" s="178"/>
    </row>
    <row r="1311" spans="1:7" x14ac:dyDescent="0.2">
      <c r="A1311" s="230"/>
      <c r="B1311" s="186"/>
      <c r="C1311" s="201"/>
      <c r="D1311" s="175"/>
      <c r="E1311" s="176"/>
      <c r="F1311" s="177"/>
      <c r="G1311" s="178"/>
    </row>
    <row r="1312" spans="1:7" x14ac:dyDescent="0.2">
      <c r="A1312" s="230"/>
      <c r="B1312" s="186"/>
      <c r="C1312" s="201"/>
      <c r="D1312" s="175"/>
      <c r="E1312" s="176"/>
      <c r="F1312" s="177"/>
      <c r="G1312" s="178"/>
    </row>
    <row r="1313" spans="1:7" x14ac:dyDescent="0.2">
      <c r="A1313" s="230"/>
      <c r="B1313" s="186"/>
      <c r="C1313" s="201"/>
      <c r="D1313" s="175"/>
      <c r="E1313" s="176"/>
      <c r="F1313" s="177"/>
      <c r="G1313" s="178"/>
    </row>
    <row r="1314" spans="1:7" x14ac:dyDescent="0.2">
      <c r="A1314" s="230"/>
      <c r="B1314" s="186"/>
      <c r="C1314" s="201"/>
      <c r="D1314" s="175"/>
      <c r="E1314" s="176"/>
      <c r="F1314" s="177"/>
      <c r="G1314" s="178"/>
    </row>
    <row r="1315" spans="1:7" x14ac:dyDescent="0.2">
      <c r="A1315" s="230"/>
      <c r="B1315" s="186"/>
      <c r="C1315" s="201"/>
      <c r="D1315" s="175"/>
      <c r="E1315" s="176"/>
      <c r="F1315" s="177"/>
      <c r="G1315" s="178"/>
    </row>
    <row r="1316" spans="1:7" x14ac:dyDescent="0.2">
      <c r="A1316" s="230"/>
      <c r="B1316" s="186"/>
      <c r="C1316" s="201"/>
      <c r="D1316" s="175"/>
      <c r="E1316" s="176"/>
      <c r="F1316" s="177"/>
      <c r="G1316" s="178"/>
    </row>
    <row r="1317" spans="1:7" x14ac:dyDescent="0.2">
      <c r="A1317" s="230"/>
      <c r="B1317" s="186"/>
      <c r="C1317" s="201"/>
      <c r="D1317" s="175"/>
      <c r="E1317" s="176"/>
      <c r="F1317" s="177"/>
      <c r="G1317" s="178"/>
    </row>
    <row r="1318" spans="1:7" x14ac:dyDescent="0.2">
      <c r="A1318" s="230"/>
      <c r="B1318" s="186"/>
      <c r="C1318" s="201"/>
      <c r="D1318" s="175"/>
      <c r="E1318" s="176"/>
      <c r="F1318" s="177"/>
      <c r="G1318" s="178"/>
    </row>
    <row r="1319" spans="1:7" x14ac:dyDescent="0.2">
      <c r="A1319" s="230"/>
      <c r="B1319" s="186"/>
      <c r="C1319" s="201"/>
      <c r="D1319" s="175"/>
      <c r="E1319" s="176"/>
      <c r="F1319" s="177"/>
      <c r="G1319" s="178"/>
    </row>
    <row r="1320" spans="1:7" x14ac:dyDescent="0.2">
      <c r="A1320" s="230"/>
      <c r="B1320" s="186"/>
      <c r="C1320" s="201"/>
      <c r="D1320" s="175"/>
      <c r="E1320" s="176"/>
      <c r="F1320" s="177"/>
      <c r="G1320" s="178"/>
    </row>
    <row r="1321" spans="1:7" x14ac:dyDescent="0.2">
      <c r="A1321" s="230"/>
      <c r="B1321" s="186"/>
      <c r="C1321" s="201"/>
      <c r="D1321" s="175"/>
      <c r="E1321" s="176"/>
      <c r="F1321" s="177"/>
      <c r="G1321" s="178"/>
    </row>
    <row r="1322" spans="1:7" x14ac:dyDescent="0.2">
      <c r="A1322" s="230"/>
      <c r="B1322" s="186"/>
      <c r="C1322" s="201"/>
      <c r="D1322" s="175"/>
      <c r="E1322" s="176"/>
      <c r="F1322" s="177"/>
      <c r="G1322" s="178"/>
    </row>
    <row r="1323" spans="1:7" x14ac:dyDescent="0.2">
      <c r="A1323" s="230"/>
      <c r="B1323" s="186"/>
      <c r="C1323" s="201"/>
      <c r="D1323" s="175"/>
      <c r="E1323" s="176"/>
      <c r="F1323" s="177"/>
      <c r="G1323" s="178"/>
    </row>
    <row r="1324" spans="1:7" x14ac:dyDescent="0.2">
      <c r="A1324" s="230"/>
      <c r="B1324" s="186"/>
      <c r="C1324" s="201"/>
      <c r="D1324" s="175"/>
      <c r="E1324" s="176"/>
      <c r="F1324" s="177"/>
      <c r="G1324" s="178"/>
    </row>
    <row r="1325" spans="1:7" x14ac:dyDescent="0.2">
      <c r="A1325" s="230"/>
      <c r="B1325" s="186"/>
      <c r="C1325" s="201"/>
      <c r="D1325" s="175"/>
      <c r="E1325" s="176"/>
      <c r="F1325" s="177"/>
      <c r="G1325" s="178"/>
    </row>
    <row r="1326" spans="1:7" x14ac:dyDescent="0.2">
      <c r="A1326" s="230"/>
      <c r="B1326" s="186"/>
      <c r="C1326" s="201"/>
      <c r="D1326" s="175"/>
      <c r="E1326" s="176"/>
      <c r="F1326" s="177"/>
      <c r="G1326" s="178"/>
    </row>
    <row r="1327" spans="1:7" x14ac:dyDescent="0.2">
      <c r="A1327" s="230"/>
      <c r="B1327" s="186"/>
      <c r="C1327" s="201"/>
      <c r="D1327" s="175"/>
      <c r="E1327" s="176"/>
      <c r="F1327" s="177"/>
      <c r="G1327" s="178"/>
    </row>
    <row r="1328" spans="1:7" x14ac:dyDescent="0.2">
      <c r="A1328" s="230"/>
      <c r="B1328" s="186"/>
      <c r="C1328" s="201"/>
      <c r="D1328" s="175"/>
      <c r="E1328" s="176"/>
      <c r="F1328" s="177"/>
      <c r="G1328" s="178"/>
    </row>
    <row r="1329" spans="1:7" x14ac:dyDescent="0.2">
      <c r="A1329" s="230"/>
      <c r="B1329" s="186"/>
      <c r="C1329" s="201"/>
      <c r="D1329" s="175"/>
      <c r="E1329" s="176"/>
      <c r="F1329" s="177"/>
      <c r="G1329" s="178"/>
    </row>
    <row r="1330" spans="1:7" x14ac:dyDescent="0.2">
      <c r="A1330" s="230"/>
      <c r="B1330" s="186"/>
      <c r="C1330" s="201"/>
      <c r="D1330" s="175"/>
      <c r="E1330" s="176"/>
      <c r="F1330" s="177"/>
      <c r="G1330" s="178"/>
    </row>
    <row r="1331" spans="1:7" x14ac:dyDescent="0.2">
      <c r="A1331" s="230"/>
      <c r="B1331" s="186"/>
      <c r="C1331" s="201"/>
      <c r="D1331" s="175"/>
      <c r="E1331" s="176"/>
      <c r="F1331" s="177"/>
      <c r="G1331" s="178"/>
    </row>
    <row r="1332" spans="1:7" x14ac:dyDescent="0.2">
      <c r="A1332" s="230"/>
      <c r="B1332" s="186"/>
      <c r="C1332" s="201"/>
      <c r="D1332" s="175"/>
      <c r="E1332" s="176"/>
      <c r="F1332" s="177"/>
      <c r="G1332" s="178"/>
    </row>
    <row r="1333" spans="1:7" x14ac:dyDescent="0.2">
      <c r="A1333" s="230"/>
      <c r="B1333" s="186"/>
      <c r="C1333" s="201"/>
      <c r="D1333" s="175"/>
      <c r="E1333" s="176"/>
      <c r="F1333" s="177"/>
      <c r="G1333" s="178"/>
    </row>
    <row r="1334" spans="1:7" x14ac:dyDescent="0.2">
      <c r="A1334" s="230"/>
      <c r="B1334" s="186"/>
      <c r="C1334" s="201"/>
      <c r="D1334" s="175"/>
      <c r="E1334" s="176"/>
      <c r="F1334" s="177"/>
      <c r="G1334" s="178"/>
    </row>
    <row r="1335" spans="1:7" x14ac:dyDescent="0.2">
      <c r="A1335" s="230"/>
      <c r="B1335" s="186"/>
      <c r="C1335" s="201"/>
      <c r="D1335" s="175"/>
      <c r="E1335" s="176"/>
      <c r="F1335" s="177"/>
      <c r="G1335" s="178"/>
    </row>
    <row r="1336" spans="1:7" x14ac:dyDescent="0.2">
      <c r="A1336" s="230"/>
      <c r="B1336" s="186"/>
      <c r="C1336" s="201"/>
      <c r="D1336" s="175"/>
      <c r="E1336" s="176"/>
      <c r="F1336" s="177"/>
      <c r="G1336" s="178"/>
    </row>
    <row r="1337" spans="1:7" x14ac:dyDescent="0.2">
      <c r="A1337" s="230"/>
      <c r="B1337" s="186"/>
      <c r="C1337" s="201"/>
      <c r="D1337" s="175"/>
      <c r="E1337" s="176"/>
      <c r="F1337" s="177"/>
      <c r="G1337" s="178"/>
    </row>
    <row r="1338" spans="1:7" x14ac:dyDescent="0.2">
      <c r="A1338" s="230"/>
      <c r="B1338" s="186"/>
      <c r="C1338" s="201"/>
      <c r="D1338" s="175"/>
      <c r="E1338" s="176"/>
      <c r="F1338" s="177"/>
      <c r="G1338" s="178"/>
    </row>
    <row r="1339" spans="1:7" x14ac:dyDescent="0.2">
      <c r="A1339" s="230"/>
      <c r="B1339" s="186"/>
      <c r="C1339" s="201"/>
      <c r="D1339" s="175"/>
      <c r="E1339" s="176"/>
      <c r="F1339" s="177"/>
      <c r="G1339" s="178"/>
    </row>
    <row r="1340" spans="1:7" x14ac:dyDescent="0.2">
      <c r="A1340" s="230"/>
      <c r="B1340" s="186"/>
      <c r="C1340" s="201"/>
      <c r="D1340" s="175"/>
      <c r="E1340" s="176"/>
      <c r="F1340" s="177"/>
      <c r="G1340" s="178"/>
    </row>
    <row r="1341" spans="1:7" x14ac:dyDescent="0.2">
      <c r="A1341" s="230"/>
      <c r="B1341" s="186"/>
      <c r="C1341" s="201"/>
      <c r="D1341" s="175"/>
      <c r="E1341" s="176"/>
      <c r="F1341" s="177"/>
      <c r="G1341" s="178"/>
    </row>
    <row r="1342" spans="1:7" x14ac:dyDescent="0.2">
      <c r="A1342" s="230"/>
      <c r="B1342" s="186"/>
      <c r="C1342" s="201"/>
      <c r="D1342" s="175"/>
      <c r="E1342" s="176"/>
      <c r="F1342" s="177"/>
      <c r="G1342" s="178"/>
    </row>
    <row r="1343" spans="1:7" x14ac:dyDescent="0.2">
      <c r="A1343" s="230"/>
      <c r="B1343" s="186"/>
      <c r="C1343" s="201"/>
      <c r="D1343" s="175"/>
      <c r="E1343" s="176"/>
      <c r="F1343" s="177"/>
      <c r="G1343" s="178"/>
    </row>
    <row r="1344" spans="1:7" x14ac:dyDescent="0.2">
      <c r="A1344" s="230"/>
      <c r="B1344" s="186"/>
      <c r="C1344" s="201"/>
      <c r="D1344" s="175"/>
      <c r="E1344" s="176"/>
      <c r="F1344" s="177"/>
      <c r="G1344" s="178"/>
    </row>
    <row r="1345" spans="1:7" x14ac:dyDescent="0.2">
      <c r="A1345" s="230"/>
      <c r="B1345" s="186"/>
      <c r="C1345" s="201"/>
      <c r="D1345" s="175"/>
      <c r="E1345" s="176"/>
      <c r="F1345" s="177"/>
      <c r="G1345" s="178"/>
    </row>
    <row r="1346" spans="1:7" x14ac:dyDescent="0.2">
      <c r="A1346" s="230"/>
      <c r="B1346" s="186"/>
      <c r="C1346" s="201"/>
      <c r="D1346" s="175"/>
      <c r="E1346" s="176"/>
      <c r="F1346" s="177"/>
      <c r="G1346" s="178"/>
    </row>
    <row r="1347" spans="1:7" x14ac:dyDescent="0.2">
      <c r="A1347" s="230"/>
      <c r="B1347" s="186"/>
      <c r="C1347" s="201"/>
      <c r="D1347" s="175"/>
      <c r="E1347" s="176"/>
      <c r="F1347" s="177"/>
      <c r="G1347" s="178"/>
    </row>
    <row r="1348" spans="1:7" x14ac:dyDescent="0.2">
      <c r="A1348" s="230"/>
      <c r="B1348" s="186"/>
      <c r="C1348" s="201"/>
      <c r="D1348" s="175"/>
      <c r="E1348" s="176"/>
      <c r="F1348" s="177"/>
      <c r="G1348" s="178"/>
    </row>
    <row r="1349" spans="1:7" x14ac:dyDescent="0.2">
      <c r="A1349" s="230"/>
      <c r="B1349" s="186"/>
      <c r="C1349" s="201"/>
      <c r="D1349" s="175"/>
      <c r="E1349" s="176"/>
      <c r="F1349" s="177"/>
      <c r="G1349" s="178"/>
    </row>
    <row r="1350" spans="1:7" x14ac:dyDescent="0.2">
      <c r="A1350" s="230"/>
      <c r="B1350" s="186"/>
      <c r="C1350" s="201"/>
      <c r="D1350" s="175"/>
      <c r="E1350" s="176"/>
      <c r="F1350" s="177"/>
      <c r="G1350" s="178"/>
    </row>
    <row r="1351" spans="1:7" x14ac:dyDescent="0.2">
      <c r="A1351" s="230"/>
      <c r="B1351" s="186"/>
      <c r="C1351" s="201"/>
      <c r="D1351" s="175"/>
      <c r="E1351" s="176"/>
      <c r="F1351" s="177"/>
      <c r="G1351" s="178"/>
    </row>
    <row r="1352" spans="1:7" x14ac:dyDescent="0.2">
      <c r="A1352" s="230"/>
      <c r="B1352" s="186"/>
      <c r="C1352" s="201"/>
      <c r="D1352" s="175"/>
      <c r="E1352" s="176"/>
      <c r="F1352" s="177"/>
      <c r="G1352" s="178"/>
    </row>
    <row r="1353" spans="1:7" x14ac:dyDescent="0.2">
      <c r="A1353" s="230"/>
      <c r="B1353" s="186"/>
      <c r="C1353" s="201"/>
      <c r="D1353" s="175"/>
      <c r="E1353" s="176"/>
      <c r="F1353" s="177"/>
      <c r="G1353" s="178"/>
    </row>
    <row r="1354" spans="1:7" x14ac:dyDescent="0.2">
      <c r="A1354" s="230"/>
      <c r="B1354" s="186"/>
      <c r="C1354" s="201"/>
      <c r="D1354" s="175"/>
      <c r="E1354" s="176"/>
      <c r="F1354" s="177"/>
      <c r="G1354" s="178"/>
    </row>
    <row r="1355" spans="1:7" x14ac:dyDescent="0.2">
      <c r="A1355" s="230"/>
      <c r="B1355" s="186"/>
      <c r="C1355" s="201"/>
      <c r="D1355" s="175"/>
      <c r="E1355" s="176"/>
      <c r="F1355" s="177"/>
      <c r="G1355" s="178"/>
    </row>
    <row r="1356" spans="1:7" x14ac:dyDescent="0.2">
      <c r="A1356" s="230"/>
      <c r="B1356" s="186"/>
      <c r="C1356" s="201"/>
      <c r="D1356" s="175"/>
      <c r="E1356" s="176"/>
      <c r="F1356" s="177"/>
      <c r="G1356" s="178"/>
    </row>
    <row r="1357" spans="1:7" x14ac:dyDescent="0.2">
      <c r="A1357" s="230"/>
      <c r="B1357" s="186"/>
      <c r="C1357" s="201"/>
      <c r="D1357" s="175"/>
      <c r="E1357" s="176"/>
      <c r="F1357" s="177"/>
      <c r="G1357" s="178"/>
    </row>
    <row r="1358" spans="1:7" x14ac:dyDescent="0.2">
      <c r="A1358" s="230"/>
      <c r="B1358" s="186"/>
      <c r="C1358" s="201"/>
      <c r="D1358" s="175"/>
      <c r="E1358" s="176"/>
      <c r="F1358" s="177"/>
      <c r="G1358" s="178"/>
    </row>
    <row r="1359" spans="1:7" x14ac:dyDescent="0.2">
      <c r="A1359" s="230"/>
      <c r="B1359" s="186"/>
      <c r="C1359" s="201"/>
      <c r="D1359" s="175"/>
      <c r="E1359" s="176"/>
      <c r="F1359" s="177"/>
      <c r="G1359" s="178"/>
    </row>
    <row r="1360" spans="1:7" x14ac:dyDescent="0.2">
      <c r="A1360" s="230"/>
      <c r="B1360" s="186"/>
      <c r="C1360" s="201"/>
      <c r="D1360" s="175"/>
      <c r="E1360" s="176"/>
      <c r="F1360" s="177"/>
      <c r="G1360" s="178"/>
    </row>
    <row r="1361" spans="1:7" x14ac:dyDescent="0.2">
      <c r="A1361" s="230"/>
      <c r="B1361" s="186"/>
      <c r="C1361" s="201"/>
      <c r="D1361" s="175"/>
      <c r="E1361" s="176"/>
      <c r="F1361" s="177"/>
      <c r="G1361" s="178"/>
    </row>
    <row r="1362" spans="1:7" x14ac:dyDescent="0.2">
      <c r="A1362" s="230"/>
      <c r="B1362" s="186"/>
      <c r="C1362" s="201"/>
      <c r="D1362" s="175"/>
      <c r="E1362" s="176"/>
      <c r="F1362" s="177"/>
      <c r="G1362" s="178"/>
    </row>
    <row r="1363" spans="1:7" x14ac:dyDescent="0.2">
      <c r="A1363" s="230"/>
      <c r="B1363" s="186"/>
      <c r="C1363" s="201"/>
      <c r="D1363" s="175"/>
      <c r="E1363" s="176"/>
      <c r="F1363" s="177"/>
      <c r="G1363" s="178"/>
    </row>
    <row r="1364" spans="1:7" x14ac:dyDescent="0.2">
      <c r="A1364" s="230"/>
      <c r="B1364" s="186"/>
      <c r="C1364" s="201"/>
      <c r="D1364" s="175"/>
      <c r="E1364" s="176"/>
      <c r="F1364" s="177"/>
      <c r="G1364" s="178"/>
    </row>
    <row r="1365" spans="1:7" x14ac:dyDescent="0.2">
      <c r="A1365" s="230"/>
      <c r="B1365" s="186"/>
      <c r="C1365" s="201"/>
      <c r="D1365" s="175"/>
      <c r="E1365" s="176"/>
      <c r="F1365" s="177"/>
      <c r="G1365" s="178"/>
    </row>
    <row r="1366" spans="1:7" x14ac:dyDescent="0.2">
      <c r="A1366" s="230"/>
      <c r="B1366" s="186"/>
      <c r="C1366" s="201"/>
      <c r="D1366" s="175"/>
      <c r="E1366" s="176"/>
      <c r="F1366" s="177"/>
      <c r="G1366" s="178"/>
    </row>
    <row r="1367" spans="1:7" x14ac:dyDescent="0.2">
      <c r="A1367" s="230"/>
      <c r="B1367" s="186"/>
      <c r="C1367" s="201"/>
      <c r="D1367" s="175"/>
      <c r="E1367" s="176"/>
      <c r="F1367" s="177"/>
      <c r="G1367" s="178"/>
    </row>
    <row r="1368" spans="1:7" x14ac:dyDescent="0.2">
      <c r="A1368" s="230"/>
      <c r="B1368" s="186"/>
      <c r="C1368" s="201"/>
      <c r="D1368" s="175"/>
      <c r="E1368" s="176"/>
      <c r="F1368" s="177"/>
      <c r="G1368" s="178"/>
    </row>
    <row r="1369" spans="1:7" x14ac:dyDescent="0.2">
      <c r="A1369" s="230"/>
      <c r="B1369" s="186"/>
      <c r="C1369" s="201"/>
      <c r="D1369" s="175"/>
      <c r="E1369" s="176"/>
      <c r="F1369" s="177"/>
      <c r="G1369" s="178"/>
    </row>
    <row r="1370" spans="1:7" x14ac:dyDescent="0.2">
      <c r="A1370" s="230"/>
      <c r="B1370" s="186"/>
      <c r="C1370" s="201"/>
      <c r="D1370" s="175"/>
      <c r="E1370" s="176"/>
      <c r="F1370" s="177"/>
      <c r="G1370" s="178"/>
    </row>
    <row r="1371" spans="1:7" x14ac:dyDescent="0.2">
      <c r="A1371" s="230"/>
      <c r="B1371" s="186"/>
      <c r="C1371" s="201"/>
      <c r="D1371" s="175"/>
      <c r="E1371" s="176"/>
      <c r="F1371" s="177"/>
      <c r="G1371" s="178"/>
    </row>
    <row r="1372" spans="1:7" x14ac:dyDescent="0.2">
      <c r="A1372" s="230"/>
      <c r="B1372" s="186"/>
      <c r="C1372" s="201"/>
      <c r="D1372" s="175"/>
      <c r="E1372" s="176"/>
      <c r="F1372" s="177"/>
      <c r="G1372" s="178"/>
    </row>
    <row r="1373" spans="1:7" x14ac:dyDescent="0.2">
      <c r="A1373" s="230"/>
      <c r="B1373" s="186"/>
      <c r="C1373" s="201"/>
      <c r="D1373" s="175"/>
      <c r="E1373" s="176"/>
      <c r="F1373" s="177"/>
      <c r="G1373" s="178"/>
    </row>
    <row r="1374" spans="1:7" x14ac:dyDescent="0.2">
      <c r="A1374" s="230"/>
      <c r="B1374" s="186"/>
      <c r="C1374" s="201"/>
      <c r="D1374" s="175"/>
      <c r="E1374" s="176"/>
      <c r="F1374" s="177"/>
      <c r="G1374" s="178"/>
    </row>
    <row r="1375" spans="1:7" x14ac:dyDescent="0.2">
      <c r="A1375" s="230"/>
      <c r="B1375" s="186"/>
      <c r="C1375" s="201"/>
      <c r="D1375" s="175"/>
      <c r="E1375" s="176"/>
      <c r="F1375" s="177"/>
      <c r="G1375" s="178"/>
    </row>
    <row r="1376" spans="1:7" x14ac:dyDescent="0.2">
      <c r="A1376" s="230"/>
      <c r="B1376" s="186"/>
      <c r="C1376" s="201"/>
      <c r="D1376" s="175"/>
      <c r="E1376" s="176"/>
      <c r="F1376" s="177"/>
      <c r="G1376" s="178"/>
    </row>
    <row r="1377" spans="1:7" x14ac:dyDescent="0.2">
      <c r="A1377" s="230"/>
      <c r="B1377" s="186"/>
      <c r="C1377" s="201"/>
      <c r="D1377" s="175"/>
      <c r="E1377" s="176"/>
      <c r="F1377" s="177"/>
      <c r="G1377" s="178"/>
    </row>
    <row r="1378" spans="1:7" x14ac:dyDescent="0.2">
      <c r="A1378" s="230"/>
      <c r="B1378" s="186"/>
      <c r="C1378" s="201"/>
      <c r="D1378" s="175"/>
      <c r="E1378" s="176"/>
      <c r="F1378" s="177"/>
      <c r="G1378" s="178"/>
    </row>
    <row r="1379" spans="1:7" x14ac:dyDescent="0.2">
      <c r="A1379" s="230"/>
      <c r="B1379" s="186"/>
      <c r="C1379" s="201"/>
      <c r="D1379" s="175"/>
      <c r="E1379" s="176"/>
      <c r="F1379" s="177"/>
      <c r="G1379" s="178"/>
    </row>
    <row r="1380" spans="1:7" x14ac:dyDescent="0.2">
      <c r="A1380" s="230"/>
      <c r="B1380" s="186"/>
      <c r="C1380" s="201"/>
      <c r="D1380" s="175"/>
      <c r="E1380" s="176"/>
      <c r="F1380" s="177"/>
      <c r="G1380" s="178"/>
    </row>
    <row r="1381" spans="1:7" x14ac:dyDescent="0.2">
      <c r="A1381" s="230"/>
      <c r="B1381" s="186"/>
      <c r="C1381" s="201"/>
      <c r="D1381" s="175"/>
      <c r="E1381" s="176"/>
      <c r="F1381" s="177"/>
      <c r="G1381" s="178"/>
    </row>
    <row r="1382" spans="1:7" x14ac:dyDescent="0.2">
      <c r="A1382" s="230"/>
      <c r="B1382" s="186"/>
      <c r="C1382" s="201"/>
      <c r="D1382" s="175"/>
      <c r="E1382" s="176"/>
      <c r="F1382" s="177"/>
      <c r="G1382" s="178"/>
    </row>
    <row r="1383" spans="1:7" x14ac:dyDescent="0.2">
      <c r="A1383" s="230"/>
      <c r="B1383" s="186"/>
      <c r="C1383" s="201"/>
      <c r="D1383" s="175"/>
      <c r="E1383" s="176"/>
      <c r="F1383" s="177"/>
      <c r="G1383" s="178"/>
    </row>
    <row r="1384" spans="1:7" x14ac:dyDescent="0.2">
      <c r="A1384" s="230"/>
      <c r="B1384" s="186"/>
      <c r="C1384" s="201"/>
      <c r="D1384" s="175"/>
      <c r="E1384" s="176"/>
      <c r="F1384" s="177"/>
      <c r="G1384" s="178"/>
    </row>
    <row r="1385" spans="1:7" x14ac:dyDescent="0.2">
      <c r="A1385" s="230"/>
      <c r="B1385" s="186"/>
      <c r="C1385" s="201"/>
      <c r="D1385" s="175"/>
      <c r="E1385" s="176"/>
      <c r="F1385" s="177"/>
      <c r="G1385" s="178"/>
    </row>
    <row r="1386" spans="1:7" x14ac:dyDescent="0.2">
      <c r="A1386" s="230"/>
      <c r="B1386" s="186"/>
      <c r="C1386" s="201"/>
      <c r="D1386" s="175"/>
      <c r="E1386" s="176"/>
      <c r="F1386" s="177"/>
      <c r="G1386" s="178"/>
    </row>
    <row r="1387" spans="1:7" x14ac:dyDescent="0.2">
      <c r="A1387" s="230"/>
      <c r="B1387" s="186"/>
      <c r="C1387" s="201"/>
      <c r="D1387" s="175"/>
      <c r="E1387" s="176"/>
      <c r="F1387" s="177"/>
      <c r="G1387" s="178"/>
    </row>
    <row r="1388" spans="1:7" x14ac:dyDescent="0.2">
      <c r="A1388" s="230"/>
      <c r="B1388" s="186"/>
      <c r="C1388" s="201"/>
      <c r="D1388" s="175"/>
      <c r="E1388" s="176"/>
      <c r="F1388" s="177"/>
      <c r="G1388" s="178"/>
    </row>
    <row r="1389" spans="1:7" x14ac:dyDescent="0.2">
      <c r="A1389" s="230"/>
      <c r="B1389" s="186"/>
      <c r="C1389" s="201"/>
      <c r="D1389" s="175"/>
      <c r="E1389" s="176"/>
      <c r="F1389" s="177"/>
      <c r="G1389" s="178"/>
    </row>
    <row r="1390" spans="1:7" x14ac:dyDescent="0.2">
      <c r="A1390" s="230"/>
      <c r="B1390" s="186"/>
      <c r="C1390" s="201"/>
      <c r="D1390" s="175"/>
      <c r="E1390" s="176"/>
      <c r="F1390" s="177"/>
      <c r="G1390" s="178"/>
    </row>
    <row r="1391" spans="1:7" x14ac:dyDescent="0.2">
      <c r="A1391" s="230"/>
      <c r="B1391" s="186"/>
      <c r="C1391" s="201"/>
      <c r="D1391" s="175"/>
      <c r="E1391" s="176"/>
      <c r="F1391" s="177"/>
      <c r="G1391" s="178"/>
    </row>
    <row r="1392" spans="1:7" x14ac:dyDescent="0.2">
      <c r="A1392" s="230"/>
      <c r="B1392" s="186"/>
      <c r="C1392" s="201"/>
      <c r="D1392" s="175"/>
      <c r="E1392" s="176"/>
      <c r="F1392" s="177"/>
      <c r="G1392" s="178"/>
    </row>
    <row r="1393" spans="1:7" x14ac:dyDescent="0.2">
      <c r="A1393" s="230"/>
      <c r="B1393" s="186"/>
      <c r="C1393" s="201"/>
      <c r="D1393" s="175"/>
      <c r="E1393" s="176"/>
      <c r="F1393" s="177"/>
      <c r="G1393" s="178"/>
    </row>
    <row r="1394" spans="1:7" x14ac:dyDescent="0.2">
      <c r="A1394" s="230"/>
      <c r="B1394" s="186"/>
      <c r="C1394" s="201"/>
      <c r="D1394" s="175"/>
      <c r="E1394" s="176"/>
      <c r="F1394" s="177"/>
      <c r="G1394" s="178"/>
    </row>
    <row r="1395" spans="1:7" x14ac:dyDescent="0.2">
      <c r="A1395" s="230"/>
      <c r="B1395" s="186"/>
      <c r="C1395" s="201"/>
      <c r="D1395" s="175"/>
      <c r="E1395" s="176"/>
      <c r="F1395" s="177"/>
      <c r="G1395" s="178"/>
    </row>
    <row r="1396" spans="1:7" x14ac:dyDescent="0.2">
      <c r="A1396" s="230"/>
      <c r="B1396" s="186"/>
      <c r="C1396" s="201"/>
      <c r="D1396" s="175"/>
      <c r="E1396" s="176"/>
      <c r="F1396" s="177"/>
      <c r="G1396" s="178"/>
    </row>
    <row r="1397" spans="1:7" x14ac:dyDescent="0.2">
      <c r="A1397" s="230"/>
      <c r="B1397" s="186"/>
      <c r="C1397" s="201"/>
      <c r="D1397" s="175"/>
      <c r="E1397" s="176"/>
      <c r="F1397" s="177"/>
      <c r="G1397" s="178"/>
    </row>
    <row r="1398" spans="1:7" x14ac:dyDescent="0.2">
      <c r="A1398" s="230"/>
      <c r="B1398" s="186"/>
      <c r="C1398" s="201"/>
      <c r="D1398" s="175"/>
      <c r="E1398" s="176"/>
      <c r="F1398" s="177"/>
      <c r="G1398" s="178"/>
    </row>
    <row r="1399" spans="1:7" x14ac:dyDescent="0.2">
      <c r="A1399" s="230"/>
      <c r="B1399" s="186"/>
      <c r="C1399" s="201"/>
      <c r="D1399" s="175"/>
      <c r="E1399" s="176"/>
      <c r="F1399" s="177"/>
      <c r="G1399" s="178"/>
    </row>
    <row r="1400" spans="1:7" x14ac:dyDescent="0.2">
      <c r="A1400" s="230"/>
      <c r="B1400" s="186"/>
      <c r="C1400" s="201"/>
      <c r="D1400" s="175"/>
      <c r="E1400" s="176"/>
      <c r="F1400" s="177"/>
      <c r="G1400" s="178"/>
    </row>
    <row r="1401" spans="1:7" x14ac:dyDescent="0.2">
      <c r="A1401" s="230"/>
      <c r="B1401" s="186"/>
      <c r="C1401" s="201"/>
      <c r="D1401" s="175"/>
      <c r="E1401" s="176"/>
      <c r="F1401" s="177"/>
      <c r="G1401" s="178"/>
    </row>
    <row r="1402" spans="1:7" x14ac:dyDescent="0.2">
      <c r="A1402" s="230"/>
      <c r="B1402" s="186"/>
      <c r="C1402" s="201"/>
      <c r="D1402" s="175"/>
      <c r="E1402" s="176"/>
      <c r="F1402" s="177"/>
      <c r="G1402" s="178"/>
    </row>
    <row r="1403" spans="1:7" x14ac:dyDescent="0.2">
      <c r="A1403" s="230"/>
      <c r="B1403" s="186"/>
      <c r="C1403" s="201"/>
      <c r="D1403" s="175"/>
      <c r="E1403" s="176"/>
      <c r="F1403" s="177"/>
      <c r="G1403" s="178"/>
    </row>
    <row r="1404" spans="1:7" x14ac:dyDescent="0.2">
      <c r="A1404" s="230"/>
      <c r="B1404" s="186"/>
      <c r="C1404" s="201"/>
      <c r="D1404" s="175"/>
      <c r="E1404" s="176"/>
      <c r="F1404" s="177"/>
      <c r="G1404" s="178"/>
    </row>
    <row r="1405" spans="1:7" x14ac:dyDescent="0.2">
      <c r="A1405" s="230"/>
      <c r="B1405" s="186"/>
      <c r="C1405" s="201"/>
      <c r="D1405" s="175"/>
      <c r="E1405" s="176"/>
      <c r="F1405" s="177"/>
      <c r="G1405" s="178"/>
    </row>
    <row r="1406" spans="1:7" x14ac:dyDescent="0.2">
      <c r="A1406" s="230"/>
      <c r="B1406" s="186"/>
      <c r="C1406" s="201"/>
      <c r="D1406" s="175"/>
      <c r="E1406" s="176"/>
      <c r="F1406" s="177"/>
      <c r="G1406" s="178"/>
    </row>
    <row r="1407" spans="1:7" x14ac:dyDescent="0.2">
      <c r="A1407" s="230"/>
      <c r="B1407" s="186"/>
      <c r="C1407" s="201"/>
      <c r="D1407" s="175"/>
      <c r="E1407" s="176"/>
      <c r="F1407" s="177"/>
      <c r="G1407" s="178"/>
    </row>
    <row r="1408" spans="1:7" x14ac:dyDescent="0.2">
      <c r="A1408" s="230"/>
      <c r="B1408" s="186"/>
      <c r="C1408" s="201"/>
      <c r="D1408" s="175"/>
      <c r="E1408" s="176"/>
      <c r="F1408" s="177"/>
      <c r="G1408" s="178"/>
    </row>
    <row r="1409" spans="1:7" x14ac:dyDescent="0.2">
      <c r="A1409" s="230"/>
      <c r="B1409" s="186"/>
      <c r="C1409" s="201"/>
      <c r="D1409" s="175"/>
      <c r="E1409" s="176"/>
      <c r="F1409" s="177"/>
      <c r="G1409" s="178"/>
    </row>
    <row r="1410" spans="1:7" x14ac:dyDescent="0.2">
      <c r="A1410" s="230"/>
      <c r="B1410" s="186"/>
      <c r="C1410" s="201"/>
      <c r="D1410" s="175"/>
      <c r="E1410" s="176"/>
      <c r="F1410" s="177"/>
      <c r="G1410" s="178"/>
    </row>
    <row r="1411" spans="1:7" x14ac:dyDescent="0.2">
      <c r="A1411" s="230"/>
      <c r="B1411" s="186"/>
      <c r="C1411" s="201"/>
      <c r="D1411" s="175"/>
      <c r="E1411" s="176"/>
      <c r="F1411" s="177"/>
      <c r="G1411" s="178"/>
    </row>
    <row r="1412" spans="1:7" x14ac:dyDescent="0.2">
      <c r="A1412" s="230"/>
      <c r="B1412" s="186"/>
      <c r="C1412" s="201"/>
      <c r="D1412" s="175"/>
      <c r="E1412" s="176"/>
      <c r="F1412" s="177"/>
      <c r="G1412" s="178"/>
    </row>
    <row r="1413" spans="1:7" x14ac:dyDescent="0.2">
      <c r="A1413" s="230"/>
      <c r="B1413" s="186"/>
      <c r="C1413" s="201"/>
      <c r="D1413" s="175"/>
      <c r="E1413" s="176"/>
      <c r="F1413" s="177"/>
      <c r="G1413" s="178"/>
    </row>
    <row r="1414" spans="1:7" x14ac:dyDescent="0.2">
      <c r="A1414" s="230"/>
      <c r="B1414" s="186"/>
      <c r="C1414" s="201"/>
      <c r="D1414" s="175"/>
      <c r="E1414" s="176"/>
      <c r="F1414" s="177"/>
      <c r="G1414" s="178"/>
    </row>
    <row r="1415" spans="1:7" x14ac:dyDescent="0.2">
      <c r="A1415" s="230"/>
      <c r="B1415" s="186"/>
      <c r="C1415" s="201"/>
      <c r="D1415" s="175"/>
      <c r="E1415" s="176"/>
      <c r="F1415" s="177"/>
      <c r="G1415" s="178"/>
    </row>
    <row r="1416" spans="1:7" x14ac:dyDescent="0.2">
      <c r="A1416" s="230"/>
      <c r="B1416" s="186"/>
      <c r="C1416" s="201"/>
      <c r="D1416" s="175"/>
      <c r="E1416" s="176"/>
      <c r="F1416" s="177"/>
      <c r="G1416" s="178"/>
    </row>
    <row r="1417" spans="1:7" x14ac:dyDescent="0.2">
      <c r="A1417" s="230"/>
      <c r="B1417" s="186"/>
      <c r="C1417" s="201"/>
      <c r="D1417" s="175"/>
      <c r="E1417" s="176"/>
      <c r="F1417" s="177"/>
      <c r="G1417" s="178"/>
    </row>
    <row r="1418" spans="1:7" x14ac:dyDescent="0.2">
      <c r="A1418" s="230"/>
      <c r="B1418" s="186"/>
      <c r="C1418" s="201"/>
      <c r="D1418" s="175"/>
      <c r="E1418" s="176"/>
      <c r="F1418" s="177"/>
      <c r="G1418" s="178"/>
    </row>
    <row r="1419" spans="1:7" x14ac:dyDescent="0.2">
      <c r="A1419" s="230"/>
      <c r="B1419" s="186"/>
      <c r="C1419" s="201"/>
      <c r="D1419" s="175"/>
      <c r="E1419" s="176"/>
      <c r="F1419" s="177"/>
      <c r="G1419" s="178"/>
    </row>
    <row r="1420" spans="1:7" x14ac:dyDescent="0.2">
      <c r="A1420" s="230"/>
      <c r="B1420" s="186"/>
      <c r="C1420" s="201"/>
      <c r="D1420" s="175"/>
      <c r="E1420" s="176"/>
      <c r="F1420" s="177"/>
      <c r="G1420" s="178"/>
    </row>
    <row r="1421" spans="1:7" x14ac:dyDescent="0.2">
      <c r="A1421" s="230"/>
      <c r="B1421" s="186"/>
      <c r="C1421" s="201"/>
      <c r="D1421" s="175"/>
      <c r="E1421" s="176"/>
      <c r="F1421" s="177"/>
      <c r="G1421" s="178"/>
    </row>
    <row r="1422" spans="1:7" x14ac:dyDescent="0.2">
      <c r="A1422" s="230"/>
      <c r="B1422" s="186"/>
      <c r="C1422" s="201"/>
      <c r="D1422" s="175"/>
      <c r="E1422" s="176"/>
      <c r="F1422" s="177"/>
      <c r="G1422" s="178"/>
    </row>
    <row r="1423" spans="1:7" x14ac:dyDescent="0.2">
      <c r="A1423" s="230"/>
      <c r="B1423" s="186"/>
      <c r="C1423" s="201"/>
      <c r="D1423" s="175"/>
      <c r="E1423" s="176"/>
      <c r="F1423" s="177"/>
      <c r="G1423" s="178"/>
    </row>
    <row r="1424" spans="1:7" x14ac:dyDescent="0.2">
      <c r="A1424" s="230"/>
      <c r="B1424" s="186"/>
      <c r="C1424" s="201"/>
      <c r="D1424" s="175"/>
      <c r="E1424" s="176"/>
      <c r="F1424" s="177"/>
      <c r="G1424" s="178"/>
    </row>
    <row r="1425" spans="1:7" x14ac:dyDescent="0.2">
      <c r="A1425" s="230"/>
      <c r="B1425" s="186"/>
      <c r="C1425" s="201"/>
      <c r="D1425" s="175"/>
      <c r="E1425" s="176"/>
      <c r="F1425" s="177"/>
      <c r="G1425" s="178"/>
    </row>
    <row r="1426" spans="1:7" x14ac:dyDescent="0.2">
      <c r="A1426" s="230"/>
      <c r="B1426" s="186"/>
      <c r="C1426" s="201"/>
      <c r="D1426" s="175"/>
      <c r="E1426" s="176"/>
      <c r="F1426" s="177"/>
      <c r="G1426" s="178"/>
    </row>
    <row r="1427" spans="1:7" x14ac:dyDescent="0.2">
      <c r="A1427" s="230"/>
      <c r="B1427" s="186"/>
      <c r="C1427" s="201"/>
      <c r="D1427" s="175"/>
      <c r="E1427" s="176"/>
      <c r="F1427" s="177"/>
      <c r="G1427" s="178"/>
    </row>
    <row r="1428" spans="1:7" x14ac:dyDescent="0.2">
      <c r="A1428" s="230"/>
      <c r="B1428" s="186"/>
      <c r="C1428" s="201"/>
      <c r="D1428" s="175"/>
      <c r="E1428" s="176"/>
      <c r="F1428" s="177"/>
      <c r="G1428" s="178"/>
    </row>
    <row r="1429" spans="1:7" x14ac:dyDescent="0.2">
      <c r="A1429" s="230"/>
      <c r="B1429" s="186"/>
      <c r="C1429" s="201"/>
      <c r="D1429" s="175"/>
      <c r="E1429" s="176"/>
      <c r="F1429" s="177"/>
      <c r="G1429" s="178"/>
    </row>
    <row r="1430" spans="1:7" x14ac:dyDescent="0.2">
      <c r="A1430" s="230"/>
      <c r="B1430" s="186"/>
      <c r="C1430" s="201"/>
      <c r="D1430" s="175"/>
      <c r="E1430" s="176"/>
      <c r="F1430" s="177"/>
      <c r="G1430" s="178"/>
    </row>
    <row r="1431" spans="1:7" x14ac:dyDescent="0.2">
      <c r="A1431" s="230"/>
      <c r="B1431" s="186"/>
      <c r="C1431" s="201"/>
      <c r="D1431" s="175"/>
      <c r="E1431" s="176"/>
      <c r="F1431" s="177"/>
      <c r="G1431" s="178"/>
    </row>
    <row r="1432" spans="1:7" x14ac:dyDescent="0.2">
      <c r="A1432" s="230"/>
      <c r="B1432" s="186"/>
      <c r="C1432" s="201"/>
      <c r="D1432" s="175"/>
      <c r="E1432" s="176"/>
      <c r="F1432" s="177"/>
      <c r="G1432" s="178"/>
    </row>
    <row r="1433" spans="1:7" x14ac:dyDescent="0.2">
      <c r="A1433" s="230"/>
      <c r="B1433" s="186"/>
      <c r="C1433" s="201"/>
      <c r="D1433" s="175"/>
      <c r="E1433" s="176"/>
      <c r="F1433" s="177"/>
      <c r="G1433" s="178"/>
    </row>
    <row r="1434" spans="1:7" x14ac:dyDescent="0.2">
      <c r="A1434" s="230"/>
      <c r="B1434" s="186"/>
      <c r="C1434" s="201"/>
      <c r="D1434" s="175"/>
      <c r="E1434" s="176"/>
      <c r="F1434" s="177"/>
      <c r="G1434" s="178"/>
    </row>
    <row r="1435" spans="1:7" x14ac:dyDescent="0.2">
      <c r="A1435" s="230"/>
      <c r="B1435" s="186"/>
      <c r="C1435" s="201"/>
      <c r="D1435" s="175"/>
      <c r="E1435" s="176"/>
      <c r="F1435" s="177"/>
      <c r="G1435" s="178"/>
    </row>
    <row r="1436" spans="1:7" x14ac:dyDescent="0.2">
      <c r="A1436" s="230"/>
      <c r="B1436" s="186"/>
      <c r="C1436" s="201"/>
      <c r="D1436" s="175"/>
      <c r="E1436" s="176"/>
      <c r="F1436" s="177"/>
      <c r="G1436" s="178"/>
    </row>
    <row r="1437" spans="1:7" x14ac:dyDescent="0.2">
      <c r="A1437" s="230"/>
      <c r="B1437" s="186"/>
      <c r="C1437" s="201"/>
      <c r="D1437" s="175"/>
      <c r="E1437" s="176"/>
      <c r="F1437" s="177"/>
      <c r="G1437" s="178"/>
    </row>
    <row r="1438" spans="1:7" x14ac:dyDescent="0.2">
      <c r="A1438" s="230"/>
      <c r="B1438" s="186"/>
      <c r="C1438" s="201"/>
      <c r="D1438" s="175"/>
      <c r="E1438" s="176"/>
      <c r="F1438" s="177"/>
      <c r="G1438" s="178"/>
    </row>
    <row r="1439" spans="1:7" x14ac:dyDescent="0.2">
      <c r="A1439" s="230"/>
      <c r="B1439" s="186"/>
      <c r="C1439" s="201"/>
      <c r="D1439" s="175"/>
      <c r="E1439" s="176"/>
      <c r="F1439" s="177"/>
      <c r="G1439" s="178"/>
    </row>
    <row r="1440" spans="1:7" x14ac:dyDescent="0.2">
      <c r="A1440" s="230"/>
      <c r="B1440" s="186"/>
      <c r="C1440" s="201"/>
      <c r="D1440" s="175"/>
      <c r="E1440" s="176"/>
      <c r="F1440" s="177"/>
      <c r="G1440" s="178"/>
    </row>
    <row r="1441" spans="1:7" x14ac:dyDescent="0.2">
      <c r="A1441" s="230"/>
      <c r="B1441" s="186"/>
      <c r="C1441" s="201"/>
      <c r="D1441" s="175"/>
      <c r="E1441" s="176"/>
      <c r="F1441" s="177"/>
      <c r="G1441" s="178"/>
    </row>
    <row r="1442" spans="1:7" x14ac:dyDescent="0.2">
      <c r="A1442" s="230"/>
      <c r="B1442" s="186"/>
      <c r="C1442" s="201"/>
      <c r="D1442" s="175"/>
      <c r="E1442" s="176"/>
      <c r="F1442" s="177"/>
      <c r="G1442" s="178"/>
    </row>
    <row r="1443" spans="1:7" x14ac:dyDescent="0.2">
      <c r="A1443" s="230"/>
      <c r="B1443" s="186"/>
      <c r="C1443" s="201"/>
      <c r="D1443" s="175"/>
      <c r="E1443" s="176"/>
      <c r="F1443" s="177"/>
      <c r="G1443" s="178"/>
    </row>
    <row r="1444" spans="1:7" x14ac:dyDescent="0.2">
      <c r="A1444" s="230"/>
      <c r="B1444" s="186"/>
      <c r="C1444" s="201"/>
      <c r="D1444" s="175"/>
      <c r="E1444" s="176"/>
      <c r="F1444" s="177"/>
      <c r="G1444" s="178"/>
    </row>
    <row r="1445" spans="1:7" x14ac:dyDescent="0.2">
      <c r="A1445" s="230"/>
      <c r="B1445" s="186"/>
      <c r="C1445" s="201"/>
      <c r="D1445" s="175"/>
      <c r="E1445" s="176"/>
      <c r="F1445" s="177"/>
      <c r="G1445" s="178"/>
    </row>
    <row r="1446" spans="1:7" x14ac:dyDescent="0.2">
      <c r="A1446" s="230"/>
      <c r="B1446" s="186"/>
      <c r="C1446" s="201"/>
      <c r="D1446" s="175"/>
      <c r="E1446" s="176"/>
      <c r="F1446" s="177"/>
      <c r="G1446" s="178"/>
    </row>
    <row r="1447" spans="1:7" x14ac:dyDescent="0.2">
      <c r="A1447" s="230"/>
      <c r="B1447" s="186"/>
      <c r="C1447" s="201"/>
      <c r="D1447" s="175"/>
      <c r="E1447" s="176"/>
      <c r="F1447" s="177"/>
      <c r="G1447" s="178"/>
    </row>
    <row r="1448" spans="1:7" x14ac:dyDescent="0.2">
      <c r="A1448" s="230"/>
      <c r="B1448" s="186"/>
      <c r="C1448" s="201"/>
      <c r="D1448" s="175"/>
      <c r="E1448" s="176"/>
      <c r="F1448" s="177"/>
      <c r="G1448" s="178"/>
    </row>
    <row r="1449" spans="1:7" x14ac:dyDescent="0.2">
      <c r="A1449" s="230"/>
      <c r="B1449" s="186"/>
      <c r="C1449" s="201"/>
      <c r="D1449" s="175"/>
      <c r="E1449" s="176"/>
      <c r="F1449" s="177"/>
      <c r="G1449" s="178"/>
    </row>
    <row r="1450" spans="1:7" x14ac:dyDescent="0.2">
      <c r="A1450" s="230"/>
      <c r="B1450" s="186"/>
      <c r="C1450" s="201"/>
      <c r="D1450" s="175"/>
      <c r="E1450" s="176"/>
      <c r="F1450" s="177"/>
      <c r="G1450" s="178"/>
    </row>
    <row r="1451" spans="1:7" x14ac:dyDescent="0.2">
      <c r="A1451" s="230"/>
      <c r="B1451" s="186"/>
      <c r="C1451" s="201"/>
      <c r="D1451" s="175"/>
      <c r="E1451" s="176"/>
      <c r="F1451" s="177"/>
      <c r="G1451" s="178"/>
    </row>
    <row r="1452" spans="1:7" x14ac:dyDescent="0.2">
      <c r="A1452" s="230"/>
      <c r="B1452" s="186"/>
      <c r="C1452" s="201"/>
      <c r="D1452" s="175"/>
      <c r="E1452" s="176"/>
      <c r="F1452" s="177"/>
      <c r="G1452" s="178"/>
    </row>
    <row r="1453" spans="1:7" x14ac:dyDescent="0.2">
      <c r="A1453" s="230"/>
      <c r="B1453" s="186"/>
      <c r="C1453" s="201"/>
      <c r="D1453" s="175"/>
      <c r="E1453" s="176"/>
      <c r="F1453" s="177"/>
      <c r="G1453" s="178"/>
    </row>
    <row r="1454" spans="1:7" x14ac:dyDescent="0.2">
      <c r="A1454" s="230"/>
      <c r="B1454" s="186"/>
      <c r="C1454" s="201"/>
      <c r="D1454" s="175"/>
      <c r="E1454" s="176"/>
      <c r="F1454" s="177"/>
      <c r="G1454" s="178"/>
    </row>
    <row r="1455" spans="1:7" x14ac:dyDescent="0.2">
      <c r="A1455" s="230"/>
      <c r="B1455" s="186"/>
      <c r="C1455" s="201"/>
      <c r="D1455" s="175"/>
      <c r="E1455" s="176"/>
      <c r="F1455" s="177"/>
      <c r="G1455" s="178"/>
    </row>
    <row r="1456" spans="1:7" x14ac:dyDescent="0.2">
      <c r="A1456" s="230"/>
      <c r="B1456" s="186"/>
      <c r="C1456" s="201"/>
      <c r="D1456" s="175"/>
      <c r="E1456" s="176"/>
      <c r="F1456" s="177"/>
      <c r="G1456" s="178"/>
    </row>
    <row r="1457" spans="1:7" x14ac:dyDescent="0.2">
      <c r="A1457" s="230"/>
      <c r="B1457" s="186"/>
      <c r="C1457" s="201"/>
      <c r="D1457" s="175"/>
      <c r="E1457" s="176"/>
      <c r="F1457" s="177"/>
      <c r="G1457" s="178"/>
    </row>
    <row r="1458" spans="1:7" x14ac:dyDescent="0.2">
      <c r="A1458" s="230"/>
      <c r="B1458" s="186"/>
      <c r="C1458" s="201"/>
      <c r="D1458" s="175"/>
      <c r="E1458" s="176"/>
      <c r="F1458" s="177"/>
      <c r="G1458" s="178"/>
    </row>
    <row r="1459" spans="1:7" x14ac:dyDescent="0.2">
      <c r="A1459" s="230"/>
      <c r="B1459" s="186"/>
      <c r="C1459" s="201"/>
      <c r="D1459" s="175"/>
      <c r="E1459" s="176"/>
      <c r="F1459" s="177"/>
      <c r="G1459" s="178"/>
    </row>
    <row r="1460" spans="1:7" x14ac:dyDescent="0.2">
      <c r="A1460" s="230"/>
      <c r="B1460" s="186"/>
      <c r="C1460" s="201"/>
      <c r="D1460" s="175"/>
      <c r="E1460" s="176"/>
      <c r="F1460" s="177"/>
      <c r="G1460" s="178"/>
    </row>
    <row r="1461" spans="1:7" x14ac:dyDescent="0.2">
      <c r="A1461" s="230"/>
      <c r="B1461" s="186"/>
      <c r="C1461" s="201"/>
      <c r="D1461" s="175"/>
      <c r="E1461" s="176"/>
      <c r="F1461" s="177"/>
      <c r="G1461" s="178"/>
    </row>
    <row r="1462" spans="1:7" x14ac:dyDescent="0.2">
      <c r="A1462" s="230"/>
      <c r="B1462" s="186"/>
      <c r="C1462" s="201"/>
      <c r="D1462" s="175"/>
      <c r="E1462" s="176"/>
      <c r="F1462" s="177"/>
      <c r="G1462" s="178"/>
    </row>
    <row r="1463" spans="1:7" x14ac:dyDescent="0.2">
      <c r="A1463" s="230"/>
      <c r="B1463" s="186"/>
      <c r="C1463" s="201"/>
      <c r="D1463" s="175"/>
      <c r="E1463" s="176"/>
      <c r="F1463" s="177"/>
      <c r="G1463" s="178"/>
    </row>
    <row r="1464" spans="1:7" x14ac:dyDescent="0.2">
      <c r="A1464" s="230"/>
      <c r="B1464" s="186"/>
      <c r="C1464" s="201"/>
      <c r="D1464" s="175"/>
      <c r="E1464" s="176"/>
      <c r="F1464" s="177"/>
      <c r="G1464" s="178"/>
    </row>
    <row r="1465" spans="1:7" x14ac:dyDescent="0.2">
      <c r="A1465" s="230"/>
      <c r="B1465" s="186"/>
      <c r="C1465" s="201"/>
      <c r="D1465" s="175"/>
      <c r="E1465" s="176"/>
      <c r="F1465" s="177"/>
      <c r="G1465" s="178"/>
    </row>
    <row r="1466" spans="1:7" x14ac:dyDescent="0.2">
      <c r="A1466" s="230"/>
      <c r="B1466" s="186"/>
      <c r="C1466" s="201"/>
      <c r="D1466" s="175"/>
      <c r="E1466" s="176"/>
      <c r="F1466" s="177"/>
      <c r="G1466" s="178"/>
    </row>
    <row r="1467" spans="1:7" x14ac:dyDescent="0.2">
      <c r="A1467" s="230"/>
      <c r="B1467" s="186"/>
      <c r="C1467" s="201"/>
      <c r="D1467" s="175"/>
      <c r="E1467" s="176"/>
      <c r="F1467" s="177"/>
      <c r="G1467" s="178"/>
    </row>
    <row r="1468" spans="1:7" x14ac:dyDescent="0.2">
      <c r="A1468" s="230"/>
      <c r="B1468" s="186"/>
      <c r="C1468" s="201"/>
      <c r="D1468" s="175"/>
      <c r="E1468" s="176"/>
      <c r="F1468" s="177"/>
      <c r="G1468" s="178"/>
    </row>
    <row r="1469" spans="1:7" x14ac:dyDescent="0.2">
      <c r="A1469" s="230"/>
      <c r="B1469" s="186"/>
      <c r="C1469" s="201"/>
      <c r="D1469" s="175"/>
      <c r="E1469" s="176"/>
      <c r="F1469" s="177"/>
      <c r="G1469" s="178"/>
    </row>
    <row r="1470" spans="1:7" x14ac:dyDescent="0.2">
      <c r="A1470" s="230"/>
      <c r="B1470" s="186"/>
      <c r="C1470" s="201"/>
      <c r="D1470" s="175"/>
      <c r="E1470" s="176"/>
      <c r="F1470" s="177"/>
      <c r="G1470" s="178"/>
    </row>
    <row r="1471" spans="1:7" x14ac:dyDescent="0.2">
      <c r="A1471" s="230"/>
      <c r="B1471" s="186"/>
      <c r="C1471" s="201"/>
      <c r="D1471" s="175"/>
      <c r="E1471" s="176"/>
      <c r="F1471" s="177"/>
      <c r="G1471" s="178"/>
    </row>
    <row r="1472" spans="1:7" x14ac:dyDescent="0.2">
      <c r="A1472" s="230"/>
      <c r="B1472" s="186"/>
      <c r="C1472" s="201"/>
      <c r="D1472" s="175"/>
      <c r="E1472" s="176"/>
      <c r="F1472" s="177"/>
      <c r="G1472" s="178"/>
    </row>
    <row r="1473" spans="1:7" x14ac:dyDescent="0.2">
      <c r="A1473" s="230"/>
      <c r="B1473" s="186"/>
      <c r="C1473" s="201"/>
      <c r="D1473" s="175"/>
      <c r="E1473" s="176"/>
      <c r="F1473" s="177"/>
      <c r="G1473" s="178"/>
    </row>
    <row r="1474" spans="1:7" x14ac:dyDescent="0.2">
      <c r="A1474" s="230"/>
      <c r="B1474" s="186"/>
      <c r="C1474" s="201"/>
      <c r="D1474" s="175"/>
      <c r="E1474" s="176"/>
      <c r="F1474" s="177"/>
      <c r="G1474" s="178"/>
    </row>
    <row r="1475" spans="1:7" x14ac:dyDescent="0.2">
      <c r="A1475" s="230"/>
      <c r="B1475" s="186"/>
      <c r="C1475" s="201"/>
      <c r="D1475" s="175"/>
      <c r="E1475" s="176"/>
      <c r="F1475" s="177"/>
      <c r="G1475" s="178"/>
    </row>
    <row r="1476" spans="1:7" x14ac:dyDescent="0.2">
      <c r="A1476" s="230"/>
      <c r="B1476" s="186"/>
      <c r="C1476" s="201"/>
      <c r="D1476" s="175"/>
      <c r="E1476" s="176"/>
      <c r="F1476" s="177"/>
      <c r="G1476" s="178"/>
    </row>
    <row r="1477" spans="1:7" x14ac:dyDescent="0.2">
      <c r="A1477" s="230"/>
      <c r="B1477" s="186"/>
      <c r="C1477" s="201"/>
      <c r="D1477" s="175"/>
      <c r="E1477" s="176"/>
      <c r="F1477" s="177"/>
      <c r="G1477" s="178"/>
    </row>
    <row r="1478" spans="1:7" x14ac:dyDescent="0.2">
      <c r="A1478" s="230"/>
      <c r="B1478" s="186"/>
      <c r="C1478" s="201"/>
      <c r="D1478" s="175"/>
      <c r="E1478" s="176"/>
      <c r="F1478" s="177"/>
      <c r="G1478" s="178"/>
    </row>
    <row r="1479" spans="1:7" x14ac:dyDescent="0.2">
      <c r="A1479" s="230"/>
      <c r="B1479" s="186"/>
      <c r="C1479" s="201"/>
      <c r="D1479" s="175"/>
      <c r="E1479" s="176"/>
      <c r="F1479" s="177"/>
      <c r="G1479" s="178"/>
    </row>
    <row r="1480" spans="1:7" x14ac:dyDescent="0.2">
      <c r="A1480" s="230"/>
      <c r="B1480" s="186"/>
      <c r="C1480" s="201"/>
      <c r="D1480" s="175"/>
      <c r="E1480" s="176"/>
      <c r="F1480" s="177"/>
      <c r="G1480" s="178"/>
    </row>
    <row r="1481" spans="1:7" x14ac:dyDescent="0.2">
      <c r="A1481" s="230"/>
      <c r="B1481" s="186"/>
      <c r="C1481" s="201"/>
      <c r="D1481" s="175"/>
      <c r="E1481" s="176"/>
      <c r="F1481" s="177"/>
      <c r="G1481" s="178"/>
    </row>
    <row r="1482" spans="1:7" x14ac:dyDescent="0.2">
      <c r="A1482" s="230"/>
      <c r="B1482" s="186"/>
      <c r="C1482" s="201"/>
      <c r="D1482" s="175"/>
      <c r="E1482" s="176"/>
      <c r="F1482" s="177"/>
      <c r="G1482" s="178"/>
    </row>
    <row r="1483" spans="1:7" x14ac:dyDescent="0.2">
      <c r="A1483" s="230"/>
      <c r="B1483" s="186"/>
      <c r="C1483" s="201"/>
      <c r="D1483" s="175"/>
      <c r="E1483" s="176"/>
      <c r="F1483" s="177"/>
      <c r="G1483" s="178"/>
    </row>
    <row r="1484" spans="1:7" x14ac:dyDescent="0.2">
      <c r="A1484" s="230"/>
      <c r="B1484" s="186"/>
      <c r="C1484" s="201"/>
      <c r="D1484" s="175"/>
      <c r="E1484" s="176"/>
      <c r="F1484" s="177"/>
      <c r="G1484" s="178"/>
    </row>
    <row r="1485" spans="1:7" x14ac:dyDescent="0.2">
      <c r="A1485" s="230"/>
      <c r="B1485" s="186"/>
      <c r="C1485" s="201"/>
      <c r="D1485" s="175"/>
      <c r="E1485" s="176"/>
      <c r="F1485" s="177"/>
      <c r="G1485" s="178"/>
    </row>
    <row r="1486" spans="1:7" x14ac:dyDescent="0.2">
      <c r="A1486" s="230"/>
      <c r="B1486" s="186"/>
      <c r="C1486" s="201"/>
      <c r="D1486" s="175"/>
      <c r="E1486" s="176"/>
      <c r="F1486" s="177"/>
      <c r="G1486" s="178"/>
    </row>
    <row r="1487" spans="1:7" x14ac:dyDescent="0.2">
      <c r="A1487" s="230"/>
      <c r="B1487" s="186"/>
      <c r="C1487" s="201"/>
      <c r="D1487" s="175"/>
      <c r="E1487" s="176"/>
      <c r="F1487" s="177"/>
      <c r="G1487" s="178"/>
    </row>
    <row r="1488" spans="1:7" x14ac:dyDescent="0.2">
      <c r="A1488" s="230"/>
      <c r="B1488" s="186"/>
      <c r="C1488" s="201"/>
      <c r="D1488" s="175"/>
      <c r="E1488" s="176"/>
      <c r="F1488" s="177"/>
      <c r="G1488" s="178"/>
    </row>
    <row r="1489" spans="1:7" x14ac:dyDescent="0.2">
      <c r="A1489" s="230"/>
      <c r="B1489" s="186"/>
      <c r="C1489" s="201"/>
      <c r="D1489" s="175"/>
      <c r="E1489" s="176"/>
      <c r="F1489" s="177"/>
      <c r="G1489" s="178"/>
    </row>
    <row r="1490" spans="1:7" x14ac:dyDescent="0.2">
      <c r="A1490" s="230"/>
      <c r="B1490" s="186"/>
      <c r="C1490" s="201"/>
      <c r="D1490" s="175"/>
      <c r="E1490" s="176"/>
      <c r="F1490" s="177"/>
      <c r="G1490" s="178"/>
    </row>
    <row r="1491" spans="1:7" x14ac:dyDescent="0.2">
      <c r="A1491" s="230"/>
      <c r="B1491" s="186"/>
      <c r="C1491" s="201"/>
      <c r="D1491" s="175"/>
      <c r="E1491" s="176"/>
      <c r="F1491" s="177"/>
      <c r="G1491" s="178"/>
    </row>
    <row r="1492" spans="1:7" x14ac:dyDescent="0.2">
      <c r="A1492" s="230"/>
      <c r="B1492" s="186"/>
      <c r="C1492" s="201"/>
      <c r="D1492" s="175"/>
      <c r="E1492" s="176"/>
      <c r="F1492" s="177"/>
      <c r="G1492" s="178"/>
    </row>
    <row r="1493" spans="1:7" x14ac:dyDescent="0.2">
      <c r="A1493" s="230"/>
      <c r="B1493" s="186"/>
      <c r="C1493" s="201"/>
      <c r="D1493" s="175"/>
      <c r="E1493" s="176"/>
      <c r="F1493" s="177"/>
      <c r="G1493" s="178"/>
    </row>
    <row r="1494" spans="1:7" x14ac:dyDescent="0.2">
      <c r="A1494" s="230"/>
      <c r="B1494" s="186"/>
      <c r="C1494" s="201"/>
      <c r="D1494" s="175"/>
      <c r="E1494" s="176"/>
      <c r="F1494" s="177"/>
      <c r="G1494" s="178"/>
    </row>
    <row r="1495" spans="1:7" x14ac:dyDescent="0.2">
      <c r="A1495" s="230"/>
      <c r="B1495" s="186"/>
      <c r="C1495" s="201"/>
      <c r="D1495" s="175"/>
      <c r="E1495" s="176"/>
      <c r="F1495" s="177"/>
      <c r="G1495" s="178"/>
    </row>
    <row r="1496" spans="1:7" x14ac:dyDescent="0.2">
      <c r="A1496" s="230"/>
      <c r="B1496" s="186"/>
      <c r="C1496" s="201"/>
      <c r="D1496" s="175"/>
      <c r="E1496" s="176"/>
      <c r="F1496" s="177"/>
      <c r="G1496" s="178"/>
    </row>
    <row r="1497" spans="1:7" x14ac:dyDescent="0.2">
      <c r="A1497" s="230"/>
      <c r="B1497" s="186"/>
      <c r="C1497" s="201"/>
      <c r="D1497" s="175"/>
      <c r="E1497" s="176"/>
      <c r="F1497" s="177"/>
      <c r="G1497" s="178"/>
    </row>
    <row r="1498" spans="1:7" x14ac:dyDescent="0.2">
      <c r="A1498" s="230"/>
      <c r="B1498" s="186"/>
      <c r="C1498" s="201"/>
      <c r="D1498" s="175"/>
      <c r="E1498" s="176"/>
      <c r="F1498" s="177"/>
      <c r="G1498" s="178"/>
    </row>
    <row r="1499" spans="1:7" x14ac:dyDescent="0.2">
      <c r="A1499" s="230"/>
      <c r="B1499" s="186"/>
      <c r="C1499" s="201"/>
      <c r="D1499" s="175"/>
      <c r="E1499" s="176"/>
      <c r="F1499" s="177"/>
      <c r="G1499" s="178"/>
    </row>
    <row r="1500" spans="1:7" x14ac:dyDescent="0.2">
      <c r="A1500" s="230"/>
      <c r="B1500" s="186"/>
      <c r="C1500" s="201"/>
      <c r="D1500" s="175"/>
      <c r="E1500" s="176"/>
      <c r="F1500" s="177"/>
      <c r="G1500" s="178"/>
    </row>
    <row r="1501" spans="1:7" x14ac:dyDescent="0.2">
      <c r="A1501" s="230"/>
      <c r="B1501" s="186"/>
      <c r="C1501" s="201"/>
      <c r="D1501" s="175"/>
      <c r="E1501" s="176"/>
      <c r="F1501" s="177"/>
      <c r="G1501" s="178"/>
    </row>
    <row r="1502" spans="1:7" x14ac:dyDescent="0.2">
      <c r="A1502" s="230"/>
      <c r="B1502" s="186"/>
      <c r="C1502" s="201"/>
      <c r="D1502" s="175"/>
      <c r="E1502" s="176"/>
      <c r="F1502" s="177"/>
      <c r="G1502" s="178"/>
    </row>
    <row r="1503" spans="1:7" x14ac:dyDescent="0.2">
      <c r="A1503" s="230"/>
      <c r="B1503" s="186"/>
      <c r="C1503" s="201"/>
      <c r="D1503" s="175"/>
      <c r="E1503" s="176"/>
      <c r="F1503" s="177"/>
      <c r="G1503" s="178"/>
    </row>
    <row r="1504" spans="1:7" x14ac:dyDescent="0.2">
      <c r="A1504" s="230"/>
      <c r="B1504" s="186"/>
      <c r="C1504" s="201"/>
      <c r="D1504" s="175"/>
      <c r="E1504" s="176"/>
      <c r="F1504" s="177"/>
      <c r="G1504" s="178"/>
    </row>
    <row r="1505" spans="1:7" x14ac:dyDescent="0.2">
      <c r="A1505" s="230"/>
      <c r="B1505" s="186"/>
      <c r="C1505" s="201"/>
      <c r="D1505" s="175"/>
      <c r="E1505" s="176"/>
      <c r="F1505" s="177"/>
      <c r="G1505" s="178"/>
    </row>
    <row r="1506" spans="1:7" x14ac:dyDescent="0.2">
      <c r="A1506" s="230"/>
      <c r="B1506" s="186"/>
      <c r="C1506" s="201"/>
      <c r="D1506" s="175"/>
      <c r="E1506" s="176"/>
      <c r="F1506" s="177"/>
      <c r="G1506" s="178"/>
    </row>
    <row r="1507" spans="1:7" x14ac:dyDescent="0.2">
      <c r="A1507" s="230"/>
      <c r="B1507" s="186"/>
      <c r="C1507" s="201"/>
      <c r="D1507" s="175"/>
      <c r="E1507" s="176"/>
      <c r="F1507" s="177"/>
      <c r="G1507" s="178"/>
    </row>
    <row r="1508" spans="1:7" x14ac:dyDescent="0.2">
      <c r="A1508" s="230"/>
      <c r="B1508" s="186"/>
      <c r="C1508" s="201"/>
      <c r="D1508" s="175"/>
      <c r="E1508" s="176"/>
      <c r="F1508" s="177"/>
      <c r="G1508" s="178"/>
    </row>
    <row r="1509" spans="1:7" x14ac:dyDescent="0.2">
      <c r="A1509" s="230"/>
      <c r="B1509" s="186"/>
      <c r="C1509" s="201"/>
      <c r="D1509" s="175"/>
      <c r="E1509" s="176"/>
      <c r="F1509" s="177"/>
      <c r="G1509" s="178"/>
    </row>
    <row r="1510" spans="1:7" x14ac:dyDescent="0.2">
      <c r="A1510" s="230"/>
      <c r="B1510" s="186"/>
      <c r="C1510" s="201"/>
      <c r="D1510" s="175"/>
      <c r="E1510" s="176"/>
      <c r="F1510" s="177"/>
      <c r="G1510" s="178"/>
    </row>
    <row r="1511" spans="1:7" x14ac:dyDescent="0.2">
      <c r="A1511" s="230"/>
      <c r="B1511" s="186"/>
      <c r="C1511" s="201"/>
      <c r="D1511" s="175"/>
      <c r="E1511" s="176"/>
      <c r="F1511" s="177"/>
      <c r="G1511" s="178"/>
    </row>
    <row r="1512" spans="1:7" x14ac:dyDescent="0.2">
      <c r="A1512" s="230"/>
      <c r="B1512" s="186"/>
      <c r="C1512" s="201"/>
      <c r="D1512" s="175"/>
      <c r="E1512" s="176"/>
      <c r="F1512" s="177"/>
      <c r="G1512" s="178"/>
    </row>
    <row r="1513" spans="1:7" x14ac:dyDescent="0.2">
      <c r="A1513" s="230"/>
      <c r="B1513" s="186"/>
      <c r="C1513" s="201"/>
      <c r="D1513" s="175"/>
      <c r="E1513" s="176"/>
      <c r="F1513" s="177"/>
      <c r="G1513" s="178"/>
    </row>
    <row r="1514" spans="1:7" x14ac:dyDescent="0.2">
      <c r="A1514" s="230"/>
      <c r="B1514" s="186"/>
      <c r="C1514" s="201"/>
      <c r="D1514" s="175"/>
      <c r="E1514" s="176"/>
      <c r="F1514" s="177"/>
      <c r="G1514" s="178"/>
    </row>
    <row r="1515" spans="1:7" x14ac:dyDescent="0.2">
      <c r="A1515" s="230"/>
      <c r="B1515" s="186"/>
      <c r="C1515" s="201"/>
      <c r="D1515" s="175"/>
      <c r="E1515" s="176"/>
      <c r="F1515" s="177"/>
      <c r="G1515" s="178"/>
    </row>
    <row r="1516" spans="1:7" x14ac:dyDescent="0.2">
      <c r="A1516" s="230"/>
      <c r="B1516" s="186"/>
      <c r="C1516" s="201"/>
      <c r="D1516" s="175"/>
      <c r="E1516" s="176"/>
      <c r="F1516" s="177"/>
      <c r="G1516" s="178"/>
    </row>
    <row r="1517" spans="1:7" x14ac:dyDescent="0.2">
      <c r="A1517" s="230"/>
      <c r="B1517" s="186"/>
      <c r="C1517" s="201"/>
      <c r="D1517" s="175"/>
      <c r="E1517" s="176"/>
      <c r="F1517" s="177"/>
      <c r="G1517" s="178"/>
    </row>
    <row r="1518" spans="1:7" x14ac:dyDescent="0.2">
      <c r="A1518" s="230"/>
      <c r="B1518" s="186"/>
      <c r="C1518" s="201"/>
      <c r="D1518" s="175"/>
      <c r="E1518" s="176"/>
      <c r="F1518" s="177"/>
      <c r="G1518" s="178"/>
    </row>
    <row r="1519" spans="1:7" x14ac:dyDescent="0.2">
      <c r="A1519" s="230"/>
      <c r="B1519" s="186"/>
      <c r="C1519" s="201"/>
      <c r="D1519" s="175"/>
      <c r="E1519" s="176"/>
      <c r="F1519" s="177"/>
      <c r="G1519" s="178"/>
    </row>
    <row r="1520" spans="1:7" x14ac:dyDescent="0.2">
      <c r="A1520" s="230"/>
      <c r="B1520" s="186"/>
      <c r="C1520" s="201"/>
      <c r="D1520" s="175"/>
      <c r="E1520" s="176"/>
      <c r="F1520" s="177"/>
      <c r="G1520" s="178"/>
    </row>
    <row r="1521" spans="1:7" x14ac:dyDescent="0.2">
      <c r="A1521" s="230"/>
      <c r="B1521" s="186"/>
      <c r="C1521" s="201"/>
      <c r="D1521" s="175"/>
      <c r="E1521" s="176"/>
      <c r="F1521" s="177"/>
      <c r="G1521" s="178"/>
    </row>
    <row r="1522" spans="1:7" x14ac:dyDescent="0.2">
      <c r="A1522" s="230"/>
      <c r="B1522" s="186"/>
      <c r="C1522" s="201"/>
      <c r="D1522" s="175"/>
      <c r="E1522" s="176"/>
      <c r="F1522" s="177"/>
      <c r="G1522" s="178"/>
    </row>
    <row r="1523" spans="1:7" x14ac:dyDescent="0.2">
      <c r="A1523" s="230"/>
      <c r="B1523" s="186"/>
      <c r="C1523" s="201"/>
      <c r="D1523" s="175"/>
      <c r="E1523" s="176"/>
      <c r="F1523" s="177"/>
      <c r="G1523" s="178"/>
    </row>
    <row r="1524" spans="1:7" x14ac:dyDescent="0.2">
      <c r="A1524" s="230"/>
      <c r="B1524" s="186"/>
      <c r="C1524" s="201"/>
      <c r="D1524" s="175"/>
      <c r="E1524" s="176"/>
      <c r="F1524" s="177"/>
      <c r="G1524" s="178"/>
    </row>
    <row r="1525" spans="1:7" x14ac:dyDescent="0.2">
      <c r="A1525" s="230"/>
      <c r="B1525" s="186"/>
      <c r="C1525" s="201"/>
      <c r="D1525" s="175"/>
      <c r="E1525" s="176"/>
      <c r="F1525" s="177"/>
      <c r="G1525" s="178"/>
    </row>
    <row r="1526" spans="1:7" x14ac:dyDescent="0.2">
      <c r="A1526" s="230"/>
      <c r="B1526" s="186"/>
      <c r="C1526" s="201"/>
      <c r="D1526" s="175"/>
      <c r="E1526" s="176"/>
      <c r="F1526" s="177"/>
      <c r="G1526" s="178"/>
    </row>
    <row r="1527" spans="1:7" x14ac:dyDescent="0.2">
      <c r="A1527" s="230"/>
      <c r="B1527" s="186"/>
      <c r="C1527" s="201"/>
      <c r="D1527" s="175"/>
      <c r="E1527" s="176"/>
      <c r="F1527" s="177"/>
      <c r="G1527" s="178"/>
    </row>
    <row r="1528" spans="1:7" x14ac:dyDescent="0.2">
      <c r="A1528" s="230"/>
      <c r="B1528" s="186"/>
      <c r="C1528" s="201"/>
      <c r="D1528" s="175"/>
      <c r="E1528" s="176"/>
      <c r="F1528" s="177"/>
      <c r="G1528" s="178"/>
    </row>
    <row r="1529" spans="1:7" x14ac:dyDescent="0.2">
      <c r="A1529" s="230"/>
      <c r="B1529" s="186"/>
      <c r="C1529" s="201"/>
      <c r="D1529" s="175"/>
      <c r="E1529" s="176"/>
      <c r="F1529" s="177"/>
      <c r="G1529" s="178"/>
    </row>
    <row r="1530" spans="1:7" x14ac:dyDescent="0.2">
      <c r="A1530" s="230"/>
      <c r="B1530" s="186"/>
      <c r="C1530" s="201"/>
      <c r="D1530" s="175"/>
      <c r="E1530" s="176"/>
      <c r="F1530" s="177"/>
      <c r="G1530" s="178"/>
    </row>
    <row r="1531" spans="1:7" x14ac:dyDescent="0.2">
      <c r="A1531" s="230"/>
      <c r="B1531" s="186"/>
      <c r="C1531" s="201"/>
      <c r="D1531" s="175"/>
      <c r="E1531" s="176"/>
      <c r="F1531" s="177"/>
      <c r="G1531" s="178"/>
    </row>
    <row r="1532" spans="1:7" x14ac:dyDescent="0.2">
      <c r="A1532" s="230"/>
      <c r="B1532" s="186"/>
      <c r="C1532" s="201"/>
      <c r="D1532" s="175"/>
      <c r="E1532" s="176"/>
      <c r="F1532" s="177"/>
      <c r="G1532" s="178"/>
    </row>
    <row r="1533" spans="1:7" x14ac:dyDescent="0.2">
      <c r="A1533" s="230"/>
      <c r="B1533" s="186"/>
      <c r="C1533" s="201"/>
      <c r="D1533" s="175"/>
      <c r="E1533" s="176"/>
      <c r="F1533" s="177"/>
      <c r="G1533" s="178"/>
    </row>
    <row r="1534" spans="1:7" x14ac:dyDescent="0.2">
      <c r="A1534" s="230"/>
      <c r="B1534" s="186"/>
      <c r="C1534" s="201"/>
      <c r="D1534" s="175"/>
      <c r="E1534" s="176"/>
      <c r="F1534" s="177"/>
      <c r="G1534" s="178"/>
    </row>
    <row r="1535" spans="1:7" x14ac:dyDescent="0.2">
      <c r="A1535" s="230"/>
      <c r="B1535" s="186"/>
      <c r="C1535" s="201"/>
      <c r="D1535" s="175"/>
      <c r="E1535" s="176"/>
      <c r="F1535" s="177"/>
      <c r="G1535" s="178"/>
    </row>
    <row r="1536" spans="1:7" x14ac:dyDescent="0.2">
      <c r="A1536" s="230"/>
      <c r="B1536" s="186"/>
      <c r="C1536" s="201"/>
      <c r="D1536" s="175"/>
      <c r="E1536" s="176"/>
      <c r="F1536" s="177"/>
      <c r="G1536" s="178"/>
    </row>
    <row r="1537" spans="1:7" x14ac:dyDescent="0.2">
      <c r="A1537" s="230"/>
      <c r="B1537" s="186"/>
      <c r="C1537" s="201"/>
      <c r="D1537" s="175"/>
      <c r="E1537" s="176"/>
      <c r="F1537" s="177"/>
      <c r="G1537" s="178"/>
    </row>
    <row r="1538" spans="1:7" x14ac:dyDescent="0.2">
      <c r="A1538" s="230"/>
      <c r="B1538" s="186"/>
      <c r="C1538" s="201"/>
      <c r="D1538" s="175"/>
      <c r="E1538" s="176"/>
      <c r="F1538" s="177"/>
      <c r="G1538" s="178"/>
    </row>
    <row r="1539" spans="1:7" x14ac:dyDescent="0.2">
      <c r="A1539" s="230"/>
      <c r="B1539" s="186"/>
      <c r="C1539" s="201"/>
      <c r="D1539" s="175"/>
      <c r="E1539" s="176"/>
      <c r="F1539" s="177"/>
      <c r="G1539" s="178"/>
    </row>
    <row r="1540" spans="1:7" x14ac:dyDescent="0.2">
      <c r="A1540" s="230"/>
      <c r="B1540" s="186"/>
      <c r="C1540" s="201"/>
      <c r="D1540" s="175"/>
      <c r="E1540" s="176"/>
      <c r="F1540" s="177"/>
      <c r="G1540" s="178"/>
    </row>
    <row r="1541" spans="1:7" x14ac:dyDescent="0.2">
      <c r="A1541" s="230"/>
      <c r="B1541" s="186"/>
      <c r="C1541" s="201"/>
      <c r="D1541" s="175"/>
      <c r="E1541" s="176"/>
      <c r="F1541" s="177"/>
      <c r="G1541" s="178"/>
    </row>
    <row r="1542" spans="1:7" x14ac:dyDescent="0.2">
      <c r="A1542" s="230"/>
      <c r="B1542" s="186"/>
      <c r="C1542" s="201"/>
      <c r="D1542" s="175"/>
      <c r="E1542" s="176"/>
      <c r="F1542" s="177"/>
      <c r="G1542" s="178"/>
    </row>
    <row r="1543" spans="1:7" x14ac:dyDescent="0.2">
      <c r="A1543" s="230"/>
      <c r="B1543" s="186"/>
      <c r="C1543" s="201"/>
      <c r="D1543" s="175"/>
      <c r="E1543" s="176"/>
      <c r="F1543" s="177"/>
      <c r="G1543" s="178"/>
    </row>
    <row r="1544" spans="1:7" x14ac:dyDescent="0.2">
      <c r="A1544" s="230"/>
      <c r="B1544" s="186"/>
      <c r="C1544" s="201"/>
      <c r="D1544" s="175"/>
      <c r="E1544" s="176"/>
      <c r="F1544" s="177"/>
      <c r="G1544" s="178"/>
    </row>
    <row r="1545" spans="1:7" x14ac:dyDescent="0.2">
      <c r="A1545" s="230"/>
      <c r="B1545" s="186"/>
      <c r="C1545" s="201"/>
      <c r="D1545" s="175"/>
      <c r="E1545" s="176"/>
      <c r="F1545" s="177"/>
      <c r="G1545" s="178"/>
    </row>
    <row r="1546" spans="1:7" x14ac:dyDescent="0.2">
      <c r="A1546" s="230"/>
      <c r="B1546" s="186"/>
      <c r="C1546" s="201"/>
      <c r="D1546" s="175"/>
      <c r="E1546" s="176"/>
      <c r="F1546" s="177"/>
      <c r="G1546" s="178"/>
    </row>
    <row r="1547" spans="1:7" x14ac:dyDescent="0.2">
      <c r="A1547" s="230"/>
      <c r="B1547" s="186"/>
      <c r="C1547" s="201"/>
      <c r="D1547" s="175"/>
      <c r="E1547" s="176"/>
      <c r="F1547" s="177"/>
      <c r="G1547" s="178"/>
    </row>
    <row r="1548" spans="1:7" x14ac:dyDescent="0.2">
      <c r="A1548" s="230"/>
      <c r="B1548" s="186"/>
      <c r="C1548" s="201"/>
      <c r="D1548" s="175"/>
      <c r="E1548" s="176"/>
      <c r="F1548" s="177"/>
      <c r="G1548" s="178"/>
    </row>
    <row r="1549" spans="1:7" x14ac:dyDescent="0.2">
      <c r="A1549" s="230"/>
      <c r="B1549" s="186"/>
      <c r="C1549" s="201"/>
      <c r="D1549" s="175"/>
      <c r="E1549" s="176"/>
      <c r="F1549" s="177"/>
      <c r="G1549" s="178"/>
    </row>
    <row r="1550" spans="1:7" x14ac:dyDescent="0.2">
      <c r="A1550" s="230"/>
      <c r="B1550" s="186"/>
      <c r="C1550" s="201"/>
      <c r="D1550" s="175"/>
      <c r="E1550" s="176"/>
      <c r="F1550" s="177"/>
      <c r="G1550" s="178"/>
    </row>
    <row r="1551" spans="1:7" x14ac:dyDescent="0.2">
      <c r="A1551" s="230"/>
      <c r="B1551" s="186"/>
      <c r="C1551" s="201"/>
      <c r="D1551" s="175"/>
      <c r="E1551" s="176"/>
      <c r="F1551" s="177"/>
      <c r="G1551" s="178"/>
    </row>
    <row r="1552" spans="1:7" x14ac:dyDescent="0.2">
      <c r="A1552" s="230"/>
      <c r="B1552" s="186"/>
      <c r="C1552" s="201"/>
      <c r="D1552" s="175"/>
      <c r="E1552" s="176"/>
      <c r="F1552" s="177"/>
      <c r="G1552" s="178"/>
    </row>
    <row r="1553" spans="1:7" x14ac:dyDescent="0.2">
      <c r="A1553" s="230"/>
      <c r="B1553" s="186"/>
      <c r="C1553" s="201"/>
      <c r="D1553" s="175"/>
      <c r="E1553" s="176"/>
      <c r="F1553" s="177"/>
      <c r="G1553" s="178"/>
    </row>
    <row r="1554" spans="1:7" x14ac:dyDescent="0.2">
      <c r="A1554" s="230"/>
      <c r="B1554" s="186"/>
      <c r="C1554" s="201"/>
      <c r="D1554" s="175"/>
      <c r="E1554" s="176"/>
      <c r="F1554" s="177"/>
      <c r="G1554" s="178"/>
    </row>
    <row r="1555" spans="1:7" x14ac:dyDescent="0.2">
      <c r="A1555" s="230"/>
      <c r="B1555" s="186"/>
      <c r="C1555" s="201"/>
      <c r="D1555" s="175"/>
      <c r="E1555" s="176"/>
      <c r="F1555" s="177"/>
      <c r="G1555" s="178"/>
    </row>
    <row r="1556" spans="1:7" x14ac:dyDescent="0.2">
      <c r="A1556" s="230"/>
      <c r="B1556" s="186"/>
      <c r="C1556" s="201"/>
      <c r="D1556" s="175"/>
      <c r="E1556" s="176"/>
      <c r="F1556" s="177"/>
      <c r="G1556" s="178"/>
    </row>
    <row r="1557" spans="1:7" x14ac:dyDescent="0.2">
      <c r="A1557" s="230"/>
      <c r="B1557" s="186"/>
      <c r="C1557" s="201"/>
      <c r="D1557" s="175"/>
      <c r="E1557" s="176"/>
      <c r="F1557" s="177"/>
      <c r="G1557" s="178"/>
    </row>
    <row r="1558" spans="1:7" x14ac:dyDescent="0.2">
      <c r="A1558" s="230"/>
      <c r="B1558" s="186"/>
      <c r="C1558" s="201"/>
      <c r="D1558" s="175"/>
      <c r="E1558" s="176"/>
      <c r="F1558" s="177"/>
      <c r="G1558" s="178"/>
    </row>
    <row r="1559" spans="1:7" x14ac:dyDescent="0.2">
      <c r="A1559" s="230"/>
      <c r="B1559" s="186"/>
      <c r="C1559" s="201"/>
      <c r="D1559" s="175"/>
      <c r="E1559" s="176"/>
      <c r="F1559" s="177"/>
      <c r="G1559" s="178"/>
    </row>
    <row r="1560" spans="1:7" x14ac:dyDescent="0.2">
      <c r="A1560" s="230"/>
      <c r="B1560" s="186"/>
      <c r="C1560" s="201"/>
      <c r="D1560" s="175"/>
      <c r="E1560" s="176"/>
      <c r="F1560" s="177"/>
      <c r="G1560" s="178"/>
    </row>
    <row r="1561" spans="1:7" x14ac:dyDescent="0.2">
      <c r="A1561" s="230"/>
      <c r="B1561" s="186"/>
      <c r="C1561" s="201"/>
      <c r="D1561" s="175"/>
      <c r="E1561" s="176"/>
      <c r="F1561" s="177"/>
      <c r="G1561" s="178"/>
    </row>
    <row r="1562" spans="1:7" x14ac:dyDescent="0.2">
      <c r="A1562" s="230"/>
      <c r="B1562" s="186"/>
      <c r="C1562" s="201"/>
      <c r="D1562" s="175"/>
      <c r="E1562" s="176"/>
      <c r="F1562" s="177"/>
      <c r="G1562" s="178"/>
    </row>
    <row r="1563" spans="1:7" x14ac:dyDescent="0.2">
      <c r="A1563" s="230"/>
      <c r="B1563" s="186"/>
      <c r="C1563" s="201"/>
      <c r="D1563" s="175"/>
      <c r="E1563" s="176"/>
      <c r="F1563" s="177"/>
      <c r="G1563" s="178"/>
    </row>
    <row r="1564" spans="1:7" x14ac:dyDescent="0.2">
      <c r="A1564" s="230"/>
      <c r="B1564" s="186"/>
      <c r="C1564" s="201"/>
      <c r="D1564" s="175"/>
      <c r="E1564" s="176"/>
      <c r="F1564" s="177"/>
      <c r="G1564" s="178"/>
    </row>
    <row r="1565" spans="1:7" x14ac:dyDescent="0.2">
      <c r="A1565" s="230"/>
      <c r="B1565" s="186"/>
      <c r="C1565" s="201"/>
      <c r="D1565" s="175"/>
      <c r="E1565" s="176"/>
      <c r="F1565" s="177"/>
      <c r="G1565" s="178"/>
    </row>
    <row r="1566" spans="1:7" x14ac:dyDescent="0.2">
      <c r="A1566" s="230"/>
      <c r="B1566" s="186"/>
      <c r="C1566" s="201"/>
      <c r="D1566" s="175"/>
      <c r="E1566" s="176"/>
      <c r="F1566" s="177"/>
      <c r="G1566" s="178"/>
    </row>
    <row r="1567" spans="1:7" x14ac:dyDescent="0.2">
      <c r="A1567" s="230"/>
      <c r="B1567" s="186"/>
      <c r="C1567" s="201"/>
      <c r="D1567" s="175"/>
      <c r="E1567" s="176"/>
      <c r="F1567" s="177"/>
      <c r="G1567" s="178"/>
    </row>
    <row r="1568" spans="1:7" x14ac:dyDescent="0.2">
      <c r="A1568" s="230"/>
      <c r="B1568" s="186"/>
      <c r="C1568" s="201"/>
      <c r="D1568" s="175"/>
      <c r="E1568" s="176"/>
      <c r="F1568" s="177"/>
      <c r="G1568" s="178"/>
    </row>
    <row r="1569" spans="1:7" x14ac:dyDescent="0.2">
      <c r="A1569" s="230"/>
      <c r="B1569" s="186"/>
      <c r="C1569" s="201"/>
      <c r="D1569" s="175"/>
      <c r="E1569" s="176"/>
      <c r="F1569" s="177"/>
      <c r="G1569" s="178"/>
    </row>
    <row r="1570" spans="1:7" x14ac:dyDescent="0.2">
      <c r="A1570" s="230"/>
      <c r="B1570" s="186"/>
      <c r="C1570" s="201"/>
      <c r="D1570" s="175"/>
      <c r="E1570" s="176"/>
      <c r="F1570" s="177"/>
      <c r="G1570" s="178"/>
    </row>
    <row r="1571" spans="1:7" x14ac:dyDescent="0.2">
      <c r="A1571" s="230"/>
      <c r="B1571" s="186"/>
      <c r="C1571" s="201"/>
      <c r="D1571" s="175"/>
      <c r="E1571" s="176"/>
      <c r="F1571" s="177"/>
      <c r="G1571" s="178"/>
    </row>
    <row r="1572" spans="1:7" x14ac:dyDescent="0.2">
      <c r="A1572" s="230"/>
      <c r="B1572" s="186"/>
      <c r="C1572" s="201"/>
      <c r="D1572" s="175"/>
      <c r="E1572" s="176"/>
      <c r="F1572" s="177"/>
      <c r="G1572" s="178"/>
    </row>
    <row r="1573" spans="1:7" x14ac:dyDescent="0.2">
      <c r="A1573" s="230"/>
      <c r="B1573" s="186"/>
      <c r="C1573" s="201"/>
      <c r="D1573" s="175"/>
      <c r="E1573" s="176"/>
      <c r="F1573" s="177"/>
      <c r="G1573" s="178"/>
    </row>
    <row r="1574" spans="1:7" x14ac:dyDescent="0.2">
      <c r="A1574" s="230"/>
      <c r="B1574" s="186"/>
      <c r="C1574" s="201"/>
      <c r="D1574" s="175"/>
      <c r="E1574" s="176"/>
      <c r="F1574" s="177"/>
      <c r="G1574" s="178"/>
    </row>
    <row r="1575" spans="1:7" x14ac:dyDescent="0.2">
      <c r="A1575" s="230"/>
      <c r="B1575" s="186"/>
      <c r="C1575" s="201"/>
      <c r="D1575" s="175"/>
      <c r="E1575" s="176"/>
      <c r="F1575" s="177"/>
      <c r="G1575" s="178"/>
    </row>
    <row r="1576" spans="1:7" x14ac:dyDescent="0.2">
      <c r="A1576" s="230"/>
      <c r="B1576" s="186"/>
      <c r="C1576" s="201"/>
      <c r="D1576" s="175"/>
      <c r="E1576" s="176"/>
      <c r="F1576" s="177"/>
      <c r="G1576" s="178"/>
    </row>
    <row r="1577" spans="1:7" x14ac:dyDescent="0.2">
      <c r="A1577" s="230"/>
      <c r="B1577" s="186"/>
      <c r="C1577" s="201"/>
      <c r="D1577" s="175"/>
      <c r="E1577" s="176"/>
      <c r="F1577" s="177"/>
      <c r="G1577" s="178"/>
    </row>
    <row r="1578" spans="1:7" x14ac:dyDescent="0.2">
      <c r="A1578" s="230"/>
      <c r="B1578" s="186"/>
      <c r="C1578" s="201"/>
      <c r="D1578" s="175"/>
      <c r="E1578" s="176"/>
      <c r="F1578" s="177"/>
      <c r="G1578" s="178"/>
    </row>
    <row r="1579" spans="1:7" x14ac:dyDescent="0.2">
      <c r="A1579" s="230"/>
      <c r="B1579" s="186"/>
      <c r="C1579" s="201"/>
      <c r="D1579" s="175"/>
      <c r="E1579" s="176"/>
      <c r="F1579" s="177"/>
      <c r="G1579" s="178"/>
    </row>
    <row r="1580" spans="1:7" x14ac:dyDescent="0.2">
      <c r="A1580" s="230"/>
      <c r="B1580" s="186"/>
      <c r="C1580" s="201"/>
      <c r="D1580" s="175"/>
      <c r="E1580" s="176"/>
      <c r="F1580" s="177"/>
      <c r="G1580" s="178"/>
    </row>
    <row r="1581" spans="1:7" x14ac:dyDescent="0.2">
      <c r="A1581" s="230"/>
      <c r="B1581" s="186"/>
      <c r="C1581" s="201"/>
      <c r="D1581" s="175"/>
      <c r="E1581" s="176"/>
      <c r="F1581" s="177"/>
      <c r="G1581" s="178"/>
    </row>
    <row r="1582" spans="1:7" x14ac:dyDescent="0.2">
      <c r="A1582" s="230"/>
      <c r="B1582" s="186"/>
      <c r="C1582" s="201"/>
      <c r="D1582" s="175"/>
      <c r="E1582" s="176"/>
      <c r="F1582" s="177"/>
      <c r="G1582" s="178"/>
    </row>
    <row r="1583" spans="1:7" x14ac:dyDescent="0.2">
      <c r="A1583" s="230"/>
      <c r="B1583" s="186"/>
      <c r="C1583" s="201"/>
      <c r="D1583" s="175"/>
      <c r="E1583" s="176"/>
      <c r="F1583" s="177"/>
      <c r="G1583" s="178"/>
    </row>
    <row r="1584" spans="1:7" x14ac:dyDescent="0.2">
      <c r="A1584" s="230"/>
      <c r="B1584" s="186"/>
      <c r="C1584" s="201"/>
      <c r="D1584" s="175"/>
      <c r="E1584" s="176"/>
      <c r="F1584" s="177"/>
      <c r="G1584" s="178"/>
    </row>
    <row r="1585" spans="1:7" x14ac:dyDescent="0.2">
      <c r="A1585" s="230"/>
      <c r="B1585" s="186"/>
      <c r="C1585" s="201"/>
      <c r="D1585" s="175"/>
      <c r="E1585" s="176"/>
      <c r="F1585" s="177"/>
      <c r="G1585" s="178"/>
    </row>
    <row r="1586" spans="1:7" x14ac:dyDescent="0.2">
      <c r="A1586" s="230"/>
      <c r="B1586" s="186"/>
      <c r="C1586" s="201"/>
      <c r="D1586" s="175"/>
      <c r="E1586" s="176"/>
      <c r="F1586" s="177"/>
      <c r="G1586" s="178"/>
    </row>
    <row r="1587" spans="1:7" x14ac:dyDescent="0.2">
      <c r="A1587" s="230"/>
      <c r="B1587" s="186"/>
      <c r="C1587" s="201"/>
      <c r="D1587" s="175"/>
      <c r="E1587" s="176"/>
      <c r="F1587" s="177"/>
      <c r="G1587" s="178"/>
    </row>
    <row r="1588" spans="1:7" x14ac:dyDescent="0.2">
      <c r="A1588" s="230"/>
      <c r="B1588" s="186"/>
      <c r="C1588" s="201"/>
      <c r="D1588" s="175"/>
      <c r="E1588" s="176"/>
      <c r="F1588" s="177"/>
      <c r="G1588" s="178"/>
    </row>
    <row r="1589" spans="1:7" x14ac:dyDescent="0.2">
      <c r="A1589" s="230"/>
      <c r="B1589" s="186"/>
      <c r="C1589" s="201"/>
      <c r="D1589" s="175"/>
      <c r="E1589" s="176"/>
      <c r="F1589" s="177"/>
      <c r="G1589" s="178"/>
    </row>
    <row r="1590" spans="1:7" x14ac:dyDescent="0.2">
      <c r="A1590" s="230"/>
      <c r="B1590" s="186"/>
      <c r="C1590" s="201"/>
      <c r="D1590" s="175"/>
      <c r="E1590" s="176"/>
      <c r="F1590" s="177"/>
      <c r="G1590" s="178"/>
    </row>
    <row r="1591" spans="1:7" x14ac:dyDescent="0.2">
      <c r="A1591" s="230"/>
      <c r="B1591" s="186"/>
      <c r="C1591" s="201"/>
      <c r="D1591" s="175"/>
      <c r="E1591" s="176"/>
      <c r="F1591" s="177"/>
      <c r="G1591" s="178"/>
    </row>
    <row r="1592" spans="1:7" x14ac:dyDescent="0.2">
      <c r="A1592" s="230"/>
      <c r="B1592" s="186"/>
      <c r="C1592" s="201"/>
      <c r="D1592" s="175"/>
      <c r="E1592" s="176"/>
      <c r="F1592" s="177"/>
      <c r="G1592" s="178"/>
    </row>
    <row r="1593" spans="1:7" x14ac:dyDescent="0.2">
      <c r="A1593" s="230"/>
      <c r="B1593" s="186"/>
      <c r="C1593" s="201"/>
      <c r="D1593" s="175"/>
      <c r="E1593" s="176"/>
      <c r="F1593" s="177"/>
      <c r="G1593" s="178"/>
    </row>
    <row r="1594" spans="1:7" x14ac:dyDescent="0.2">
      <c r="A1594" s="230"/>
      <c r="B1594" s="186"/>
      <c r="C1594" s="201"/>
      <c r="D1594" s="175"/>
      <c r="E1594" s="176"/>
      <c r="F1594" s="177"/>
      <c r="G1594" s="178"/>
    </row>
    <row r="1595" spans="1:7" x14ac:dyDescent="0.2">
      <c r="A1595" s="230"/>
      <c r="B1595" s="186"/>
      <c r="C1595" s="201"/>
      <c r="D1595" s="175"/>
      <c r="E1595" s="176"/>
      <c r="F1595" s="177"/>
      <c r="G1595" s="178"/>
    </row>
    <row r="1596" spans="1:7" x14ac:dyDescent="0.2">
      <c r="A1596" s="230"/>
      <c r="B1596" s="186"/>
      <c r="C1596" s="201"/>
      <c r="D1596" s="175"/>
      <c r="E1596" s="176"/>
      <c r="F1596" s="177"/>
      <c r="G1596" s="178"/>
    </row>
    <row r="1597" spans="1:7" x14ac:dyDescent="0.2">
      <c r="A1597" s="230"/>
      <c r="B1597" s="186"/>
      <c r="C1597" s="201"/>
      <c r="D1597" s="175"/>
      <c r="E1597" s="176"/>
      <c r="F1597" s="177"/>
      <c r="G1597" s="178"/>
    </row>
    <row r="1598" spans="1:7" x14ac:dyDescent="0.2">
      <c r="A1598" s="230"/>
      <c r="B1598" s="186"/>
      <c r="C1598" s="201"/>
      <c r="D1598" s="175"/>
      <c r="E1598" s="176"/>
      <c r="F1598" s="177"/>
      <c r="G1598" s="178"/>
    </row>
    <row r="1599" spans="1:7" x14ac:dyDescent="0.2">
      <c r="A1599" s="230"/>
      <c r="B1599" s="186"/>
      <c r="C1599" s="201"/>
      <c r="D1599" s="175"/>
      <c r="E1599" s="176"/>
      <c r="F1599" s="177"/>
      <c r="G1599" s="178"/>
    </row>
    <row r="1600" spans="1:7" x14ac:dyDescent="0.2">
      <c r="A1600" s="230"/>
      <c r="B1600" s="186"/>
      <c r="C1600" s="201"/>
      <c r="D1600" s="175"/>
      <c r="E1600" s="176"/>
      <c r="F1600" s="177"/>
      <c r="G1600" s="178"/>
    </row>
    <row r="1601" spans="1:7" x14ac:dyDescent="0.2">
      <c r="A1601" s="230"/>
      <c r="B1601" s="186"/>
      <c r="C1601" s="201"/>
      <c r="D1601" s="175"/>
      <c r="E1601" s="176"/>
      <c r="F1601" s="177"/>
      <c r="G1601" s="178"/>
    </row>
    <row r="1602" spans="1:7" x14ac:dyDescent="0.2">
      <c r="A1602" s="230"/>
      <c r="B1602" s="186"/>
      <c r="C1602" s="201"/>
      <c r="D1602" s="175"/>
      <c r="E1602" s="176"/>
      <c r="F1602" s="177"/>
      <c r="G1602" s="178"/>
    </row>
    <row r="1603" spans="1:7" x14ac:dyDescent="0.2">
      <c r="A1603" s="230"/>
      <c r="B1603" s="186"/>
      <c r="C1603" s="201"/>
      <c r="D1603" s="175"/>
      <c r="E1603" s="176"/>
      <c r="F1603" s="177"/>
      <c r="G1603" s="178"/>
    </row>
    <row r="1604" spans="1:7" x14ac:dyDescent="0.2">
      <c r="A1604" s="230"/>
      <c r="B1604" s="186"/>
      <c r="C1604" s="201"/>
      <c r="D1604" s="175"/>
      <c r="E1604" s="176"/>
      <c r="F1604" s="177"/>
      <c r="G1604" s="178"/>
    </row>
    <row r="1605" spans="1:7" x14ac:dyDescent="0.2">
      <c r="A1605" s="230"/>
      <c r="B1605" s="186"/>
      <c r="C1605" s="201"/>
      <c r="D1605" s="175"/>
      <c r="E1605" s="176"/>
      <c r="F1605" s="177"/>
      <c r="G1605" s="178"/>
    </row>
    <row r="1606" spans="1:7" x14ac:dyDescent="0.2">
      <c r="A1606" s="230"/>
      <c r="B1606" s="186"/>
      <c r="C1606" s="201"/>
      <c r="D1606" s="175"/>
      <c r="E1606" s="176"/>
      <c r="F1606" s="177"/>
      <c r="G1606" s="178"/>
    </row>
    <row r="1607" spans="1:7" x14ac:dyDescent="0.2">
      <c r="A1607" s="230"/>
      <c r="B1607" s="186"/>
      <c r="C1607" s="201"/>
      <c r="D1607" s="175"/>
      <c r="E1607" s="176"/>
      <c r="F1607" s="177"/>
      <c r="G1607" s="178"/>
    </row>
    <row r="1608" spans="1:7" x14ac:dyDescent="0.2">
      <c r="A1608" s="230"/>
      <c r="B1608" s="186"/>
      <c r="C1608" s="201"/>
      <c r="D1608" s="175"/>
      <c r="E1608" s="176"/>
      <c r="F1608" s="177"/>
      <c r="G1608" s="178"/>
    </row>
    <row r="1609" spans="1:7" x14ac:dyDescent="0.2">
      <c r="A1609" s="230"/>
      <c r="B1609" s="186"/>
      <c r="C1609" s="201"/>
      <c r="D1609" s="175"/>
      <c r="E1609" s="176"/>
      <c r="F1609" s="177"/>
      <c r="G1609" s="178"/>
    </row>
    <row r="1610" spans="1:7" x14ac:dyDescent="0.2">
      <c r="A1610" s="230"/>
      <c r="B1610" s="186"/>
      <c r="C1610" s="201"/>
      <c r="D1610" s="175"/>
      <c r="E1610" s="176"/>
      <c r="F1610" s="177"/>
      <c r="G1610" s="178"/>
    </row>
    <row r="1611" spans="1:7" x14ac:dyDescent="0.2">
      <c r="A1611" s="230"/>
      <c r="B1611" s="186"/>
      <c r="C1611" s="201"/>
      <c r="D1611" s="175"/>
      <c r="E1611" s="176"/>
      <c r="F1611" s="177"/>
      <c r="G1611" s="178"/>
    </row>
    <row r="1612" spans="1:7" x14ac:dyDescent="0.2">
      <c r="A1612" s="230"/>
      <c r="B1612" s="186"/>
      <c r="C1612" s="201"/>
      <c r="D1612" s="175"/>
      <c r="E1612" s="176"/>
      <c r="F1612" s="177"/>
      <c r="G1612" s="178"/>
    </row>
    <row r="1613" spans="1:7" x14ac:dyDescent="0.2">
      <c r="A1613" s="230"/>
      <c r="B1613" s="186"/>
      <c r="C1613" s="201"/>
      <c r="D1613" s="175"/>
      <c r="E1613" s="176"/>
      <c r="F1613" s="177"/>
      <c r="G1613" s="178"/>
    </row>
    <row r="1614" spans="1:7" x14ac:dyDescent="0.2">
      <c r="A1614" s="230"/>
      <c r="B1614" s="186"/>
      <c r="C1614" s="201"/>
      <c r="D1614" s="175"/>
      <c r="E1614" s="176"/>
      <c r="F1614" s="177"/>
      <c r="G1614" s="178"/>
    </row>
    <row r="1615" spans="1:7" x14ac:dyDescent="0.2">
      <c r="A1615" s="230"/>
      <c r="B1615" s="186"/>
      <c r="C1615" s="201"/>
      <c r="D1615" s="175"/>
      <c r="E1615" s="176"/>
      <c r="F1615" s="177"/>
      <c r="G1615" s="178"/>
    </row>
    <row r="1616" spans="1:7" x14ac:dyDescent="0.2">
      <c r="A1616" s="230"/>
      <c r="B1616" s="186"/>
      <c r="C1616" s="201"/>
      <c r="D1616" s="175"/>
      <c r="E1616" s="176"/>
      <c r="F1616" s="177"/>
      <c r="G1616" s="178"/>
    </row>
    <row r="1617" spans="1:7" x14ac:dyDescent="0.2">
      <c r="A1617" s="230"/>
      <c r="B1617" s="186"/>
      <c r="C1617" s="201"/>
      <c r="D1617" s="175"/>
      <c r="E1617" s="176"/>
      <c r="F1617" s="177"/>
      <c r="G1617" s="178"/>
    </row>
    <row r="1618" spans="1:7" x14ac:dyDescent="0.2">
      <c r="A1618" s="230"/>
      <c r="B1618" s="186"/>
      <c r="C1618" s="201"/>
      <c r="D1618" s="175"/>
      <c r="E1618" s="176"/>
      <c r="F1618" s="177"/>
      <c r="G1618" s="178"/>
    </row>
    <row r="1619" spans="1:7" x14ac:dyDescent="0.2">
      <c r="A1619" s="230"/>
      <c r="B1619" s="186"/>
      <c r="C1619" s="201"/>
      <c r="D1619" s="175"/>
      <c r="E1619" s="176"/>
      <c r="F1619" s="177"/>
      <c r="G1619" s="178"/>
    </row>
    <row r="1620" spans="1:7" x14ac:dyDescent="0.2">
      <c r="A1620" s="230"/>
      <c r="B1620" s="186"/>
      <c r="C1620" s="201"/>
      <c r="D1620" s="175"/>
      <c r="E1620" s="176"/>
      <c r="F1620" s="177"/>
      <c r="G1620" s="178"/>
    </row>
    <row r="1621" spans="1:7" x14ac:dyDescent="0.2">
      <c r="A1621" s="230"/>
      <c r="B1621" s="186"/>
      <c r="C1621" s="201"/>
      <c r="D1621" s="175"/>
      <c r="E1621" s="176"/>
      <c r="F1621" s="177"/>
      <c r="G1621" s="178"/>
    </row>
    <row r="1622" spans="1:7" x14ac:dyDescent="0.2">
      <c r="A1622" s="230"/>
      <c r="B1622" s="186"/>
      <c r="C1622" s="201"/>
      <c r="D1622" s="175"/>
      <c r="E1622" s="176"/>
      <c r="F1622" s="177"/>
      <c r="G1622" s="178"/>
    </row>
    <row r="1623" spans="1:7" x14ac:dyDescent="0.2">
      <c r="A1623" s="230"/>
      <c r="B1623" s="186"/>
      <c r="C1623" s="201"/>
      <c r="D1623" s="175"/>
      <c r="E1623" s="176"/>
      <c r="F1623" s="177"/>
      <c r="G1623" s="178"/>
    </row>
    <row r="1624" spans="1:7" x14ac:dyDescent="0.2">
      <c r="A1624" s="230"/>
      <c r="B1624" s="186"/>
      <c r="C1624" s="201"/>
      <c r="D1624" s="175"/>
      <c r="E1624" s="176"/>
      <c r="F1624" s="177"/>
      <c r="G1624" s="178"/>
    </row>
    <row r="1625" spans="1:7" x14ac:dyDescent="0.2">
      <c r="A1625" s="230"/>
      <c r="B1625" s="186"/>
      <c r="C1625" s="201"/>
      <c r="D1625" s="175"/>
      <c r="E1625" s="176"/>
      <c r="F1625" s="177"/>
      <c r="G1625" s="178"/>
    </row>
    <row r="1626" spans="1:7" x14ac:dyDescent="0.2">
      <c r="A1626" s="230"/>
      <c r="B1626" s="186"/>
      <c r="C1626" s="201"/>
      <c r="D1626" s="175"/>
      <c r="E1626" s="176"/>
      <c r="F1626" s="177"/>
      <c r="G1626" s="178"/>
    </row>
    <row r="1627" spans="1:7" x14ac:dyDescent="0.2">
      <c r="A1627" s="230"/>
      <c r="B1627" s="186"/>
      <c r="C1627" s="201"/>
      <c r="D1627" s="175"/>
      <c r="E1627" s="176"/>
      <c r="F1627" s="177"/>
      <c r="G1627" s="178"/>
    </row>
    <row r="1628" spans="1:7" x14ac:dyDescent="0.2">
      <c r="A1628" s="230"/>
      <c r="B1628" s="186"/>
      <c r="C1628" s="201"/>
      <c r="D1628" s="175"/>
      <c r="E1628" s="176"/>
      <c r="F1628" s="177"/>
      <c r="G1628" s="178"/>
    </row>
    <row r="1629" spans="1:7" x14ac:dyDescent="0.2">
      <c r="A1629" s="230"/>
      <c r="B1629" s="186"/>
      <c r="C1629" s="201"/>
      <c r="D1629" s="175"/>
      <c r="E1629" s="176"/>
      <c r="F1629" s="177"/>
      <c r="G1629" s="178"/>
    </row>
    <row r="1630" spans="1:7" x14ac:dyDescent="0.2">
      <c r="A1630" s="230"/>
      <c r="B1630" s="186"/>
      <c r="C1630" s="201"/>
      <c r="D1630" s="175"/>
      <c r="E1630" s="176"/>
      <c r="F1630" s="177"/>
      <c r="G1630" s="178"/>
    </row>
    <row r="1631" spans="1:7" x14ac:dyDescent="0.2">
      <c r="A1631" s="230"/>
      <c r="B1631" s="186"/>
      <c r="C1631" s="201"/>
      <c r="D1631" s="175"/>
      <c r="E1631" s="176"/>
      <c r="F1631" s="177"/>
      <c r="G1631" s="178"/>
    </row>
    <row r="1632" spans="1:7" x14ac:dyDescent="0.2">
      <c r="A1632" s="230"/>
      <c r="B1632" s="186"/>
      <c r="C1632" s="201"/>
      <c r="D1632" s="175"/>
      <c r="E1632" s="176"/>
      <c r="F1632" s="177"/>
      <c r="G1632" s="178"/>
    </row>
    <row r="1633" spans="1:7" x14ac:dyDescent="0.2">
      <c r="A1633" s="230"/>
      <c r="B1633" s="186"/>
      <c r="C1633" s="201"/>
      <c r="D1633" s="175"/>
      <c r="E1633" s="176"/>
      <c r="F1633" s="177"/>
      <c r="G1633" s="178"/>
    </row>
    <row r="1634" spans="1:7" x14ac:dyDescent="0.2">
      <c r="A1634" s="230"/>
      <c r="B1634" s="186"/>
      <c r="C1634" s="201"/>
      <c r="D1634" s="175"/>
      <c r="E1634" s="176"/>
      <c r="F1634" s="177"/>
      <c r="G1634" s="178"/>
    </row>
    <row r="1635" spans="1:7" x14ac:dyDescent="0.2">
      <c r="A1635" s="230"/>
      <c r="B1635" s="186"/>
      <c r="C1635" s="201"/>
      <c r="D1635" s="175"/>
      <c r="E1635" s="176"/>
      <c r="F1635" s="177"/>
      <c r="G1635" s="178"/>
    </row>
    <row r="1636" spans="1:7" x14ac:dyDescent="0.2">
      <c r="A1636" s="230"/>
      <c r="B1636" s="186"/>
      <c r="C1636" s="201"/>
      <c r="D1636" s="175"/>
      <c r="E1636" s="176"/>
      <c r="F1636" s="177"/>
      <c r="G1636" s="178"/>
    </row>
    <row r="1637" spans="1:7" x14ac:dyDescent="0.2">
      <c r="A1637" s="230"/>
      <c r="B1637" s="186"/>
      <c r="C1637" s="201"/>
      <c r="D1637" s="175"/>
      <c r="E1637" s="176"/>
      <c r="F1637" s="177"/>
      <c r="G1637" s="178"/>
    </row>
    <row r="1638" spans="1:7" x14ac:dyDescent="0.2">
      <c r="A1638" s="230"/>
      <c r="B1638" s="186"/>
      <c r="C1638" s="201"/>
      <c r="D1638" s="175"/>
      <c r="E1638" s="176"/>
      <c r="F1638" s="177"/>
      <c r="G1638" s="178"/>
    </row>
    <row r="1639" spans="1:7" x14ac:dyDescent="0.2">
      <c r="A1639" s="230"/>
      <c r="B1639" s="186"/>
      <c r="C1639" s="201"/>
      <c r="D1639" s="175"/>
      <c r="E1639" s="176"/>
      <c r="F1639" s="177"/>
      <c r="G1639" s="178"/>
    </row>
    <row r="1640" spans="1:7" x14ac:dyDescent="0.2">
      <c r="A1640" s="230"/>
      <c r="B1640" s="186"/>
      <c r="C1640" s="201"/>
      <c r="D1640" s="175"/>
      <c r="E1640" s="176"/>
      <c r="F1640" s="177"/>
      <c r="G1640" s="178"/>
    </row>
    <row r="1641" spans="1:7" x14ac:dyDescent="0.2">
      <c r="A1641" s="230"/>
      <c r="B1641" s="186"/>
      <c r="C1641" s="201"/>
      <c r="D1641" s="175"/>
      <c r="E1641" s="176"/>
      <c r="F1641" s="177"/>
      <c r="G1641" s="178"/>
    </row>
    <row r="1642" spans="1:7" x14ac:dyDescent="0.2">
      <c r="A1642" s="230"/>
      <c r="B1642" s="186"/>
      <c r="C1642" s="201"/>
      <c r="D1642" s="175"/>
      <c r="E1642" s="176"/>
      <c r="F1642" s="177"/>
      <c r="G1642" s="178"/>
    </row>
    <row r="1643" spans="1:7" x14ac:dyDescent="0.2">
      <c r="A1643" s="230"/>
      <c r="B1643" s="186"/>
      <c r="C1643" s="201"/>
      <c r="D1643" s="175"/>
      <c r="E1643" s="176"/>
      <c r="F1643" s="177"/>
      <c r="G1643" s="178"/>
    </row>
    <row r="1644" spans="1:7" x14ac:dyDescent="0.2">
      <c r="A1644" s="230"/>
      <c r="B1644" s="186"/>
      <c r="C1644" s="201"/>
      <c r="D1644" s="175"/>
      <c r="E1644" s="176"/>
      <c r="F1644" s="177"/>
      <c r="G1644" s="178"/>
    </row>
    <row r="1645" spans="1:7" x14ac:dyDescent="0.2">
      <c r="A1645" s="230"/>
      <c r="B1645" s="186"/>
      <c r="C1645" s="201"/>
      <c r="D1645" s="175"/>
      <c r="E1645" s="176"/>
      <c r="F1645" s="177"/>
      <c r="G1645" s="178"/>
    </row>
    <row r="1646" spans="1:7" x14ac:dyDescent="0.2">
      <c r="A1646" s="230"/>
      <c r="B1646" s="186"/>
      <c r="C1646" s="201"/>
      <c r="D1646" s="175"/>
      <c r="E1646" s="176"/>
      <c r="F1646" s="177"/>
      <c r="G1646" s="178"/>
    </row>
    <row r="1647" spans="1:7" x14ac:dyDescent="0.2">
      <c r="A1647" s="230"/>
      <c r="B1647" s="186"/>
      <c r="C1647" s="201"/>
      <c r="D1647" s="175"/>
      <c r="E1647" s="176"/>
      <c r="F1647" s="177"/>
      <c r="G1647" s="178"/>
    </row>
    <row r="1648" spans="1:7" x14ac:dyDescent="0.2">
      <c r="A1648" s="230"/>
      <c r="B1648" s="186"/>
      <c r="C1648" s="201"/>
      <c r="D1648" s="175"/>
      <c r="E1648" s="176"/>
      <c r="F1648" s="177"/>
      <c r="G1648" s="178"/>
    </row>
    <row r="1649" spans="1:7" x14ac:dyDescent="0.2">
      <c r="A1649" s="230"/>
      <c r="B1649" s="186"/>
      <c r="C1649" s="201"/>
      <c r="D1649" s="175"/>
      <c r="E1649" s="176"/>
      <c r="F1649" s="177"/>
      <c r="G1649" s="178"/>
    </row>
    <row r="1650" spans="1:7" x14ac:dyDescent="0.2">
      <c r="A1650" s="230"/>
      <c r="B1650" s="186"/>
      <c r="C1650" s="201"/>
      <c r="D1650" s="175"/>
      <c r="E1650" s="176"/>
      <c r="F1650" s="177"/>
      <c r="G1650" s="178"/>
    </row>
    <row r="1651" spans="1:7" x14ac:dyDescent="0.2">
      <c r="A1651" s="230"/>
      <c r="B1651" s="186"/>
      <c r="C1651" s="201"/>
      <c r="D1651" s="175"/>
      <c r="E1651" s="176"/>
      <c r="F1651" s="177"/>
      <c r="G1651" s="178"/>
    </row>
    <row r="1652" spans="1:7" x14ac:dyDescent="0.2">
      <c r="A1652" s="230"/>
      <c r="B1652" s="186"/>
      <c r="C1652" s="201"/>
      <c r="D1652" s="175"/>
      <c r="E1652" s="176"/>
      <c r="F1652" s="177"/>
      <c r="G1652" s="178"/>
    </row>
    <row r="1653" spans="1:7" x14ac:dyDescent="0.2">
      <c r="A1653" s="230"/>
      <c r="B1653" s="186"/>
      <c r="C1653" s="201"/>
      <c r="D1653" s="175"/>
      <c r="E1653" s="176"/>
      <c r="F1653" s="177"/>
      <c r="G1653" s="178"/>
    </row>
    <row r="1654" spans="1:7" x14ac:dyDescent="0.2">
      <c r="A1654" s="230"/>
      <c r="B1654" s="186"/>
      <c r="C1654" s="201"/>
      <c r="D1654" s="175"/>
      <c r="E1654" s="176"/>
      <c r="F1654" s="177"/>
      <c r="G1654" s="178"/>
    </row>
    <row r="1655" spans="1:7" x14ac:dyDescent="0.2">
      <c r="A1655" s="230"/>
      <c r="B1655" s="186"/>
      <c r="C1655" s="201"/>
      <c r="D1655" s="175"/>
      <c r="E1655" s="176"/>
      <c r="F1655" s="177"/>
      <c r="G1655" s="178"/>
    </row>
    <row r="1656" spans="1:7" x14ac:dyDescent="0.2">
      <c r="A1656" s="230"/>
      <c r="B1656" s="186"/>
      <c r="C1656" s="201"/>
      <c r="D1656" s="175"/>
      <c r="E1656" s="176"/>
      <c r="F1656" s="177"/>
      <c r="G1656" s="178"/>
    </row>
    <row r="1657" spans="1:7" x14ac:dyDescent="0.2">
      <c r="A1657" s="230"/>
      <c r="B1657" s="186"/>
      <c r="C1657" s="201"/>
      <c r="D1657" s="175"/>
      <c r="E1657" s="176"/>
      <c r="F1657" s="177"/>
      <c r="G1657" s="178"/>
    </row>
    <row r="1658" spans="1:7" x14ac:dyDescent="0.2">
      <c r="A1658" s="230"/>
      <c r="B1658" s="186"/>
      <c r="C1658" s="201"/>
      <c r="D1658" s="175"/>
      <c r="E1658" s="176"/>
      <c r="F1658" s="177"/>
      <c r="G1658" s="178"/>
    </row>
    <row r="1659" spans="1:7" x14ac:dyDescent="0.2">
      <c r="A1659" s="230"/>
      <c r="B1659" s="186"/>
      <c r="C1659" s="201"/>
      <c r="D1659" s="175"/>
      <c r="E1659" s="176"/>
      <c r="F1659" s="177"/>
      <c r="G1659" s="178"/>
    </row>
    <row r="1660" spans="1:7" x14ac:dyDescent="0.2">
      <c r="A1660" s="230"/>
      <c r="B1660" s="186"/>
      <c r="C1660" s="201"/>
      <c r="D1660" s="175"/>
      <c r="E1660" s="176"/>
      <c r="F1660" s="177"/>
      <c r="G1660" s="178"/>
    </row>
    <row r="1661" spans="1:7" x14ac:dyDescent="0.2">
      <c r="A1661" s="230"/>
      <c r="B1661" s="186"/>
      <c r="C1661" s="201"/>
      <c r="D1661" s="175"/>
      <c r="E1661" s="176"/>
      <c r="F1661" s="177"/>
      <c r="G1661" s="178"/>
    </row>
    <row r="1662" spans="1:7" x14ac:dyDescent="0.2">
      <c r="A1662" s="230"/>
      <c r="B1662" s="186"/>
      <c r="C1662" s="201"/>
      <c r="D1662" s="175"/>
      <c r="E1662" s="176"/>
      <c r="F1662" s="177"/>
      <c r="G1662" s="178"/>
    </row>
    <row r="1663" spans="1:7" x14ac:dyDescent="0.2">
      <c r="A1663" s="230"/>
      <c r="B1663" s="186"/>
      <c r="C1663" s="201"/>
      <c r="D1663" s="175"/>
      <c r="E1663" s="176"/>
      <c r="F1663" s="177"/>
      <c r="G1663" s="178"/>
    </row>
    <row r="1664" spans="1:7" x14ac:dyDescent="0.2">
      <c r="A1664" s="230"/>
      <c r="B1664" s="186"/>
      <c r="C1664" s="201"/>
      <c r="D1664" s="175"/>
      <c r="E1664" s="176"/>
      <c r="F1664" s="177"/>
      <c r="G1664" s="178"/>
    </row>
    <row r="1665" spans="1:7" x14ac:dyDescent="0.2">
      <c r="A1665" s="230"/>
      <c r="B1665" s="186"/>
      <c r="C1665" s="201"/>
      <c r="D1665" s="175"/>
      <c r="E1665" s="176"/>
      <c r="F1665" s="177"/>
      <c r="G1665" s="178"/>
    </row>
    <row r="1666" spans="1:7" x14ac:dyDescent="0.2">
      <c r="A1666" s="230"/>
      <c r="B1666" s="186"/>
      <c r="C1666" s="201"/>
      <c r="D1666" s="175"/>
      <c r="E1666" s="176"/>
      <c r="F1666" s="177"/>
      <c r="G1666" s="178"/>
    </row>
    <row r="1667" spans="1:7" x14ac:dyDescent="0.2">
      <c r="A1667" s="230"/>
      <c r="B1667" s="186"/>
      <c r="C1667" s="201"/>
      <c r="D1667" s="175"/>
      <c r="E1667" s="176"/>
      <c r="F1667" s="177"/>
      <c r="G1667" s="178"/>
    </row>
    <row r="1668" spans="1:7" x14ac:dyDescent="0.2">
      <c r="A1668" s="230"/>
      <c r="B1668" s="186"/>
      <c r="C1668" s="201"/>
      <c r="D1668" s="175"/>
      <c r="E1668" s="176"/>
      <c r="F1668" s="177"/>
      <c r="G1668" s="178"/>
    </row>
    <row r="1669" spans="1:7" x14ac:dyDescent="0.2">
      <c r="A1669" s="230"/>
      <c r="B1669" s="186"/>
      <c r="C1669" s="201"/>
      <c r="D1669" s="175"/>
      <c r="E1669" s="176"/>
      <c r="F1669" s="177"/>
      <c r="G1669" s="178"/>
    </row>
    <row r="1670" spans="1:7" x14ac:dyDescent="0.2">
      <c r="A1670" s="230"/>
      <c r="B1670" s="186"/>
      <c r="C1670" s="201"/>
      <c r="D1670" s="175"/>
      <c r="E1670" s="176"/>
      <c r="F1670" s="177"/>
      <c r="G1670" s="178"/>
    </row>
    <row r="1671" spans="1:7" x14ac:dyDescent="0.2">
      <c r="A1671" s="230"/>
      <c r="B1671" s="186"/>
      <c r="C1671" s="201"/>
      <c r="D1671" s="175"/>
      <c r="E1671" s="176"/>
      <c r="F1671" s="177"/>
      <c r="G1671" s="178"/>
    </row>
    <row r="1672" spans="1:7" x14ac:dyDescent="0.2">
      <c r="A1672" s="230"/>
      <c r="B1672" s="186"/>
      <c r="C1672" s="201"/>
      <c r="D1672" s="175"/>
      <c r="E1672" s="176"/>
      <c r="F1672" s="177"/>
      <c r="G1672" s="178"/>
    </row>
    <row r="1673" spans="1:7" x14ac:dyDescent="0.2">
      <c r="A1673" s="230"/>
      <c r="B1673" s="186"/>
      <c r="C1673" s="201"/>
      <c r="D1673" s="175"/>
      <c r="E1673" s="176"/>
      <c r="F1673" s="177"/>
      <c r="G1673" s="178"/>
    </row>
    <row r="1674" spans="1:7" x14ac:dyDescent="0.2">
      <c r="A1674" s="230"/>
      <c r="B1674" s="186"/>
      <c r="C1674" s="201"/>
      <c r="D1674" s="175"/>
      <c r="E1674" s="176"/>
      <c r="F1674" s="177"/>
      <c r="G1674" s="178"/>
    </row>
    <row r="1675" spans="1:7" x14ac:dyDescent="0.2">
      <c r="A1675" s="230"/>
      <c r="B1675" s="186"/>
      <c r="C1675" s="201"/>
      <c r="D1675" s="175"/>
      <c r="E1675" s="176"/>
      <c r="F1675" s="177"/>
      <c r="G1675" s="178"/>
    </row>
    <row r="1676" spans="1:7" x14ac:dyDescent="0.2">
      <c r="A1676" s="230"/>
      <c r="B1676" s="186"/>
      <c r="C1676" s="201"/>
      <c r="D1676" s="175"/>
      <c r="E1676" s="176"/>
      <c r="F1676" s="177"/>
      <c r="G1676" s="178"/>
    </row>
    <row r="1677" spans="1:7" x14ac:dyDescent="0.2">
      <c r="A1677" s="230"/>
      <c r="B1677" s="186"/>
      <c r="C1677" s="201"/>
      <c r="D1677" s="175"/>
      <c r="E1677" s="176"/>
      <c r="F1677" s="177"/>
      <c r="G1677" s="178"/>
    </row>
    <row r="1678" spans="1:7" x14ac:dyDescent="0.2">
      <c r="A1678" s="230"/>
      <c r="B1678" s="186"/>
      <c r="C1678" s="201"/>
      <c r="D1678" s="175"/>
      <c r="E1678" s="176"/>
      <c r="F1678" s="177"/>
      <c r="G1678" s="178"/>
    </row>
    <row r="1679" spans="1:7" x14ac:dyDescent="0.2">
      <c r="A1679" s="230"/>
      <c r="B1679" s="186"/>
      <c r="C1679" s="201"/>
      <c r="D1679" s="175"/>
      <c r="E1679" s="176"/>
      <c r="F1679" s="177"/>
      <c r="G1679" s="178"/>
    </row>
    <row r="1680" spans="1:7" x14ac:dyDescent="0.2">
      <c r="A1680" s="230"/>
      <c r="B1680" s="186"/>
      <c r="C1680" s="201"/>
      <c r="D1680" s="175"/>
      <c r="E1680" s="176"/>
      <c r="F1680" s="177"/>
      <c r="G1680" s="178"/>
    </row>
    <row r="1681" spans="1:7" x14ac:dyDescent="0.2">
      <c r="A1681" s="230"/>
      <c r="B1681" s="186"/>
      <c r="C1681" s="201"/>
      <c r="D1681" s="175"/>
      <c r="E1681" s="176"/>
      <c r="F1681" s="177"/>
      <c r="G1681" s="178"/>
    </row>
    <row r="1682" spans="1:7" x14ac:dyDescent="0.2">
      <c r="A1682" s="230"/>
      <c r="B1682" s="186"/>
      <c r="C1682" s="201"/>
      <c r="D1682" s="175"/>
      <c r="E1682" s="176"/>
      <c r="F1682" s="177"/>
      <c r="G1682" s="178"/>
    </row>
    <row r="1683" spans="1:7" x14ac:dyDescent="0.2">
      <c r="A1683" s="230"/>
      <c r="B1683" s="186"/>
      <c r="C1683" s="201"/>
      <c r="D1683" s="175"/>
      <c r="E1683" s="176"/>
      <c r="F1683" s="177"/>
      <c r="G1683" s="178"/>
    </row>
    <row r="1684" spans="1:7" x14ac:dyDescent="0.2">
      <c r="A1684" s="230"/>
      <c r="B1684" s="186"/>
      <c r="C1684" s="201"/>
      <c r="D1684" s="175"/>
      <c r="E1684" s="176"/>
      <c r="F1684" s="177"/>
      <c r="G1684" s="178"/>
    </row>
    <row r="1685" spans="1:7" x14ac:dyDescent="0.2">
      <c r="A1685" s="230"/>
      <c r="B1685" s="186"/>
      <c r="C1685" s="201"/>
      <c r="D1685" s="175"/>
      <c r="E1685" s="176"/>
      <c r="F1685" s="177"/>
      <c r="G1685" s="178"/>
    </row>
    <row r="1686" spans="1:7" x14ac:dyDescent="0.2">
      <c r="A1686" s="230"/>
      <c r="B1686" s="186"/>
      <c r="C1686" s="201"/>
      <c r="D1686" s="175"/>
      <c r="E1686" s="176"/>
      <c r="F1686" s="177"/>
      <c r="G1686" s="178"/>
    </row>
    <row r="1687" spans="1:7" x14ac:dyDescent="0.2">
      <c r="A1687" s="230"/>
      <c r="B1687" s="186"/>
      <c r="C1687" s="201"/>
      <c r="D1687" s="175"/>
      <c r="E1687" s="176"/>
      <c r="F1687" s="177"/>
      <c r="G1687" s="178"/>
    </row>
    <row r="1688" spans="1:7" x14ac:dyDescent="0.2">
      <c r="A1688" s="230"/>
      <c r="B1688" s="186"/>
      <c r="C1688" s="201"/>
      <c r="D1688" s="175"/>
      <c r="E1688" s="176"/>
      <c r="F1688" s="177"/>
      <c r="G1688" s="178"/>
    </row>
    <row r="1689" spans="1:7" x14ac:dyDescent="0.2">
      <c r="A1689" s="230"/>
      <c r="B1689" s="186"/>
      <c r="C1689" s="201"/>
      <c r="D1689" s="175"/>
      <c r="E1689" s="176"/>
      <c r="F1689" s="177"/>
      <c r="G1689" s="178"/>
    </row>
    <row r="1690" spans="1:7" x14ac:dyDescent="0.2">
      <c r="A1690" s="230"/>
      <c r="B1690" s="186"/>
      <c r="C1690" s="201"/>
      <c r="D1690" s="175"/>
      <c r="E1690" s="176"/>
      <c r="F1690" s="177"/>
      <c r="G1690" s="178"/>
    </row>
    <row r="1691" spans="1:7" x14ac:dyDescent="0.2">
      <c r="A1691" s="230"/>
      <c r="B1691" s="186"/>
      <c r="C1691" s="201"/>
      <c r="D1691" s="175"/>
      <c r="E1691" s="176"/>
      <c r="F1691" s="177"/>
      <c r="G1691" s="178"/>
    </row>
    <row r="1692" spans="1:7" x14ac:dyDescent="0.2">
      <c r="A1692" s="230"/>
      <c r="B1692" s="186"/>
      <c r="C1692" s="201"/>
      <c r="D1692" s="175"/>
      <c r="E1692" s="176"/>
      <c r="F1692" s="177"/>
      <c r="G1692" s="178"/>
    </row>
    <row r="1693" spans="1:7" x14ac:dyDescent="0.2">
      <c r="A1693" s="230"/>
      <c r="B1693" s="186"/>
      <c r="C1693" s="201"/>
      <c r="D1693" s="175"/>
      <c r="E1693" s="176"/>
      <c r="F1693" s="177"/>
      <c r="G1693" s="178"/>
    </row>
    <row r="1694" spans="1:7" x14ac:dyDescent="0.2">
      <c r="A1694" s="230"/>
      <c r="B1694" s="186"/>
      <c r="C1694" s="201"/>
      <c r="D1694" s="175"/>
      <c r="E1694" s="176"/>
      <c r="F1694" s="177"/>
      <c r="G1694" s="178"/>
    </row>
    <row r="1695" spans="1:7" x14ac:dyDescent="0.2">
      <c r="A1695" s="230"/>
      <c r="B1695" s="186"/>
      <c r="C1695" s="201"/>
      <c r="D1695" s="175"/>
      <c r="E1695" s="176"/>
      <c r="F1695" s="177"/>
      <c r="G1695" s="178"/>
    </row>
    <row r="1696" spans="1:7" x14ac:dyDescent="0.2">
      <c r="A1696" s="230"/>
      <c r="B1696" s="186"/>
      <c r="C1696" s="201"/>
      <c r="D1696" s="175"/>
      <c r="E1696" s="176"/>
      <c r="F1696" s="177"/>
      <c r="G1696" s="178"/>
    </row>
    <row r="1697" spans="1:7" x14ac:dyDescent="0.2">
      <c r="A1697" s="230"/>
      <c r="B1697" s="186"/>
      <c r="C1697" s="201"/>
      <c r="D1697" s="175"/>
      <c r="E1697" s="176"/>
      <c r="F1697" s="177"/>
      <c r="G1697" s="178"/>
    </row>
    <row r="1698" spans="1:7" x14ac:dyDescent="0.2">
      <c r="A1698" s="230"/>
      <c r="B1698" s="186"/>
      <c r="C1698" s="201"/>
      <c r="D1698" s="175"/>
      <c r="E1698" s="176"/>
      <c r="F1698" s="177"/>
      <c r="G1698" s="178"/>
    </row>
    <row r="1699" spans="1:7" x14ac:dyDescent="0.2">
      <c r="A1699" s="230"/>
      <c r="B1699" s="186"/>
      <c r="C1699" s="201"/>
      <c r="D1699" s="175"/>
      <c r="E1699" s="176"/>
      <c r="F1699" s="177"/>
      <c r="G1699" s="178"/>
    </row>
    <row r="1700" spans="1:7" x14ac:dyDescent="0.2">
      <c r="A1700" s="230"/>
      <c r="B1700" s="186"/>
      <c r="C1700" s="201"/>
      <c r="D1700" s="175"/>
      <c r="E1700" s="176"/>
      <c r="F1700" s="177"/>
      <c r="G1700" s="178"/>
    </row>
    <row r="1701" spans="1:7" x14ac:dyDescent="0.2">
      <c r="A1701" s="230"/>
      <c r="B1701" s="186"/>
      <c r="C1701" s="201"/>
      <c r="D1701" s="175"/>
      <c r="E1701" s="176"/>
      <c r="F1701" s="177"/>
      <c r="G1701" s="178"/>
    </row>
    <row r="1702" spans="1:7" x14ac:dyDescent="0.2">
      <c r="A1702" s="230"/>
      <c r="B1702" s="186"/>
      <c r="C1702" s="201"/>
      <c r="D1702" s="175"/>
      <c r="E1702" s="176"/>
      <c r="F1702" s="177"/>
      <c r="G1702" s="178"/>
    </row>
    <row r="1703" spans="1:7" x14ac:dyDescent="0.2">
      <c r="A1703" s="230"/>
      <c r="B1703" s="186"/>
      <c r="C1703" s="201"/>
      <c r="D1703" s="175"/>
      <c r="E1703" s="176"/>
      <c r="F1703" s="177"/>
      <c r="G1703" s="178"/>
    </row>
    <row r="1704" spans="1:7" x14ac:dyDescent="0.2">
      <c r="A1704" s="230"/>
      <c r="B1704" s="186"/>
      <c r="C1704" s="201"/>
      <c r="D1704" s="175"/>
      <c r="E1704" s="176"/>
      <c r="F1704" s="177"/>
      <c r="G1704" s="178"/>
    </row>
    <row r="1705" spans="1:7" x14ac:dyDescent="0.2">
      <c r="A1705" s="230"/>
      <c r="B1705" s="186"/>
      <c r="C1705" s="201"/>
      <c r="D1705" s="175"/>
      <c r="E1705" s="176"/>
      <c r="F1705" s="177"/>
      <c r="G1705" s="178"/>
    </row>
    <row r="1706" spans="1:7" x14ac:dyDescent="0.2">
      <c r="A1706" s="230"/>
      <c r="B1706" s="186"/>
      <c r="C1706" s="201"/>
      <c r="D1706" s="175"/>
      <c r="E1706" s="176"/>
      <c r="F1706" s="177"/>
      <c r="G1706" s="178"/>
    </row>
    <row r="1707" spans="1:7" x14ac:dyDescent="0.2">
      <c r="A1707" s="230"/>
      <c r="B1707" s="186"/>
      <c r="C1707" s="201"/>
      <c r="D1707" s="175"/>
      <c r="E1707" s="176"/>
      <c r="F1707" s="177"/>
      <c r="G1707" s="178"/>
    </row>
    <row r="1708" spans="1:7" x14ac:dyDescent="0.2">
      <c r="A1708" s="230"/>
      <c r="B1708" s="186"/>
      <c r="C1708" s="201"/>
      <c r="D1708" s="175"/>
      <c r="E1708" s="176"/>
      <c r="F1708" s="177"/>
      <c r="G1708" s="178"/>
    </row>
    <row r="1709" spans="1:7" x14ac:dyDescent="0.2">
      <c r="A1709" s="230"/>
      <c r="B1709" s="186"/>
      <c r="C1709" s="201"/>
      <c r="D1709" s="175"/>
      <c r="E1709" s="176"/>
      <c r="F1709" s="177"/>
      <c r="G1709" s="178"/>
    </row>
    <row r="1710" spans="1:7" x14ac:dyDescent="0.2">
      <c r="A1710" s="230"/>
      <c r="B1710" s="186"/>
      <c r="C1710" s="201"/>
      <c r="D1710" s="175"/>
      <c r="E1710" s="176"/>
      <c r="F1710" s="177"/>
      <c r="G1710" s="178"/>
    </row>
    <row r="1711" spans="1:7" x14ac:dyDescent="0.2">
      <c r="A1711" s="230"/>
      <c r="B1711" s="186"/>
      <c r="C1711" s="201"/>
      <c r="D1711" s="175"/>
      <c r="E1711" s="176"/>
      <c r="F1711" s="177"/>
      <c r="G1711" s="178"/>
    </row>
    <row r="1712" spans="1:7" x14ac:dyDescent="0.2">
      <c r="A1712" s="230"/>
      <c r="B1712" s="186"/>
      <c r="C1712" s="201"/>
      <c r="D1712" s="175"/>
      <c r="E1712" s="176"/>
      <c r="F1712" s="177"/>
      <c r="G1712" s="178"/>
    </row>
    <row r="1713" spans="1:7" x14ac:dyDescent="0.2">
      <c r="A1713" s="230"/>
      <c r="B1713" s="186"/>
      <c r="C1713" s="201"/>
      <c r="D1713" s="175"/>
      <c r="E1713" s="176"/>
      <c r="F1713" s="177"/>
      <c r="G1713" s="178"/>
    </row>
    <row r="1714" spans="1:7" x14ac:dyDescent="0.2">
      <c r="A1714" s="230"/>
      <c r="B1714" s="186"/>
      <c r="C1714" s="201"/>
      <c r="D1714" s="175"/>
      <c r="E1714" s="176"/>
      <c r="F1714" s="177"/>
      <c r="G1714" s="178"/>
    </row>
    <row r="1715" spans="1:7" x14ac:dyDescent="0.2">
      <c r="A1715" s="230"/>
      <c r="B1715" s="186"/>
      <c r="C1715" s="201"/>
      <c r="D1715" s="175"/>
      <c r="E1715" s="176"/>
      <c r="F1715" s="177"/>
      <c r="G1715" s="178"/>
    </row>
    <row r="1716" spans="1:7" x14ac:dyDescent="0.2">
      <c r="A1716" s="230"/>
      <c r="B1716" s="186"/>
      <c r="C1716" s="201"/>
      <c r="D1716" s="175"/>
      <c r="E1716" s="176"/>
      <c r="F1716" s="177"/>
      <c r="G1716" s="178"/>
    </row>
    <row r="1717" spans="1:7" x14ac:dyDescent="0.2">
      <c r="A1717" s="230"/>
      <c r="B1717" s="186"/>
      <c r="C1717" s="201"/>
      <c r="D1717" s="175"/>
      <c r="E1717" s="176"/>
      <c r="F1717" s="177"/>
      <c r="G1717" s="178"/>
    </row>
    <row r="1718" spans="1:7" x14ac:dyDescent="0.2">
      <c r="A1718" s="230"/>
      <c r="B1718" s="186"/>
      <c r="C1718" s="201"/>
      <c r="D1718" s="175"/>
      <c r="E1718" s="176"/>
      <c r="F1718" s="177"/>
      <c r="G1718" s="178"/>
    </row>
    <row r="1719" spans="1:7" x14ac:dyDescent="0.2">
      <c r="A1719" s="230"/>
      <c r="B1719" s="186"/>
      <c r="C1719" s="201"/>
      <c r="D1719" s="175"/>
      <c r="E1719" s="176"/>
      <c r="F1719" s="177"/>
      <c r="G1719" s="178"/>
    </row>
    <row r="1720" spans="1:7" x14ac:dyDescent="0.2">
      <c r="A1720" s="230"/>
      <c r="B1720" s="186"/>
      <c r="C1720" s="201"/>
      <c r="D1720" s="175"/>
      <c r="E1720" s="176"/>
      <c r="F1720" s="177"/>
      <c r="G1720" s="178"/>
    </row>
    <row r="1721" spans="1:7" x14ac:dyDescent="0.2">
      <c r="A1721" s="230"/>
      <c r="B1721" s="186"/>
      <c r="C1721" s="201"/>
      <c r="D1721" s="175"/>
      <c r="E1721" s="176"/>
      <c r="F1721" s="177"/>
      <c r="G1721" s="178"/>
    </row>
    <row r="1722" spans="1:7" x14ac:dyDescent="0.2">
      <c r="A1722" s="230"/>
      <c r="B1722" s="186"/>
      <c r="C1722" s="201"/>
      <c r="D1722" s="175"/>
      <c r="E1722" s="176"/>
      <c r="F1722" s="177"/>
      <c r="G1722" s="178"/>
    </row>
    <row r="1723" spans="1:7" x14ac:dyDescent="0.2">
      <c r="A1723" s="230"/>
      <c r="B1723" s="186"/>
      <c r="C1723" s="201"/>
      <c r="D1723" s="175"/>
      <c r="E1723" s="176"/>
      <c r="F1723" s="177"/>
      <c r="G1723" s="178"/>
    </row>
    <row r="1724" spans="1:7" x14ac:dyDescent="0.2">
      <c r="A1724" s="230"/>
      <c r="B1724" s="186"/>
      <c r="C1724" s="201"/>
      <c r="D1724" s="175"/>
      <c r="E1724" s="176"/>
      <c r="F1724" s="177"/>
      <c r="G1724" s="178"/>
    </row>
    <row r="1725" spans="1:7" x14ac:dyDescent="0.2">
      <c r="A1725" s="230"/>
      <c r="B1725" s="186"/>
      <c r="C1725" s="201"/>
      <c r="D1725" s="175"/>
      <c r="E1725" s="176"/>
      <c r="F1725" s="177"/>
      <c r="G1725" s="178"/>
    </row>
    <row r="1726" spans="1:7" x14ac:dyDescent="0.2">
      <c r="A1726" s="230"/>
      <c r="B1726" s="186"/>
      <c r="C1726" s="201"/>
      <c r="D1726" s="175"/>
      <c r="E1726" s="176"/>
      <c r="F1726" s="177"/>
      <c r="G1726" s="178"/>
    </row>
    <row r="1727" spans="1:7" x14ac:dyDescent="0.2">
      <c r="A1727" s="230"/>
      <c r="B1727" s="186"/>
      <c r="C1727" s="201"/>
      <c r="D1727" s="175"/>
      <c r="E1727" s="176"/>
      <c r="F1727" s="177"/>
      <c r="G1727" s="178"/>
    </row>
    <row r="1728" spans="1:7" x14ac:dyDescent="0.2">
      <c r="A1728" s="230"/>
      <c r="B1728" s="186"/>
      <c r="C1728" s="201"/>
      <c r="D1728" s="175"/>
      <c r="E1728" s="176"/>
      <c r="F1728" s="177"/>
      <c r="G1728" s="178"/>
    </row>
    <row r="1729" spans="1:7" x14ac:dyDescent="0.2">
      <c r="A1729" s="230"/>
      <c r="B1729" s="186"/>
      <c r="C1729" s="201"/>
      <c r="D1729" s="175"/>
      <c r="E1729" s="176"/>
      <c r="F1729" s="177"/>
      <c r="G1729" s="178"/>
    </row>
    <row r="1730" spans="1:7" x14ac:dyDescent="0.2">
      <c r="A1730" s="230"/>
      <c r="B1730" s="186"/>
      <c r="C1730" s="201"/>
      <c r="D1730" s="175"/>
      <c r="E1730" s="176"/>
      <c r="F1730" s="177"/>
      <c r="G1730" s="178"/>
    </row>
    <row r="1731" spans="1:7" x14ac:dyDescent="0.2">
      <c r="A1731" s="230"/>
      <c r="B1731" s="186"/>
      <c r="C1731" s="201"/>
      <c r="D1731" s="175"/>
      <c r="E1731" s="176"/>
      <c r="F1731" s="177"/>
      <c r="G1731" s="178"/>
    </row>
    <row r="1732" spans="1:7" x14ac:dyDescent="0.2">
      <c r="A1732" s="230"/>
      <c r="B1732" s="186"/>
      <c r="C1732" s="201"/>
      <c r="D1732" s="175"/>
      <c r="E1732" s="176"/>
      <c r="F1732" s="177"/>
      <c r="G1732" s="178"/>
    </row>
    <row r="1733" spans="1:7" x14ac:dyDescent="0.2">
      <c r="A1733" s="230"/>
      <c r="B1733" s="186"/>
      <c r="C1733" s="201"/>
      <c r="D1733" s="175"/>
      <c r="E1733" s="176"/>
      <c r="F1733" s="177"/>
      <c r="G1733" s="178"/>
    </row>
    <row r="1734" spans="1:7" x14ac:dyDescent="0.2">
      <c r="A1734" s="230"/>
      <c r="B1734" s="186"/>
      <c r="C1734" s="201"/>
      <c r="D1734" s="175"/>
      <c r="E1734" s="176"/>
      <c r="F1734" s="177"/>
      <c r="G1734" s="178"/>
    </row>
    <row r="1735" spans="1:7" x14ac:dyDescent="0.2">
      <c r="A1735" s="230"/>
      <c r="B1735" s="186"/>
      <c r="C1735" s="201"/>
      <c r="D1735" s="175"/>
      <c r="E1735" s="176"/>
      <c r="F1735" s="177"/>
      <c r="G1735" s="178"/>
    </row>
    <row r="1736" spans="1:7" x14ac:dyDescent="0.2">
      <c r="A1736" s="230"/>
      <c r="B1736" s="186"/>
      <c r="C1736" s="201"/>
      <c r="D1736" s="175"/>
      <c r="E1736" s="176"/>
      <c r="F1736" s="177"/>
      <c r="G1736" s="178"/>
    </row>
    <row r="1737" spans="1:7" x14ac:dyDescent="0.2">
      <c r="A1737" s="230"/>
      <c r="B1737" s="186"/>
      <c r="C1737" s="201"/>
      <c r="D1737" s="175"/>
      <c r="E1737" s="176"/>
      <c r="F1737" s="177"/>
      <c r="G1737" s="178"/>
    </row>
    <row r="1738" spans="1:7" x14ac:dyDescent="0.2">
      <c r="A1738" s="230"/>
      <c r="B1738" s="186"/>
      <c r="C1738" s="201"/>
      <c r="D1738" s="175"/>
      <c r="E1738" s="176"/>
      <c r="F1738" s="177"/>
      <c r="G1738" s="178"/>
    </row>
    <row r="1739" spans="1:7" x14ac:dyDescent="0.2">
      <c r="A1739" s="230"/>
      <c r="B1739" s="186"/>
      <c r="C1739" s="201"/>
      <c r="D1739" s="175"/>
      <c r="E1739" s="176"/>
      <c r="F1739" s="177"/>
      <c r="G1739" s="178"/>
    </row>
    <row r="1740" spans="1:7" x14ac:dyDescent="0.2">
      <c r="A1740" s="230"/>
      <c r="B1740" s="186"/>
      <c r="C1740" s="201"/>
      <c r="D1740" s="175"/>
      <c r="E1740" s="176"/>
      <c r="F1740" s="177"/>
      <c r="G1740" s="178"/>
    </row>
    <row r="1741" spans="1:7" x14ac:dyDescent="0.2">
      <c r="A1741" s="230"/>
      <c r="B1741" s="186"/>
      <c r="C1741" s="201"/>
      <c r="D1741" s="175"/>
      <c r="E1741" s="176"/>
      <c r="F1741" s="177"/>
      <c r="G1741" s="178"/>
    </row>
    <row r="1742" spans="1:7" x14ac:dyDescent="0.2">
      <c r="A1742" s="230"/>
      <c r="B1742" s="186"/>
      <c r="C1742" s="201"/>
      <c r="D1742" s="175"/>
      <c r="E1742" s="176"/>
      <c r="F1742" s="177"/>
      <c r="G1742" s="178"/>
    </row>
    <row r="1743" spans="1:7" x14ac:dyDescent="0.2">
      <c r="A1743" s="230"/>
      <c r="B1743" s="186"/>
      <c r="C1743" s="201"/>
      <c r="D1743" s="175"/>
      <c r="E1743" s="176"/>
      <c r="F1743" s="177"/>
      <c r="G1743" s="178"/>
    </row>
    <row r="1744" spans="1:7" x14ac:dyDescent="0.2">
      <c r="A1744" s="230"/>
      <c r="B1744" s="186"/>
      <c r="C1744" s="201"/>
      <c r="D1744" s="175"/>
      <c r="E1744" s="176"/>
      <c r="F1744" s="177"/>
      <c r="G1744" s="178"/>
    </row>
    <row r="1745" spans="1:7" x14ac:dyDescent="0.2">
      <c r="A1745" s="230"/>
      <c r="B1745" s="186"/>
      <c r="C1745" s="201"/>
      <c r="D1745" s="175"/>
      <c r="E1745" s="176"/>
      <c r="F1745" s="177"/>
      <c r="G1745" s="178"/>
    </row>
    <row r="1746" spans="1:7" x14ac:dyDescent="0.2">
      <c r="A1746" s="230"/>
      <c r="B1746" s="186"/>
      <c r="C1746" s="201"/>
      <c r="D1746" s="175"/>
      <c r="E1746" s="176"/>
      <c r="F1746" s="177"/>
      <c r="G1746" s="178"/>
    </row>
    <row r="1747" spans="1:7" x14ac:dyDescent="0.2">
      <c r="A1747" s="230"/>
      <c r="B1747" s="186"/>
      <c r="C1747" s="201"/>
      <c r="D1747" s="175"/>
      <c r="E1747" s="176"/>
      <c r="F1747" s="177"/>
      <c r="G1747" s="178"/>
    </row>
    <row r="1748" spans="1:7" x14ac:dyDescent="0.2">
      <c r="A1748" s="230"/>
      <c r="B1748" s="186"/>
      <c r="C1748" s="201"/>
      <c r="D1748" s="175"/>
      <c r="E1748" s="176"/>
      <c r="F1748" s="177"/>
      <c r="G1748" s="178"/>
    </row>
    <row r="1749" spans="1:7" x14ac:dyDescent="0.2">
      <c r="A1749" s="230"/>
      <c r="B1749" s="186"/>
      <c r="C1749" s="201"/>
      <c r="D1749" s="175"/>
      <c r="E1749" s="176"/>
      <c r="F1749" s="177"/>
      <c r="G1749" s="178"/>
    </row>
    <row r="1750" spans="1:7" x14ac:dyDescent="0.2">
      <c r="A1750" s="230"/>
      <c r="B1750" s="186"/>
      <c r="C1750" s="201"/>
      <c r="D1750" s="175"/>
      <c r="E1750" s="176"/>
      <c r="F1750" s="177"/>
      <c r="G1750" s="178"/>
    </row>
    <row r="1751" spans="1:7" x14ac:dyDescent="0.2">
      <c r="A1751" s="230"/>
      <c r="B1751" s="186"/>
      <c r="C1751" s="201"/>
      <c r="D1751" s="175"/>
      <c r="E1751" s="176"/>
      <c r="F1751" s="177"/>
      <c r="G1751" s="178"/>
    </row>
    <row r="1752" spans="1:7" x14ac:dyDescent="0.2">
      <c r="A1752" s="230"/>
      <c r="B1752" s="186"/>
      <c r="C1752" s="201"/>
      <c r="D1752" s="175"/>
      <c r="E1752" s="176"/>
      <c r="F1752" s="177"/>
      <c r="G1752" s="178"/>
    </row>
    <row r="1753" spans="1:7" x14ac:dyDescent="0.2">
      <c r="A1753" s="230"/>
      <c r="B1753" s="186"/>
      <c r="C1753" s="201"/>
      <c r="D1753" s="175"/>
      <c r="E1753" s="176"/>
      <c r="F1753" s="177"/>
      <c r="G1753" s="178"/>
    </row>
    <row r="1754" spans="1:7" x14ac:dyDescent="0.2">
      <c r="A1754" s="230"/>
      <c r="B1754" s="186"/>
      <c r="C1754" s="201"/>
      <c r="D1754" s="175"/>
      <c r="E1754" s="176"/>
      <c r="F1754" s="177"/>
      <c r="G1754" s="178"/>
    </row>
    <row r="1755" spans="1:7" x14ac:dyDescent="0.2">
      <c r="A1755" s="230"/>
      <c r="B1755" s="186"/>
      <c r="C1755" s="201"/>
      <c r="D1755" s="175"/>
      <c r="E1755" s="176"/>
      <c r="F1755" s="177"/>
      <c r="G1755" s="178"/>
    </row>
    <row r="1756" spans="1:7" x14ac:dyDescent="0.2">
      <c r="A1756" s="230"/>
      <c r="B1756" s="186"/>
      <c r="C1756" s="201"/>
      <c r="D1756" s="175"/>
      <c r="E1756" s="176"/>
      <c r="F1756" s="177"/>
      <c r="G1756" s="178"/>
    </row>
    <row r="1757" spans="1:7" x14ac:dyDescent="0.2">
      <c r="A1757" s="230"/>
      <c r="B1757" s="186"/>
      <c r="C1757" s="201"/>
      <c r="D1757" s="175"/>
      <c r="E1757" s="176"/>
      <c r="F1757" s="177"/>
      <c r="G1757" s="178"/>
    </row>
    <row r="1758" spans="1:7" x14ac:dyDescent="0.2">
      <c r="A1758" s="230"/>
      <c r="B1758" s="186"/>
      <c r="C1758" s="201"/>
      <c r="D1758" s="175"/>
      <c r="E1758" s="176"/>
      <c r="F1758" s="177"/>
      <c r="G1758" s="178"/>
    </row>
    <row r="1759" spans="1:7" x14ac:dyDescent="0.2">
      <c r="A1759" s="230"/>
      <c r="B1759" s="186"/>
      <c r="C1759" s="201"/>
      <c r="D1759" s="175"/>
      <c r="E1759" s="176"/>
      <c r="F1759" s="177"/>
      <c r="G1759" s="178"/>
    </row>
    <row r="1760" spans="1:7" x14ac:dyDescent="0.2">
      <c r="A1760" s="230"/>
      <c r="B1760" s="186"/>
      <c r="C1760" s="201"/>
      <c r="D1760" s="175"/>
      <c r="E1760" s="176"/>
      <c r="F1760" s="177"/>
      <c r="G1760" s="178"/>
    </row>
    <row r="1761" spans="1:7" x14ac:dyDescent="0.2">
      <c r="A1761" s="230"/>
      <c r="B1761" s="186"/>
      <c r="C1761" s="201"/>
      <c r="D1761" s="175"/>
      <c r="E1761" s="176"/>
      <c r="F1761" s="177"/>
      <c r="G1761" s="178"/>
    </row>
    <row r="1762" spans="1:7" x14ac:dyDescent="0.2">
      <c r="A1762" s="230"/>
      <c r="B1762" s="186"/>
      <c r="C1762" s="201"/>
      <c r="D1762" s="175"/>
      <c r="E1762" s="176"/>
      <c r="F1762" s="177"/>
      <c r="G1762" s="178"/>
    </row>
    <row r="1763" spans="1:7" x14ac:dyDescent="0.2">
      <c r="A1763" s="230"/>
      <c r="B1763" s="186"/>
      <c r="C1763" s="201"/>
      <c r="D1763" s="175"/>
      <c r="E1763" s="176"/>
      <c r="F1763" s="177"/>
      <c r="G1763" s="178"/>
    </row>
    <row r="1764" spans="1:7" x14ac:dyDescent="0.2">
      <c r="A1764" s="230"/>
      <c r="B1764" s="186"/>
      <c r="C1764" s="201"/>
      <c r="D1764" s="175"/>
      <c r="E1764" s="176"/>
      <c r="F1764" s="177"/>
      <c r="G1764" s="178"/>
    </row>
    <row r="1765" spans="1:7" x14ac:dyDescent="0.2">
      <c r="A1765" s="230"/>
      <c r="B1765" s="186"/>
      <c r="C1765" s="201"/>
      <c r="D1765" s="175"/>
      <c r="E1765" s="176"/>
      <c r="F1765" s="177"/>
      <c r="G1765" s="178"/>
    </row>
    <row r="1766" spans="1:7" x14ac:dyDescent="0.2">
      <c r="A1766" s="230"/>
      <c r="B1766" s="186"/>
      <c r="C1766" s="201"/>
      <c r="D1766" s="175"/>
      <c r="E1766" s="176"/>
      <c r="F1766" s="177"/>
      <c r="G1766" s="178"/>
    </row>
    <row r="1767" spans="1:7" x14ac:dyDescent="0.2">
      <c r="A1767" s="230"/>
      <c r="B1767" s="186"/>
      <c r="C1767" s="201"/>
      <c r="D1767" s="175"/>
      <c r="E1767" s="176"/>
      <c r="F1767" s="177"/>
      <c r="G1767" s="178"/>
    </row>
    <row r="1768" spans="1:7" x14ac:dyDescent="0.2">
      <c r="A1768" s="230"/>
      <c r="B1768" s="186"/>
      <c r="C1768" s="201"/>
      <c r="D1768" s="175"/>
      <c r="E1768" s="176"/>
      <c r="F1768" s="177"/>
      <c r="G1768" s="178"/>
    </row>
    <row r="1769" spans="1:7" x14ac:dyDescent="0.2">
      <c r="A1769" s="230"/>
      <c r="B1769" s="186"/>
      <c r="C1769" s="201"/>
      <c r="D1769" s="175"/>
      <c r="E1769" s="176"/>
      <c r="F1769" s="177"/>
      <c r="G1769" s="178"/>
    </row>
    <row r="1770" spans="1:7" x14ac:dyDescent="0.2">
      <c r="A1770" s="230"/>
      <c r="B1770" s="186"/>
      <c r="C1770" s="201"/>
      <c r="D1770" s="175"/>
      <c r="E1770" s="176"/>
      <c r="F1770" s="177"/>
      <c r="G1770" s="178"/>
    </row>
    <row r="1771" spans="1:7" x14ac:dyDescent="0.2">
      <c r="A1771" s="230"/>
      <c r="B1771" s="186"/>
      <c r="C1771" s="201"/>
      <c r="D1771" s="175"/>
      <c r="E1771" s="176"/>
      <c r="F1771" s="177"/>
      <c r="G1771" s="178"/>
    </row>
    <row r="1772" spans="1:7" x14ac:dyDescent="0.2">
      <c r="A1772" s="230"/>
      <c r="B1772" s="186"/>
      <c r="C1772" s="201"/>
      <c r="D1772" s="175"/>
      <c r="E1772" s="176"/>
      <c r="F1772" s="177"/>
      <c r="G1772" s="178"/>
    </row>
    <row r="1773" spans="1:7" x14ac:dyDescent="0.2">
      <c r="A1773" s="230"/>
      <c r="B1773" s="186"/>
      <c r="C1773" s="201"/>
      <c r="D1773" s="175"/>
      <c r="E1773" s="176"/>
      <c r="F1773" s="177"/>
      <c r="G1773" s="178"/>
    </row>
    <row r="1774" spans="1:7" x14ac:dyDescent="0.2">
      <c r="A1774" s="230"/>
      <c r="B1774" s="186"/>
      <c r="C1774" s="201"/>
      <c r="D1774" s="175"/>
      <c r="E1774" s="176"/>
      <c r="F1774" s="177"/>
      <c r="G1774" s="178"/>
    </row>
    <row r="1775" spans="1:7" x14ac:dyDescent="0.2">
      <c r="A1775" s="230"/>
      <c r="B1775" s="186"/>
      <c r="C1775" s="201"/>
      <c r="D1775" s="175"/>
      <c r="E1775" s="176"/>
      <c r="F1775" s="177"/>
      <c r="G1775" s="178"/>
    </row>
    <row r="1776" spans="1:7" x14ac:dyDescent="0.2">
      <c r="A1776" s="230"/>
      <c r="B1776" s="186"/>
      <c r="C1776" s="201"/>
      <c r="D1776" s="175"/>
      <c r="E1776" s="176"/>
      <c r="F1776" s="177"/>
      <c r="G1776" s="178"/>
    </row>
    <row r="1777" spans="1:7" x14ac:dyDescent="0.2">
      <c r="A1777" s="230"/>
      <c r="B1777" s="186"/>
      <c r="C1777" s="201"/>
      <c r="D1777" s="175"/>
      <c r="E1777" s="176"/>
      <c r="F1777" s="177"/>
      <c r="G1777" s="178"/>
    </row>
    <row r="1778" spans="1:7" x14ac:dyDescent="0.2">
      <c r="A1778" s="230"/>
      <c r="B1778" s="186"/>
      <c r="C1778" s="201"/>
      <c r="D1778" s="175"/>
      <c r="E1778" s="176"/>
      <c r="F1778" s="177"/>
      <c r="G1778" s="178"/>
    </row>
    <row r="1779" spans="1:7" x14ac:dyDescent="0.2">
      <c r="A1779" s="230"/>
      <c r="B1779" s="186"/>
      <c r="C1779" s="201"/>
      <c r="D1779" s="175"/>
      <c r="E1779" s="176"/>
      <c r="F1779" s="177"/>
      <c r="G1779" s="178"/>
    </row>
    <row r="1780" spans="1:7" x14ac:dyDescent="0.2">
      <c r="A1780" s="230"/>
      <c r="B1780" s="186"/>
      <c r="C1780" s="201"/>
      <c r="D1780" s="175"/>
      <c r="E1780" s="176"/>
      <c r="F1780" s="177"/>
      <c r="G1780" s="178"/>
    </row>
    <row r="1781" spans="1:7" x14ac:dyDescent="0.2">
      <c r="A1781" s="230"/>
      <c r="B1781" s="186"/>
      <c r="C1781" s="201"/>
      <c r="D1781" s="175"/>
      <c r="E1781" s="176"/>
      <c r="F1781" s="177"/>
      <c r="G1781" s="178"/>
    </row>
    <row r="1782" spans="1:7" x14ac:dyDescent="0.2">
      <c r="A1782" s="230"/>
      <c r="B1782" s="186"/>
      <c r="C1782" s="201"/>
      <c r="D1782" s="175"/>
      <c r="E1782" s="176"/>
      <c r="F1782" s="177"/>
      <c r="G1782" s="178"/>
    </row>
    <row r="1783" spans="1:7" x14ac:dyDescent="0.2">
      <c r="A1783" s="230"/>
      <c r="B1783" s="186"/>
      <c r="C1783" s="201"/>
      <c r="D1783" s="175"/>
      <c r="E1783" s="176"/>
      <c r="F1783" s="177"/>
      <c r="G1783" s="178"/>
    </row>
    <row r="1784" spans="1:7" x14ac:dyDescent="0.2">
      <c r="A1784" s="230"/>
      <c r="B1784" s="186"/>
      <c r="C1784" s="201"/>
      <c r="D1784" s="175"/>
      <c r="E1784" s="176"/>
      <c r="F1784" s="177"/>
      <c r="G1784" s="178"/>
    </row>
    <row r="1785" spans="1:7" x14ac:dyDescent="0.2">
      <c r="A1785" s="230"/>
      <c r="B1785" s="186"/>
      <c r="C1785" s="201"/>
      <c r="D1785" s="175"/>
      <c r="E1785" s="176"/>
      <c r="F1785" s="177"/>
      <c r="G1785" s="178"/>
    </row>
    <row r="1786" spans="1:7" x14ac:dyDescent="0.2">
      <c r="A1786" s="230"/>
      <c r="B1786" s="186"/>
      <c r="C1786" s="201"/>
      <c r="D1786" s="175"/>
      <c r="E1786" s="176"/>
      <c r="F1786" s="177"/>
      <c r="G1786" s="178"/>
    </row>
    <row r="1787" spans="1:7" x14ac:dyDescent="0.2">
      <c r="A1787" s="230"/>
      <c r="B1787" s="186"/>
      <c r="C1787" s="201"/>
      <c r="D1787" s="175"/>
      <c r="E1787" s="176"/>
      <c r="F1787" s="177"/>
      <c r="G1787" s="178"/>
    </row>
    <row r="1788" spans="1:7" x14ac:dyDescent="0.2">
      <c r="A1788" s="230"/>
      <c r="B1788" s="186"/>
      <c r="C1788" s="201"/>
      <c r="D1788" s="175"/>
      <c r="E1788" s="176"/>
      <c r="F1788" s="177"/>
      <c r="G1788" s="178"/>
    </row>
    <row r="1789" spans="1:7" x14ac:dyDescent="0.2">
      <c r="A1789" s="230"/>
      <c r="B1789" s="186"/>
      <c r="C1789" s="201"/>
      <c r="D1789" s="175"/>
      <c r="E1789" s="176"/>
      <c r="F1789" s="177"/>
      <c r="G1789" s="178"/>
    </row>
    <row r="1790" spans="1:7" x14ac:dyDescent="0.2">
      <c r="A1790" s="230"/>
      <c r="B1790" s="186"/>
      <c r="C1790" s="201"/>
      <c r="D1790" s="175"/>
      <c r="E1790" s="176"/>
      <c r="F1790" s="177"/>
      <c r="G1790" s="178"/>
    </row>
    <row r="1791" spans="1:7" x14ac:dyDescent="0.2">
      <c r="A1791" s="230"/>
      <c r="B1791" s="186"/>
      <c r="C1791" s="201"/>
      <c r="D1791" s="175"/>
      <c r="E1791" s="176"/>
      <c r="F1791" s="177"/>
      <c r="G1791" s="178"/>
    </row>
    <row r="1792" spans="1:7" x14ac:dyDescent="0.2">
      <c r="A1792" s="230"/>
      <c r="B1792" s="186"/>
      <c r="C1792" s="201"/>
      <c r="D1792" s="175"/>
      <c r="E1792" s="176"/>
      <c r="F1792" s="177"/>
      <c r="G1792" s="178"/>
    </row>
    <row r="1793" spans="1:7" x14ac:dyDescent="0.2">
      <c r="A1793" s="230"/>
      <c r="B1793" s="186"/>
      <c r="C1793" s="201"/>
      <c r="D1793" s="175"/>
      <c r="E1793" s="176"/>
      <c r="F1793" s="177"/>
      <c r="G1793" s="178"/>
    </row>
    <row r="1794" spans="1:7" x14ac:dyDescent="0.2">
      <c r="A1794" s="230"/>
      <c r="B1794" s="186"/>
      <c r="C1794" s="201"/>
      <c r="D1794" s="175"/>
      <c r="E1794" s="176"/>
      <c r="F1794" s="177"/>
      <c r="G1794" s="178"/>
    </row>
    <row r="1795" spans="1:7" x14ac:dyDescent="0.2">
      <c r="A1795" s="230"/>
      <c r="B1795" s="186"/>
      <c r="C1795" s="201"/>
      <c r="D1795" s="175"/>
      <c r="E1795" s="176"/>
      <c r="F1795" s="177"/>
      <c r="G1795" s="178"/>
    </row>
    <row r="1796" spans="1:7" x14ac:dyDescent="0.2">
      <c r="A1796" s="230"/>
      <c r="B1796" s="186"/>
      <c r="C1796" s="201"/>
      <c r="D1796" s="175"/>
      <c r="E1796" s="176"/>
      <c r="F1796" s="177"/>
      <c r="G1796" s="178"/>
    </row>
    <row r="1797" spans="1:7" x14ac:dyDescent="0.2">
      <c r="A1797" s="230"/>
      <c r="B1797" s="186"/>
      <c r="C1797" s="201"/>
      <c r="D1797" s="175"/>
      <c r="E1797" s="176"/>
      <c r="F1797" s="177"/>
      <c r="G1797" s="178"/>
    </row>
    <row r="1798" spans="1:7" x14ac:dyDescent="0.2">
      <c r="A1798" s="230"/>
      <c r="B1798" s="186"/>
      <c r="C1798" s="201"/>
      <c r="D1798" s="175"/>
      <c r="E1798" s="176"/>
      <c r="F1798" s="177"/>
      <c r="G1798" s="178"/>
    </row>
    <row r="1799" spans="1:7" x14ac:dyDescent="0.2">
      <c r="A1799" s="230"/>
      <c r="B1799" s="186"/>
      <c r="C1799" s="201"/>
      <c r="D1799" s="175"/>
      <c r="E1799" s="176"/>
      <c r="F1799" s="177"/>
      <c r="G1799" s="178"/>
    </row>
    <row r="1800" spans="1:7" x14ac:dyDescent="0.2">
      <c r="A1800" s="230"/>
      <c r="B1800" s="186"/>
      <c r="C1800" s="201"/>
      <c r="D1800" s="175"/>
      <c r="E1800" s="176"/>
      <c r="F1800" s="177"/>
      <c r="G1800" s="178"/>
    </row>
    <row r="1801" spans="1:7" x14ac:dyDescent="0.2">
      <c r="A1801" s="230"/>
      <c r="B1801" s="186"/>
      <c r="C1801" s="201"/>
      <c r="D1801" s="175"/>
      <c r="E1801" s="176"/>
      <c r="F1801" s="177"/>
      <c r="G1801" s="178"/>
    </row>
    <row r="1802" spans="1:7" x14ac:dyDescent="0.2">
      <c r="A1802" s="230"/>
      <c r="B1802" s="186"/>
      <c r="C1802" s="201"/>
      <c r="D1802" s="175"/>
      <c r="E1802" s="176"/>
      <c r="F1802" s="177"/>
      <c r="G1802" s="178"/>
    </row>
    <row r="1803" spans="1:7" x14ac:dyDescent="0.2">
      <c r="A1803" s="230"/>
      <c r="B1803" s="186"/>
      <c r="C1803" s="201"/>
      <c r="D1803" s="175"/>
      <c r="E1803" s="176"/>
      <c r="F1803" s="177"/>
      <c r="G1803" s="178"/>
    </row>
    <row r="1804" spans="1:7" x14ac:dyDescent="0.2">
      <c r="A1804" s="230"/>
      <c r="B1804" s="186"/>
      <c r="C1804" s="201"/>
      <c r="D1804" s="175"/>
      <c r="E1804" s="176"/>
      <c r="F1804" s="177"/>
      <c r="G1804" s="178"/>
    </row>
    <row r="1805" spans="1:7" x14ac:dyDescent="0.2">
      <c r="A1805" s="230"/>
      <c r="B1805" s="186"/>
      <c r="C1805" s="201"/>
      <c r="D1805" s="175"/>
      <c r="E1805" s="176"/>
      <c r="F1805" s="177"/>
      <c r="G1805" s="178"/>
    </row>
    <row r="1806" spans="1:7" x14ac:dyDescent="0.2">
      <c r="A1806" s="230"/>
      <c r="B1806" s="186"/>
      <c r="C1806" s="201"/>
      <c r="D1806" s="175"/>
      <c r="E1806" s="176"/>
      <c r="F1806" s="177"/>
      <c r="G1806" s="178"/>
    </row>
    <row r="1807" spans="1:7" x14ac:dyDescent="0.2">
      <c r="A1807" s="230"/>
      <c r="B1807" s="186"/>
      <c r="C1807" s="201"/>
      <c r="D1807" s="175"/>
      <c r="E1807" s="176"/>
      <c r="F1807" s="177"/>
      <c r="G1807" s="178"/>
    </row>
    <row r="1808" spans="1:7" x14ac:dyDescent="0.2">
      <c r="A1808" s="230"/>
      <c r="B1808" s="186"/>
      <c r="C1808" s="201"/>
      <c r="D1808" s="175"/>
      <c r="E1808" s="176"/>
      <c r="F1808" s="177"/>
      <c r="G1808" s="178"/>
    </row>
    <row r="1809" spans="1:7" x14ac:dyDescent="0.2">
      <c r="A1809" s="230"/>
      <c r="B1809" s="186"/>
      <c r="C1809" s="201"/>
      <c r="D1809" s="175"/>
      <c r="E1809" s="176"/>
      <c r="F1809" s="177"/>
      <c r="G1809" s="178"/>
    </row>
    <row r="1810" spans="1:7" x14ac:dyDescent="0.2">
      <c r="A1810" s="230"/>
      <c r="B1810" s="186"/>
      <c r="C1810" s="201"/>
      <c r="D1810" s="175"/>
      <c r="E1810" s="176"/>
      <c r="F1810" s="177"/>
      <c r="G1810" s="178"/>
    </row>
    <row r="1811" spans="1:7" x14ac:dyDescent="0.2">
      <c r="A1811" s="230"/>
      <c r="B1811" s="186"/>
      <c r="C1811" s="201"/>
      <c r="D1811" s="175"/>
      <c r="E1811" s="176"/>
      <c r="F1811" s="177"/>
      <c r="G1811" s="178"/>
    </row>
    <row r="1812" spans="1:7" x14ac:dyDescent="0.2">
      <c r="A1812" s="230"/>
      <c r="B1812" s="186"/>
      <c r="C1812" s="201"/>
      <c r="D1812" s="175"/>
      <c r="E1812" s="176"/>
      <c r="F1812" s="177"/>
      <c r="G1812" s="178"/>
    </row>
    <row r="1813" spans="1:7" x14ac:dyDescent="0.2">
      <c r="A1813" s="230"/>
      <c r="B1813" s="186"/>
      <c r="C1813" s="201"/>
      <c r="D1813" s="175"/>
      <c r="E1813" s="176"/>
      <c r="F1813" s="177"/>
      <c r="G1813" s="178"/>
    </row>
    <row r="1814" spans="1:7" x14ac:dyDescent="0.2">
      <c r="A1814" s="230"/>
      <c r="B1814" s="186"/>
      <c r="C1814" s="201"/>
      <c r="D1814" s="175"/>
      <c r="E1814" s="176"/>
      <c r="F1814" s="177"/>
      <c r="G1814" s="178"/>
    </row>
    <row r="1815" spans="1:7" x14ac:dyDescent="0.2">
      <c r="A1815" s="230"/>
      <c r="B1815" s="186"/>
      <c r="C1815" s="201"/>
      <c r="D1815" s="175"/>
      <c r="E1815" s="176"/>
      <c r="F1815" s="177"/>
      <c r="G1815" s="178"/>
    </row>
    <row r="1816" spans="1:7" x14ac:dyDescent="0.2">
      <c r="A1816" s="230"/>
      <c r="B1816" s="186"/>
      <c r="C1816" s="201"/>
      <c r="D1816" s="175"/>
      <c r="E1816" s="176"/>
      <c r="F1816" s="177"/>
      <c r="G1816" s="178"/>
    </row>
    <row r="1817" spans="1:7" x14ac:dyDescent="0.2">
      <c r="A1817" s="230"/>
      <c r="B1817" s="186"/>
      <c r="C1817" s="201"/>
      <c r="D1817" s="175"/>
      <c r="E1817" s="176"/>
      <c r="F1817" s="177"/>
      <c r="G1817" s="178"/>
    </row>
    <row r="1818" spans="1:7" x14ac:dyDescent="0.2">
      <c r="A1818" s="230"/>
      <c r="B1818" s="186"/>
      <c r="C1818" s="201"/>
      <c r="D1818" s="175"/>
      <c r="E1818" s="176"/>
      <c r="F1818" s="177"/>
      <c r="G1818" s="178"/>
    </row>
    <row r="1819" spans="1:7" x14ac:dyDescent="0.2">
      <c r="A1819" s="230"/>
      <c r="B1819" s="186"/>
      <c r="C1819" s="201"/>
      <c r="D1819" s="175"/>
      <c r="E1819" s="176"/>
      <c r="F1819" s="177"/>
      <c r="G1819" s="178"/>
    </row>
    <row r="1820" spans="1:7" x14ac:dyDescent="0.2">
      <c r="A1820" s="230"/>
      <c r="B1820" s="186"/>
      <c r="C1820" s="201"/>
      <c r="D1820" s="175"/>
      <c r="E1820" s="176"/>
      <c r="F1820" s="177"/>
      <c r="G1820" s="178"/>
    </row>
    <row r="1821" spans="1:7" x14ac:dyDescent="0.2">
      <c r="A1821" s="230"/>
      <c r="B1821" s="186"/>
      <c r="C1821" s="201"/>
      <c r="D1821" s="175"/>
      <c r="E1821" s="176"/>
      <c r="F1821" s="177"/>
      <c r="G1821" s="178"/>
    </row>
    <row r="1822" spans="1:7" x14ac:dyDescent="0.2">
      <c r="A1822" s="230"/>
      <c r="B1822" s="186"/>
      <c r="C1822" s="201"/>
      <c r="D1822" s="175"/>
      <c r="E1822" s="176"/>
      <c r="F1822" s="177"/>
      <c r="G1822" s="178"/>
    </row>
    <row r="1823" spans="1:7" x14ac:dyDescent="0.2">
      <c r="A1823" s="230"/>
      <c r="B1823" s="186"/>
      <c r="C1823" s="201"/>
      <c r="D1823" s="175"/>
      <c r="E1823" s="176"/>
      <c r="F1823" s="177"/>
      <c r="G1823" s="178"/>
    </row>
    <row r="1824" spans="1:7" x14ac:dyDescent="0.2">
      <c r="A1824" s="230"/>
      <c r="B1824" s="186"/>
      <c r="C1824" s="201"/>
      <c r="D1824" s="175"/>
      <c r="E1824" s="176"/>
      <c r="F1824" s="177"/>
      <c r="G1824" s="178"/>
    </row>
    <row r="1825" spans="1:7" x14ac:dyDescent="0.2">
      <c r="A1825" s="230"/>
      <c r="B1825" s="186"/>
      <c r="C1825" s="201"/>
      <c r="D1825" s="175"/>
      <c r="E1825" s="176"/>
      <c r="F1825" s="177"/>
      <c r="G1825" s="178"/>
    </row>
    <row r="1826" spans="1:7" x14ac:dyDescent="0.2">
      <c r="A1826" s="230"/>
      <c r="B1826" s="186"/>
      <c r="C1826" s="201"/>
      <c r="D1826" s="175"/>
      <c r="E1826" s="176"/>
      <c r="F1826" s="177"/>
      <c r="G1826" s="178"/>
    </row>
    <row r="1827" spans="1:7" x14ac:dyDescent="0.2">
      <c r="A1827" s="230"/>
      <c r="B1827" s="186"/>
      <c r="C1827" s="201"/>
      <c r="D1827" s="175"/>
      <c r="E1827" s="176"/>
      <c r="F1827" s="177"/>
      <c r="G1827" s="178"/>
    </row>
    <row r="1828" spans="1:7" x14ac:dyDescent="0.2">
      <c r="A1828" s="230"/>
      <c r="B1828" s="186"/>
      <c r="C1828" s="201"/>
      <c r="D1828" s="175"/>
      <c r="E1828" s="176"/>
      <c r="F1828" s="177"/>
      <c r="G1828" s="178"/>
    </row>
    <row r="1829" spans="1:7" x14ac:dyDescent="0.2">
      <c r="A1829" s="230"/>
      <c r="B1829" s="186"/>
      <c r="C1829" s="201"/>
      <c r="D1829" s="175"/>
      <c r="E1829" s="176"/>
      <c r="F1829" s="177"/>
      <c r="G1829" s="178"/>
    </row>
    <row r="1830" spans="1:7" x14ac:dyDescent="0.2">
      <c r="A1830" s="230"/>
      <c r="B1830" s="186"/>
      <c r="C1830" s="201"/>
      <c r="D1830" s="175"/>
      <c r="E1830" s="176"/>
      <c r="F1830" s="177"/>
      <c r="G1830" s="178"/>
    </row>
    <row r="1831" spans="1:7" x14ac:dyDescent="0.2">
      <c r="A1831" s="230"/>
      <c r="B1831" s="186"/>
      <c r="C1831" s="201"/>
      <c r="D1831" s="175"/>
      <c r="E1831" s="176"/>
      <c r="F1831" s="177"/>
      <c r="G1831" s="178"/>
    </row>
    <row r="1832" spans="1:7" x14ac:dyDescent="0.2">
      <c r="A1832" s="230"/>
      <c r="B1832" s="186"/>
      <c r="C1832" s="201"/>
      <c r="D1832" s="175"/>
      <c r="E1832" s="176"/>
      <c r="F1832" s="177"/>
      <c r="G1832" s="178"/>
    </row>
    <row r="1833" spans="1:7" x14ac:dyDescent="0.2">
      <c r="A1833" s="230"/>
      <c r="B1833" s="186"/>
      <c r="C1833" s="201"/>
      <c r="D1833" s="175"/>
      <c r="E1833" s="176"/>
      <c r="F1833" s="177"/>
      <c r="G1833" s="178"/>
    </row>
    <row r="1834" spans="1:7" x14ac:dyDescent="0.2">
      <c r="A1834" s="230"/>
      <c r="B1834" s="186"/>
      <c r="C1834" s="201"/>
      <c r="D1834" s="175"/>
      <c r="E1834" s="176"/>
      <c r="F1834" s="177"/>
      <c r="G1834" s="178"/>
    </row>
    <row r="1835" spans="1:7" x14ac:dyDescent="0.2">
      <c r="A1835" s="230"/>
      <c r="B1835" s="186"/>
      <c r="C1835" s="201"/>
      <c r="D1835" s="175"/>
      <c r="E1835" s="176"/>
      <c r="F1835" s="177"/>
      <c r="G1835" s="178"/>
    </row>
    <row r="1836" spans="1:7" x14ac:dyDescent="0.2">
      <c r="A1836" s="230"/>
      <c r="B1836" s="186"/>
      <c r="C1836" s="201"/>
      <c r="D1836" s="175"/>
      <c r="E1836" s="176"/>
      <c r="F1836" s="177"/>
      <c r="G1836" s="178"/>
    </row>
    <row r="1837" spans="1:7" x14ac:dyDescent="0.2">
      <c r="A1837" s="230"/>
      <c r="B1837" s="186"/>
      <c r="C1837" s="201"/>
      <c r="D1837" s="175"/>
      <c r="E1837" s="176"/>
      <c r="F1837" s="177"/>
      <c r="G1837" s="178"/>
    </row>
    <row r="1838" spans="1:7" x14ac:dyDescent="0.2">
      <c r="A1838" s="230"/>
      <c r="B1838" s="186"/>
      <c r="C1838" s="201"/>
      <c r="D1838" s="175"/>
      <c r="E1838" s="176"/>
      <c r="F1838" s="177"/>
      <c r="G1838" s="178"/>
    </row>
    <row r="1839" spans="1:7" x14ac:dyDescent="0.2">
      <c r="A1839" s="230"/>
      <c r="B1839" s="186"/>
      <c r="C1839" s="201"/>
      <c r="D1839" s="175"/>
      <c r="E1839" s="176"/>
      <c r="F1839" s="177"/>
      <c r="G1839" s="178"/>
    </row>
    <row r="1840" spans="1:7" x14ac:dyDescent="0.2">
      <c r="A1840" s="230"/>
      <c r="B1840" s="186"/>
      <c r="C1840" s="201"/>
      <c r="D1840" s="175"/>
      <c r="E1840" s="176"/>
      <c r="F1840" s="177"/>
      <c r="G1840" s="178"/>
    </row>
    <row r="1841" spans="1:7" x14ac:dyDescent="0.2">
      <c r="A1841" s="230"/>
      <c r="B1841" s="186"/>
      <c r="C1841" s="201"/>
      <c r="D1841" s="175"/>
      <c r="E1841" s="176"/>
      <c r="F1841" s="177"/>
      <c r="G1841" s="178"/>
    </row>
    <row r="1842" spans="1:7" x14ac:dyDescent="0.2">
      <c r="A1842" s="230"/>
      <c r="B1842" s="186"/>
      <c r="C1842" s="201"/>
      <c r="D1842" s="175"/>
      <c r="E1842" s="176"/>
      <c r="F1842" s="177"/>
      <c r="G1842" s="178"/>
    </row>
    <row r="1843" spans="1:7" x14ac:dyDescent="0.2">
      <c r="A1843" s="230"/>
      <c r="B1843" s="186"/>
      <c r="C1843" s="201"/>
      <c r="D1843" s="175"/>
      <c r="E1843" s="176"/>
      <c r="F1843" s="177"/>
      <c r="G1843" s="178"/>
    </row>
    <row r="1844" spans="1:7" x14ac:dyDescent="0.2">
      <c r="A1844" s="230"/>
      <c r="B1844" s="186"/>
      <c r="C1844" s="201"/>
      <c r="D1844" s="175"/>
      <c r="E1844" s="176"/>
      <c r="F1844" s="177"/>
      <c r="G1844" s="178"/>
    </row>
    <row r="1845" spans="1:7" x14ac:dyDescent="0.2">
      <c r="A1845" s="230"/>
      <c r="B1845" s="186"/>
      <c r="C1845" s="201"/>
      <c r="D1845" s="175"/>
      <c r="E1845" s="176"/>
      <c r="F1845" s="177"/>
      <c r="G1845" s="178"/>
    </row>
    <row r="1846" spans="1:7" x14ac:dyDescent="0.2">
      <c r="A1846" s="230"/>
      <c r="B1846" s="186"/>
      <c r="C1846" s="201"/>
      <c r="D1846" s="175"/>
      <c r="E1846" s="176"/>
      <c r="F1846" s="177"/>
      <c r="G1846" s="178"/>
    </row>
    <row r="1847" spans="1:7" x14ac:dyDescent="0.2">
      <c r="A1847" s="230"/>
      <c r="B1847" s="186"/>
      <c r="C1847" s="201"/>
      <c r="D1847" s="175"/>
      <c r="E1847" s="176"/>
      <c r="F1847" s="177"/>
      <c r="G1847" s="178"/>
    </row>
    <row r="1848" spans="1:7" x14ac:dyDescent="0.2">
      <c r="A1848" s="230"/>
      <c r="B1848" s="186"/>
      <c r="C1848" s="201"/>
      <c r="D1848" s="175"/>
      <c r="E1848" s="176"/>
      <c r="F1848" s="177"/>
      <c r="G1848" s="178"/>
    </row>
    <row r="1849" spans="1:7" x14ac:dyDescent="0.2">
      <c r="A1849" s="230"/>
      <c r="B1849" s="186"/>
      <c r="C1849" s="201"/>
      <c r="D1849" s="175"/>
      <c r="E1849" s="176"/>
      <c r="F1849" s="177"/>
      <c r="G1849" s="178"/>
    </row>
    <row r="1850" spans="1:7" x14ac:dyDescent="0.2">
      <c r="A1850" s="230"/>
      <c r="B1850" s="186"/>
      <c r="C1850" s="201"/>
      <c r="D1850" s="175"/>
      <c r="E1850" s="176"/>
      <c r="F1850" s="177"/>
      <c r="G1850" s="178"/>
    </row>
    <row r="1851" spans="1:7" x14ac:dyDescent="0.2">
      <c r="A1851" s="230"/>
      <c r="B1851" s="186"/>
      <c r="C1851" s="201"/>
      <c r="D1851" s="175"/>
      <c r="E1851" s="176"/>
      <c r="F1851" s="177"/>
      <c r="G1851" s="178"/>
    </row>
    <row r="1852" spans="1:7" x14ac:dyDescent="0.2">
      <c r="A1852" s="230"/>
      <c r="B1852" s="186"/>
      <c r="C1852" s="201"/>
      <c r="D1852" s="175"/>
      <c r="E1852" s="176"/>
      <c r="F1852" s="177"/>
      <c r="G1852" s="178"/>
    </row>
    <row r="1853" spans="1:7" x14ac:dyDescent="0.2">
      <c r="A1853" s="230"/>
      <c r="B1853" s="186"/>
      <c r="C1853" s="201"/>
      <c r="D1853" s="175"/>
      <c r="E1853" s="176"/>
      <c r="F1853" s="177"/>
      <c r="G1853" s="178"/>
    </row>
    <row r="1854" spans="1:7" x14ac:dyDescent="0.2">
      <c r="A1854" s="230"/>
      <c r="B1854" s="186"/>
      <c r="C1854" s="201"/>
      <c r="D1854" s="175"/>
      <c r="E1854" s="176"/>
      <c r="F1854" s="177"/>
      <c r="G1854" s="178"/>
    </row>
    <row r="1855" spans="1:7" x14ac:dyDescent="0.2">
      <c r="A1855" s="230"/>
      <c r="B1855" s="186"/>
      <c r="C1855" s="201"/>
      <c r="D1855" s="175"/>
      <c r="E1855" s="176"/>
      <c r="F1855" s="177"/>
      <c r="G1855" s="178"/>
    </row>
    <row r="1856" spans="1:7" x14ac:dyDescent="0.2">
      <c r="A1856" s="230"/>
      <c r="B1856" s="186"/>
      <c r="C1856" s="201"/>
      <c r="D1856" s="175"/>
      <c r="E1856" s="176"/>
      <c r="F1856" s="177"/>
      <c r="G1856" s="178"/>
    </row>
    <row r="1857" spans="1:7" x14ac:dyDescent="0.2">
      <c r="A1857" s="230"/>
      <c r="B1857" s="186"/>
      <c r="C1857" s="201"/>
      <c r="D1857" s="175"/>
      <c r="E1857" s="176"/>
      <c r="F1857" s="177"/>
      <c r="G1857" s="178"/>
    </row>
    <row r="1858" spans="1:7" x14ac:dyDescent="0.2">
      <c r="A1858" s="230"/>
      <c r="B1858" s="186"/>
      <c r="C1858" s="201"/>
      <c r="D1858" s="175"/>
      <c r="E1858" s="176"/>
      <c r="F1858" s="177"/>
      <c r="G1858" s="178"/>
    </row>
    <row r="1859" spans="1:7" x14ac:dyDescent="0.2">
      <c r="A1859" s="230"/>
      <c r="B1859" s="186"/>
      <c r="C1859" s="201"/>
      <c r="D1859" s="175"/>
      <c r="E1859" s="176"/>
      <c r="F1859" s="177"/>
      <c r="G1859" s="178"/>
    </row>
    <row r="1860" spans="1:7" x14ac:dyDescent="0.2">
      <c r="A1860" s="230"/>
      <c r="B1860" s="186"/>
      <c r="C1860" s="201"/>
      <c r="D1860" s="175"/>
      <c r="E1860" s="176"/>
      <c r="F1860" s="177"/>
      <c r="G1860" s="178"/>
    </row>
    <row r="1861" spans="1:7" x14ac:dyDescent="0.2">
      <c r="A1861" s="230"/>
      <c r="B1861" s="186"/>
      <c r="C1861" s="201"/>
      <c r="D1861" s="175"/>
      <c r="E1861" s="176"/>
      <c r="F1861" s="177"/>
      <c r="G1861" s="178"/>
    </row>
    <row r="1862" spans="1:7" x14ac:dyDescent="0.2">
      <c r="A1862" s="230"/>
      <c r="B1862" s="186"/>
      <c r="C1862" s="201"/>
      <c r="D1862" s="175"/>
      <c r="E1862" s="176"/>
      <c r="F1862" s="177"/>
      <c r="G1862" s="178"/>
    </row>
    <row r="1863" spans="1:7" x14ac:dyDescent="0.2">
      <c r="A1863" s="230"/>
      <c r="B1863" s="186"/>
      <c r="C1863" s="201"/>
      <c r="D1863" s="175"/>
      <c r="E1863" s="176"/>
      <c r="F1863" s="177"/>
      <c r="G1863" s="178"/>
    </row>
    <row r="1864" spans="1:7" x14ac:dyDescent="0.2">
      <c r="A1864" s="230"/>
      <c r="B1864" s="186"/>
      <c r="C1864" s="201"/>
      <c r="D1864" s="175"/>
      <c r="E1864" s="176"/>
      <c r="F1864" s="177"/>
      <c r="G1864" s="178"/>
    </row>
    <row r="1865" spans="1:7" x14ac:dyDescent="0.2">
      <c r="A1865" s="230"/>
      <c r="B1865" s="186"/>
      <c r="C1865" s="201"/>
      <c r="D1865" s="175"/>
      <c r="E1865" s="176"/>
      <c r="F1865" s="177"/>
      <c r="G1865" s="178"/>
    </row>
    <row r="1866" spans="1:7" x14ac:dyDescent="0.2">
      <c r="A1866" s="230"/>
      <c r="B1866" s="186"/>
      <c r="C1866" s="201"/>
      <c r="D1866" s="175"/>
      <c r="E1866" s="176"/>
      <c r="F1866" s="177"/>
      <c r="G1866" s="178"/>
    </row>
    <row r="1867" spans="1:7" x14ac:dyDescent="0.2">
      <c r="A1867" s="230"/>
      <c r="B1867" s="186"/>
      <c r="C1867" s="201"/>
      <c r="D1867" s="175"/>
      <c r="E1867" s="176"/>
      <c r="F1867" s="177"/>
      <c r="G1867" s="178"/>
    </row>
    <row r="1868" spans="1:7" x14ac:dyDescent="0.2">
      <c r="A1868" s="230"/>
      <c r="B1868" s="186"/>
      <c r="C1868" s="201"/>
      <c r="D1868" s="175"/>
      <c r="E1868" s="176"/>
      <c r="F1868" s="177"/>
      <c r="G1868" s="178"/>
    </row>
    <row r="1869" spans="1:7" x14ac:dyDescent="0.2">
      <c r="A1869" s="230"/>
      <c r="B1869" s="186"/>
      <c r="C1869" s="201"/>
      <c r="D1869" s="175"/>
      <c r="E1869" s="176"/>
      <c r="F1869" s="177"/>
      <c r="G1869" s="178"/>
    </row>
    <row r="1870" spans="1:7" x14ac:dyDescent="0.2">
      <c r="A1870" s="230"/>
      <c r="B1870" s="186"/>
      <c r="C1870" s="201"/>
      <c r="D1870" s="175"/>
      <c r="E1870" s="176"/>
      <c r="F1870" s="177"/>
      <c r="G1870" s="178"/>
    </row>
    <row r="1871" spans="1:7" x14ac:dyDescent="0.2">
      <c r="A1871" s="230"/>
      <c r="B1871" s="186"/>
      <c r="C1871" s="201"/>
      <c r="D1871" s="175"/>
      <c r="E1871" s="176"/>
      <c r="F1871" s="177"/>
      <c r="G1871" s="178"/>
    </row>
    <row r="1872" spans="1:7" x14ac:dyDescent="0.2">
      <c r="A1872" s="230"/>
      <c r="B1872" s="186"/>
      <c r="C1872" s="201"/>
      <c r="D1872" s="175"/>
      <c r="E1872" s="176"/>
      <c r="F1872" s="177"/>
      <c r="G1872" s="178"/>
    </row>
    <row r="1873" spans="1:7" x14ac:dyDescent="0.2">
      <c r="A1873" s="230"/>
      <c r="B1873" s="186"/>
      <c r="C1873" s="201"/>
      <c r="D1873" s="175"/>
      <c r="E1873" s="176"/>
      <c r="F1873" s="177"/>
      <c r="G1873" s="178"/>
    </row>
    <row r="1874" spans="1:7" x14ac:dyDescent="0.2">
      <c r="A1874" s="230"/>
      <c r="B1874" s="186"/>
      <c r="C1874" s="201"/>
      <c r="D1874" s="175"/>
      <c r="E1874" s="176"/>
      <c r="F1874" s="177"/>
      <c r="G1874" s="178"/>
    </row>
    <row r="1875" spans="1:7" x14ac:dyDescent="0.2">
      <c r="A1875" s="230"/>
      <c r="B1875" s="186"/>
      <c r="C1875" s="201"/>
      <c r="D1875" s="175"/>
      <c r="E1875" s="176"/>
      <c r="F1875" s="177"/>
      <c r="G1875" s="178"/>
    </row>
    <row r="1876" spans="1:7" x14ac:dyDescent="0.2">
      <c r="A1876" s="230"/>
      <c r="B1876" s="186"/>
      <c r="C1876" s="201"/>
      <c r="D1876" s="175"/>
      <c r="E1876" s="176"/>
      <c r="F1876" s="177"/>
      <c r="G1876" s="178"/>
    </row>
    <row r="1877" spans="1:7" x14ac:dyDescent="0.2">
      <c r="A1877" s="230"/>
      <c r="B1877" s="186"/>
      <c r="C1877" s="201"/>
      <c r="D1877" s="175"/>
      <c r="E1877" s="176"/>
      <c r="F1877" s="177"/>
      <c r="G1877" s="178"/>
    </row>
    <row r="1878" spans="1:7" x14ac:dyDescent="0.2">
      <c r="A1878" s="230"/>
      <c r="B1878" s="186"/>
      <c r="C1878" s="201"/>
      <c r="D1878" s="175"/>
      <c r="E1878" s="176"/>
      <c r="F1878" s="177"/>
      <c r="G1878" s="178"/>
    </row>
    <row r="1879" spans="1:7" x14ac:dyDescent="0.2">
      <c r="A1879" s="230"/>
      <c r="B1879" s="186"/>
      <c r="C1879" s="201"/>
      <c r="D1879" s="175"/>
      <c r="E1879" s="176"/>
      <c r="F1879" s="177"/>
      <c r="G1879" s="178"/>
    </row>
    <row r="1880" spans="1:7" x14ac:dyDescent="0.2">
      <c r="A1880" s="230"/>
      <c r="B1880" s="186"/>
      <c r="C1880" s="201"/>
      <c r="D1880" s="175"/>
      <c r="E1880" s="176"/>
      <c r="F1880" s="177"/>
      <c r="G1880" s="178"/>
    </row>
    <row r="1881" spans="1:7" x14ac:dyDescent="0.2">
      <c r="A1881" s="230"/>
      <c r="B1881" s="186"/>
      <c r="C1881" s="201"/>
      <c r="D1881" s="175"/>
      <c r="E1881" s="176"/>
      <c r="F1881" s="177"/>
      <c r="G1881" s="178"/>
    </row>
    <row r="1882" spans="1:7" x14ac:dyDescent="0.2">
      <c r="A1882" s="230"/>
      <c r="B1882" s="186"/>
      <c r="C1882" s="201"/>
      <c r="D1882" s="175"/>
      <c r="E1882" s="176"/>
      <c r="F1882" s="177"/>
      <c r="G1882" s="178"/>
    </row>
    <row r="1883" spans="1:7" x14ac:dyDescent="0.2">
      <c r="A1883" s="230"/>
      <c r="B1883" s="186"/>
      <c r="C1883" s="201"/>
      <c r="D1883" s="175"/>
      <c r="E1883" s="176"/>
      <c r="F1883" s="177"/>
      <c r="G1883" s="178"/>
    </row>
    <row r="1884" spans="1:7" x14ac:dyDescent="0.2">
      <c r="A1884" s="230"/>
      <c r="B1884" s="186"/>
      <c r="C1884" s="201"/>
      <c r="D1884" s="175"/>
      <c r="E1884" s="176"/>
      <c r="F1884" s="177"/>
      <c r="G1884" s="178"/>
    </row>
    <row r="1885" spans="1:7" x14ac:dyDescent="0.2">
      <c r="A1885" s="230"/>
      <c r="B1885" s="186"/>
      <c r="C1885" s="201"/>
      <c r="D1885" s="175"/>
      <c r="E1885" s="176"/>
      <c r="F1885" s="177"/>
      <c r="G1885" s="178"/>
    </row>
    <row r="1886" spans="1:7" x14ac:dyDescent="0.2">
      <c r="A1886" s="230"/>
      <c r="B1886" s="186"/>
      <c r="C1886" s="201"/>
      <c r="D1886" s="175"/>
      <c r="E1886" s="176"/>
      <c r="F1886" s="177"/>
      <c r="G1886" s="178"/>
    </row>
    <row r="1887" spans="1:7" x14ac:dyDescent="0.2">
      <c r="A1887" s="230"/>
      <c r="B1887" s="186"/>
      <c r="C1887" s="201"/>
      <c r="D1887" s="175"/>
      <c r="E1887" s="176"/>
      <c r="F1887" s="177"/>
      <c r="G1887" s="178"/>
    </row>
    <row r="1888" spans="1:7" x14ac:dyDescent="0.2">
      <c r="A1888" s="230"/>
      <c r="B1888" s="186"/>
      <c r="C1888" s="201"/>
      <c r="D1888" s="175"/>
      <c r="E1888" s="176"/>
      <c r="F1888" s="177"/>
      <c r="G1888" s="178"/>
    </row>
    <row r="1889" spans="1:7" x14ac:dyDescent="0.2">
      <c r="A1889" s="230"/>
      <c r="B1889" s="186"/>
      <c r="C1889" s="201"/>
      <c r="D1889" s="175"/>
      <c r="E1889" s="176"/>
      <c r="F1889" s="177"/>
      <c r="G1889" s="178"/>
    </row>
    <row r="1890" spans="1:7" x14ac:dyDescent="0.2">
      <c r="A1890" s="230"/>
      <c r="B1890" s="186"/>
      <c r="C1890" s="201"/>
      <c r="D1890" s="175"/>
      <c r="E1890" s="176"/>
      <c r="F1890" s="177"/>
      <c r="G1890" s="178"/>
    </row>
    <row r="1891" spans="1:7" x14ac:dyDescent="0.2">
      <c r="A1891" s="230"/>
      <c r="B1891" s="186"/>
      <c r="C1891" s="201"/>
      <c r="D1891" s="175"/>
      <c r="E1891" s="176"/>
      <c r="F1891" s="177"/>
      <c r="G1891" s="178"/>
    </row>
    <row r="1892" spans="1:7" x14ac:dyDescent="0.2">
      <c r="A1892" s="230"/>
      <c r="B1892" s="186"/>
      <c r="C1892" s="201"/>
      <c r="D1892" s="175"/>
      <c r="E1892" s="176"/>
      <c r="F1892" s="177"/>
      <c r="G1892" s="178"/>
    </row>
    <row r="1893" spans="1:7" x14ac:dyDescent="0.2">
      <c r="A1893" s="230"/>
      <c r="B1893" s="186"/>
      <c r="C1893" s="201"/>
      <c r="D1893" s="175"/>
      <c r="E1893" s="176"/>
      <c r="F1893" s="177"/>
      <c r="G1893" s="178"/>
    </row>
    <row r="1894" spans="1:7" x14ac:dyDescent="0.2">
      <c r="A1894" s="230"/>
      <c r="B1894" s="186"/>
      <c r="C1894" s="201"/>
      <c r="D1894" s="175"/>
      <c r="E1894" s="176"/>
      <c r="F1894" s="177"/>
      <c r="G1894" s="178"/>
    </row>
    <row r="1895" spans="1:7" x14ac:dyDescent="0.2">
      <c r="A1895" s="230"/>
      <c r="B1895" s="186"/>
      <c r="C1895" s="201"/>
      <c r="D1895" s="175"/>
      <c r="E1895" s="176"/>
      <c r="F1895" s="177"/>
      <c r="G1895" s="178"/>
    </row>
    <row r="1896" spans="1:7" x14ac:dyDescent="0.2">
      <c r="A1896" s="230"/>
      <c r="B1896" s="186"/>
      <c r="C1896" s="201"/>
      <c r="D1896" s="175"/>
      <c r="E1896" s="176"/>
      <c r="F1896" s="177"/>
      <c r="G1896" s="178"/>
    </row>
    <row r="1897" spans="1:7" x14ac:dyDescent="0.2">
      <c r="A1897" s="230"/>
      <c r="B1897" s="186"/>
      <c r="C1897" s="201"/>
      <c r="D1897" s="175"/>
      <c r="E1897" s="176"/>
      <c r="F1897" s="177"/>
      <c r="G1897" s="178"/>
    </row>
    <row r="1898" spans="1:7" x14ac:dyDescent="0.2">
      <c r="A1898" s="230"/>
      <c r="B1898" s="186"/>
      <c r="C1898" s="201"/>
      <c r="D1898" s="175"/>
      <c r="E1898" s="176"/>
      <c r="F1898" s="177"/>
      <c r="G1898" s="178"/>
    </row>
    <row r="1899" spans="1:7" x14ac:dyDescent="0.2">
      <c r="A1899" s="230"/>
      <c r="B1899" s="186"/>
      <c r="C1899" s="201"/>
      <c r="D1899" s="175"/>
      <c r="E1899" s="176"/>
      <c r="F1899" s="177"/>
      <c r="G1899" s="178"/>
    </row>
    <row r="1900" spans="1:7" x14ac:dyDescent="0.2">
      <c r="A1900" s="230"/>
      <c r="B1900" s="186"/>
      <c r="C1900" s="201"/>
      <c r="D1900" s="175"/>
      <c r="E1900" s="176"/>
      <c r="F1900" s="177"/>
      <c r="G1900" s="178"/>
    </row>
    <row r="1901" spans="1:7" x14ac:dyDescent="0.2">
      <c r="A1901" s="230"/>
      <c r="B1901" s="186"/>
      <c r="C1901" s="201"/>
      <c r="D1901" s="175"/>
      <c r="E1901" s="176"/>
      <c r="F1901" s="177"/>
      <c r="G1901" s="178"/>
    </row>
    <row r="1902" spans="1:7" x14ac:dyDescent="0.2">
      <c r="A1902" s="230"/>
      <c r="B1902" s="186"/>
      <c r="C1902" s="201"/>
      <c r="D1902" s="175"/>
      <c r="E1902" s="176"/>
      <c r="F1902" s="177"/>
      <c r="G1902" s="178"/>
    </row>
    <row r="1903" spans="1:7" x14ac:dyDescent="0.2">
      <c r="A1903" s="230"/>
      <c r="B1903" s="186"/>
      <c r="C1903" s="201"/>
      <c r="D1903" s="175"/>
      <c r="E1903" s="176"/>
      <c r="F1903" s="177"/>
      <c r="G1903" s="178"/>
    </row>
    <row r="1904" spans="1:7" x14ac:dyDescent="0.2">
      <c r="A1904" s="230"/>
      <c r="B1904" s="186"/>
      <c r="C1904" s="201"/>
      <c r="D1904" s="175"/>
      <c r="E1904" s="176"/>
      <c r="F1904" s="177"/>
      <c r="G1904" s="178"/>
    </row>
    <row r="1905" spans="1:7" x14ac:dyDescent="0.2">
      <c r="A1905" s="230"/>
      <c r="B1905" s="186"/>
      <c r="C1905" s="201"/>
      <c r="D1905" s="175"/>
      <c r="E1905" s="176"/>
      <c r="F1905" s="177"/>
      <c r="G1905" s="178"/>
    </row>
    <row r="1906" spans="1:7" x14ac:dyDescent="0.2">
      <c r="A1906" s="230"/>
      <c r="B1906" s="186"/>
      <c r="C1906" s="201"/>
      <c r="D1906" s="175"/>
      <c r="E1906" s="176"/>
      <c r="F1906" s="177"/>
      <c r="G1906" s="178"/>
    </row>
    <row r="1907" spans="1:7" x14ac:dyDescent="0.2">
      <c r="A1907" s="230"/>
      <c r="B1907" s="186"/>
      <c r="C1907" s="201"/>
      <c r="D1907" s="175"/>
      <c r="E1907" s="176"/>
      <c r="F1907" s="177"/>
      <c r="G1907" s="178"/>
    </row>
    <row r="1908" spans="1:7" x14ac:dyDescent="0.2">
      <c r="A1908" s="230"/>
      <c r="B1908" s="186"/>
      <c r="C1908" s="201"/>
      <c r="D1908" s="175"/>
      <c r="E1908" s="176"/>
      <c r="F1908" s="177"/>
      <c r="G1908" s="178"/>
    </row>
    <row r="1909" spans="1:7" x14ac:dyDescent="0.2">
      <c r="A1909" s="230"/>
      <c r="B1909" s="186"/>
      <c r="C1909" s="201"/>
      <c r="D1909" s="175"/>
      <c r="E1909" s="176"/>
      <c r="F1909" s="177"/>
      <c r="G1909" s="178"/>
    </row>
    <row r="1910" spans="1:7" x14ac:dyDescent="0.2">
      <c r="A1910" s="230"/>
      <c r="B1910" s="186"/>
      <c r="C1910" s="201"/>
      <c r="D1910" s="175"/>
      <c r="E1910" s="176"/>
      <c r="F1910" s="177"/>
      <c r="G1910" s="178"/>
    </row>
    <row r="1911" spans="1:7" x14ac:dyDescent="0.2">
      <c r="A1911" s="230"/>
      <c r="B1911" s="186"/>
      <c r="C1911" s="201"/>
      <c r="D1911" s="175"/>
      <c r="E1911" s="176"/>
      <c r="F1911" s="177"/>
      <c r="G1911" s="178"/>
    </row>
    <row r="1912" spans="1:7" x14ac:dyDescent="0.2">
      <c r="A1912" s="230"/>
      <c r="B1912" s="186"/>
      <c r="C1912" s="201"/>
      <c r="D1912" s="175"/>
      <c r="E1912" s="176"/>
      <c r="F1912" s="177"/>
      <c r="G1912" s="178"/>
    </row>
    <row r="1913" spans="1:7" x14ac:dyDescent="0.2">
      <c r="A1913" s="230"/>
      <c r="B1913" s="186"/>
      <c r="C1913" s="201"/>
      <c r="D1913" s="175"/>
      <c r="E1913" s="176"/>
      <c r="F1913" s="177"/>
      <c r="G1913" s="178"/>
    </row>
    <row r="1914" spans="1:7" x14ac:dyDescent="0.2">
      <c r="A1914" s="230"/>
      <c r="B1914" s="186"/>
      <c r="C1914" s="201"/>
      <c r="D1914" s="175"/>
      <c r="E1914" s="176"/>
      <c r="F1914" s="177"/>
      <c r="G1914" s="178"/>
    </row>
    <row r="1915" spans="1:7" x14ac:dyDescent="0.2">
      <c r="A1915" s="230"/>
      <c r="B1915" s="186"/>
      <c r="C1915" s="201"/>
      <c r="D1915" s="175"/>
      <c r="E1915" s="176"/>
      <c r="F1915" s="177"/>
      <c r="G1915" s="178"/>
    </row>
    <row r="1916" spans="1:7" x14ac:dyDescent="0.2">
      <c r="A1916" s="230"/>
      <c r="B1916" s="186"/>
      <c r="C1916" s="201"/>
      <c r="D1916" s="175"/>
      <c r="E1916" s="176"/>
      <c r="F1916" s="177"/>
      <c r="G1916" s="178"/>
    </row>
    <row r="1917" spans="1:7" x14ac:dyDescent="0.2">
      <c r="A1917" s="230"/>
      <c r="B1917" s="186"/>
      <c r="C1917" s="201"/>
      <c r="D1917" s="175"/>
      <c r="E1917" s="176"/>
      <c r="F1917" s="177"/>
      <c r="G1917" s="178"/>
    </row>
    <row r="1918" spans="1:7" x14ac:dyDescent="0.2">
      <c r="A1918" s="230"/>
      <c r="B1918" s="186"/>
      <c r="C1918" s="201"/>
      <c r="D1918" s="175"/>
      <c r="E1918" s="176"/>
      <c r="F1918" s="177"/>
      <c r="G1918" s="178"/>
    </row>
    <row r="1919" spans="1:7" x14ac:dyDescent="0.2">
      <c r="A1919" s="230"/>
      <c r="B1919" s="186"/>
      <c r="C1919" s="201"/>
      <c r="D1919" s="175"/>
      <c r="E1919" s="176"/>
      <c r="F1919" s="177"/>
      <c r="G1919" s="178"/>
    </row>
    <row r="1920" spans="1:7" x14ac:dyDescent="0.2">
      <c r="A1920" s="230"/>
      <c r="B1920" s="186"/>
      <c r="C1920" s="201"/>
      <c r="D1920" s="175"/>
      <c r="E1920" s="176"/>
      <c r="F1920" s="177"/>
      <c r="G1920" s="178"/>
    </row>
    <row r="1921" spans="1:7" x14ac:dyDescent="0.2">
      <c r="A1921" s="230"/>
      <c r="B1921" s="186"/>
      <c r="C1921" s="201"/>
      <c r="D1921" s="175"/>
      <c r="E1921" s="176"/>
      <c r="F1921" s="177"/>
      <c r="G1921" s="178"/>
    </row>
    <row r="1922" spans="1:7" x14ac:dyDescent="0.2">
      <c r="A1922" s="230"/>
      <c r="B1922" s="186"/>
      <c r="C1922" s="201"/>
      <c r="D1922" s="175"/>
      <c r="E1922" s="176"/>
      <c r="F1922" s="177"/>
      <c r="G1922" s="178"/>
    </row>
    <row r="1923" spans="1:7" x14ac:dyDescent="0.2">
      <c r="A1923" s="230"/>
      <c r="B1923" s="186"/>
      <c r="C1923" s="201"/>
      <c r="D1923" s="175"/>
      <c r="E1923" s="176"/>
      <c r="F1923" s="177"/>
      <c r="G1923" s="178"/>
    </row>
    <row r="1924" spans="1:7" x14ac:dyDescent="0.2">
      <c r="A1924" s="230"/>
      <c r="B1924" s="186"/>
      <c r="C1924" s="201"/>
      <c r="D1924" s="175"/>
      <c r="E1924" s="176"/>
      <c r="F1924" s="177"/>
      <c r="G1924" s="178"/>
    </row>
    <row r="1925" spans="1:7" x14ac:dyDescent="0.2">
      <c r="A1925" s="230"/>
      <c r="B1925" s="186"/>
      <c r="C1925" s="201"/>
      <c r="D1925" s="175"/>
      <c r="E1925" s="176"/>
      <c r="F1925" s="177"/>
      <c r="G1925" s="178"/>
    </row>
    <row r="1926" spans="1:7" x14ac:dyDescent="0.2">
      <c r="A1926" s="230"/>
      <c r="B1926" s="186"/>
      <c r="C1926" s="201"/>
      <c r="D1926" s="175"/>
      <c r="E1926" s="176"/>
      <c r="F1926" s="177"/>
      <c r="G1926" s="178"/>
    </row>
    <row r="1927" spans="1:7" x14ac:dyDescent="0.2">
      <c r="A1927" s="230"/>
      <c r="B1927" s="186"/>
      <c r="C1927" s="201"/>
      <c r="D1927" s="175"/>
      <c r="E1927" s="176"/>
      <c r="F1927" s="177"/>
      <c r="G1927" s="178"/>
    </row>
    <row r="1928" spans="1:7" x14ac:dyDescent="0.2">
      <c r="A1928" s="230"/>
      <c r="B1928" s="186"/>
      <c r="C1928" s="201"/>
      <c r="D1928" s="175"/>
      <c r="E1928" s="176"/>
      <c r="F1928" s="177"/>
      <c r="G1928" s="178"/>
    </row>
    <row r="1929" spans="1:7" x14ac:dyDescent="0.2">
      <c r="A1929" s="230"/>
      <c r="B1929" s="186"/>
      <c r="C1929" s="201"/>
      <c r="D1929" s="175"/>
      <c r="E1929" s="176"/>
      <c r="F1929" s="177"/>
      <c r="G1929" s="178"/>
    </row>
    <row r="1930" spans="1:7" x14ac:dyDescent="0.2">
      <c r="A1930" s="230"/>
      <c r="B1930" s="186"/>
      <c r="C1930" s="201"/>
      <c r="D1930" s="175"/>
      <c r="E1930" s="176"/>
      <c r="F1930" s="177"/>
      <c r="G1930" s="178"/>
    </row>
    <row r="1931" spans="1:7" x14ac:dyDescent="0.2">
      <c r="A1931" s="230"/>
      <c r="B1931" s="186"/>
      <c r="C1931" s="201"/>
      <c r="D1931" s="175"/>
      <c r="E1931" s="176"/>
      <c r="F1931" s="177"/>
      <c r="G1931" s="178"/>
    </row>
    <row r="1932" spans="1:7" x14ac:dyDescent="0.2">
      <c r="A1932" s="230"/>
      <c r="B1932" s="186"/>
      <c r="C1932" s="201"/>
      <c r="D1932" s="175"/>
      <c r="E1932" s="176"/>
      <c r="F1932" s="177"/>
      <c r="G1932" s="178"/>
    </row>
    <row r="1933" spans="1:7" x14ac:dyDescent="0.2">
      <c r="A1933" s="230"/>
      <c r="B1933" s="186"/>
      <c r="C1933" s="201"/>
      <c r="D1933" s="175"/>
      <c r="E1933" s="176"/>
      <c r="F1933" s="177"/>
      <c r="G1933" s="178"/>
    </row>
    <row r="1934" spans="1:7" x14ac:dyDescent="0.2">
      <c r="A1934" s="230"/>
      <c r="B1934" s="186"/>
      <c r="C1934" s="201"/>
      <c r="D1934" s="175"/>
      <c r="E1934" s="176"/>
      <c r="F1934" s="177"/>
      <c r="G1934" s="178"/>
    </row>
    <row r="1935" spans="1:7" x14ac:dyDescent="0.2">
      <c r="A1935" s="230"/>
      <c r="B1935" s="186"/>
      <c r="C1935" s="201"/>
      <c r="D1935" s="175"/>
      <c r="E1935" s="176"/>
      <c r="F1935" s="177"/>
      <c r="G1935" s="178"/>
    </row>
    <row r="1936" spans="1:7" x14ac:dyDescent="0.2">
      <c r="A1936" s="230"/>
      <c r="B1936" s="186"/>
      <c r="C1936" s="201"/>
      <c r="D1936" s="175"/>
      <c r="E1936" s="176"/>
      <c r="F1936" s="177"/>
      <c r="G1936" s="178"/>
    </row>
    <row r="1937" spans="1:7" x14ac:dyDescent="0.2">
      <c r="A1937" s="230"/>
      <c r="B1937" s="186"/>
      <c r="C1937" s="201"/>
      <c r="D1937" s="175"/>
      <c r="E1937" s="176"/>
      <c r="F1937" s="177"/>
      <c r="G1937" s="178"/>
    </row>
    <row r="1938" spans="1:7" x14ac:dyDescent="0.2">
      <c r="A1938" s="230"/>
      <c r="B1938" s="186"/>
      <c r="C1938" s="201"/>
      <c r="D1938" s="175"/>
      <c r="E1938" s="176"/>
      <c r="F1938" s="177"/>
      <c r="G1938" s="178"/>
    </row>
    <row r="1939" spans="1:7" x14ac:dyDescent="0.2">
      <c r="A1939" s="230"/>
      <c r="B1939" s="186"/>
      <c r="C1939" s="201"/>
      <c r="D1939" s="175"/>
      <c r="E1939" s="176"/>
      <c r="F1939" s="177"/>
      <c r="G1939" s="178"/>
    </row>
    <row r="1940" spans="1:7" x14ac:dyDescent="0.2">
      <c r="A1940" s="230"/>
      <c r="B1940" s="186"/>
      <c r="C1940" s="201"/>
      <c r="D1940" s="175"/>
      <c r="E1940" s="176"/>
      <c r="F1940" s="177"/>
      <c r="G1940" s="178"/>
    </row>
    <row r="1941" spans="1:7" x14ac:dyDescent="0.2">
      <c r="A1941" s="230"/>
      <c r="B1941" s="186"/>
      <c r="C1941" s="201"/>
      <c r="D1941" s="175"/>
      <c r="E1941" s="176"/>
      <c r="F1941" s="177"/>
      <c r="G1941" s="178"/>
    </row>
  </sheetData>
  <sheetProtection algorithmName="SHA-512" hashValue="hs1DK9x3cnyRR7LdFG6AXpbv+3X4J268iUqvZ52in8uAYFAmi1Ww1T/9jgdijgk5lHriQPViIOXmP8MOvR/DyQ==" saltValue="f8XordlGnM/ld0vt01NZQA==" spinCount="100000" sheet="1" sort="0"/>
  <mergeCells count="7">
    <mergeCell ref="A116:F116"/>
    <mergeCell ref="E13:F13"/>
    <mergeCell ref="A42:F42"/>
    <mergeCell ref="A72:F72"/>
    <mergeCell ref="A110:F110"/>
    <mergeCell ref="A113:F113"/>
    <mergeCell ref="A115:G115"/>
  </mergeCells>
  <dataValidations count="1">
    <dataValidation type="custom" showErrorMessage="1" errorTitle="Nepravilen vnos cene" error="Cena mora biti nenegativno število z največ dvema decimalkama!" sqref="E5:F12" xr:uid="{7DC3CAF6-E80A-4034-984E-6454C180B37A}">
      <formula1>AND(ISNUMBER(E5),E5&gt;=0,ROUND(E5*100,6)-INT(E5*100)=0,NOT(ISBLANK(E5)))</formula1>
    </dataValidation>
  </dataValidations>
  <pageMargins left="0.59055118110236227" right="0.39370078740157483" top="0.59055118110236227" bottom="0.98425196850393704" header="0.19685039370078741" footer="0.19685039370078741"/>
  <pageSetup paperSize="9" scale="97"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D1705-2E92-4E4E-92D9-E02E08FD20C8}">
  <sheetPr>
    <tabColor theme="5" tint="0.59999389629810485"/>
  </sheetPr>
  <dimension ref="A1:K1972"/>
  <sheetViews>
    <sheetView view="pageBreakPreview" topLeftCell="A18" zoomScaleNormal="100" zoomScaleSheetLayoutView="100" workbookViewId="0">
      <selection activeCell="E27" sqref="E27"/>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1729</v>
      </c>
      <c r="B2" s="165" t="s">
        <v>1730</v>
      </c>
      <c r="C2" s="158"/>
      <c r="D2" s="159"/>
      <c r="E2" s="160"/>
      <c r="F2" s="161"/>
      <c r="G2" s="162"/>
    </row>
    <row r="3" spans="1:7" ht="30" x14ac:dyDescent="0.25">
      <c r="A3" s="156"/>
      <c r="B3" s="233" t="s">
        <v>1731</v>
      </c>
      <c r="C3" s="158"/>
      <c r="D3" s="159"/>
      <c r="E3" s="160"/>
      <c r="F3" s="161"/>
      <c r="G3" s="162"/>
    </row>
    <row r="4" spans="1:7" ht="15" x14ac:dyDescent="0.25">
      <c r="A4" s="156"/>
      <c r="B4" s="233"/>
      <c r="C4" s="158"/>
      <c r="D4" s="159"/>
      <c r="E4" s="160"/>
      <c r="F4" s="161"/>
      <c r="G4" s="162"/>
    </row>
    <row r="5" spans="1:7" ht="15" x14ac:dyDescent="0.25">
      <c r="A5" s="156"/>
      <c r="B5" s="233" t="s">
        <v>499</v>
      </c>
      <c r="C5" s="234"/>
      <c r="D5" s="235"/>
      <c r="E5" s="236"/>
      <c r="F5" s="237"/>
      <c r="G5" s="238"/>
    </row>
    <row r="6" spans="1:7" ht="57" x14ac:dyDescent="0.2">
      <c r="A6" s="213">
        <f>IF(C6="","",MAX($A$3:A5)+1)+'Lipa-B-Rušitve'!A12</f>
        <v>225</v>
      </c>
      <c r="B6" s="239" t="s">
        <v>1732</v>
      </c>
      <c r="C6" s="240" t="s">
        <v>60</v>
      </c>
      <c r="D6" s="216">
        <v>39</v>
      </c>
      <c r="E6" s="217">
        <v>0</v>
      </c>
      <c r="F6" s="218">
        <f>IF(ISNUMBER(E6),ROUND(E6,2),0)</f>
        <v>0</v>
      </c>
      <c r="G6" s="219">
        <f>ROUND(D6*F6,2)</f>
        <v>0</v>
      </c>
    </row>
    <row r="7" spans="1:7" ht="71.25" x14ac:dyDescent="0.2">
      <c r="A7" s="241">
        <f>IF(C7="","",MAX($A$3:A6)+1)</f>
        <v>226</v>
      </c>
      <c r="B7" s="239" t="s">
        <v>1733</v>
      </c>
      <c r="C7" s="240" t="s">
        <v>60</v>
      </c>
      <c r="D7" s="216">
        <v>39</v>
      </c>
      <c r="E7" s="217">
        <v>0</v>
      </c>
      <c r="F7" s="218">
        <f>IF(ISNUMBER(E7),ROUND(E7,2),0)</f>
        <v>0</v>
      </c>
      <c r="G7" s="219">
        <f>ROUND(D7*F7,2)</f>
        <v>0</v>
      </c>
    </row>
    <row r="8" spans="1:7" ht="57" x14ac:dyDescent="0.2">
      <c r="A8" s="241">
        <f>IF(C8="","",MAX($A$3:A7)+1)</f>
        <v>227</v>
      </c>
      <c r="B8" s="239" t="s">
        <v>1734</v>
      </c>
      <c r="C8" s="215" t="s">
        <v>72</v>
      </c>
      <c r="D8" s="216">
        <v>352</v>
      </c>
      <c r="E8" s="217">
        <v>0</v>
      </c>
      <c r="F8" s="218">
        <f t="shared" ref="F8:F41" si="0">IF(ISNUMBER(E8),ROUND(E8,2),0)</f>
        <v>0</v>
      </c>
      <c r="G8" s="219">
        <f t="shared" ref="G8:G41" si="1">ROUND(D8*F8,2)</f>
        <v>0</v>
      </c>
    </row>
    <row r="9" spans="1:7" ht="57" x14ac:dyDescent="0.2">
      <c r="A9" s="241">
        <f>IF(C9="","",MAX($A$3:A8)+1)</f>
        <v>228</v>
      </c>
      <c r="B9" s="164" t="s">
        <v>1735</v>
      </c>
      <c r="C9" s="215" t="s">
        <v>72</v>
      </c>
      <c r="D9" s="216">
        <v>105</v>
      </c>
      <c r="E9" s="217">
        <v>0</v>
      </c>
      <c r="F9" s="218">
        <f t="shared" si="0"/>
        <v>0</v>
      </c>
      <c r="G9" s="219">
        <f t="shared" si="1"/>
        <v>0</v>
      </c>
    </row>
    <row r="10" spans="1:7" ht="57" x14ac:dyDescent="0.2">
      <c r="A10" s="241">
        <f>IF(C10="","",MAX($A$3:A9)+1)</f>
        <v>229</v>
      </c>
      <c r="B10" s="239" t="s">
        <v>1736</v>
      </c>
      <c r="C10" s="215" t="s">
        <v>62</v>
      </c>
      <c r="D10" s="216">
        <v>215</v>
      </c>
      <c r="E10" s="217">
        <v>0</v>
      </c>
      <c r="F10" s="218">
        <f t="shared" si="0"/>
        <v>0</v>
      </c>
      <c r="G10" s="219">
        <f t="shared" si="1"/>
        <v>0</v>
      </c>
    </row>
    <row r="11" spans="1:7" ht="57" x14ac:dyDescent="0.2">
      <c r="A11" s="241">
        <f>IF(C11="","",MAX($A$3:A10)+1)</f>
        <v>230</v>
      </c>
      <c r="B11" s="164" t="s">
        <v>1737</v>
      </c>
      <c r="C11" s="215" t="s">
        <v>62</v>
      </c>
      <c r="D11" s="216">
        <v>65</v>
      </c>
      <c r="E11" s="217">
        <v>0</v>
      </c>
      <c r="F11" s="218">
        <f t="shared" si="0"/>
        <v>0</v>
      </c>
      <c r="G11" s="219">
        <f t="shared" si="1"/>
        <v>0</v>
      </c>
    </row>
    <row r="12" spans="1:7" ht="42.75" x14ac:dyDescent="0.2">
      <c r="A12" s="241">
        <f>IF(C12="","",MAX($A$3:A11)+1)</f>
        <v>231</v>
      </c>
      <c r="B12" s="239" t="s">
        <v>1738</v>
      </c>
      <c r="C12" s="215" t="s">
        <v>62</v>
      </c>
      <c r="D12" s="216">
        <v>215</v>
      </c>
      <c r="E12" s="217">
        <v>0</v>
      </c>
      <c r="F12" s="218">
        <f t="shared" si="0"/>
        <v>0</v>
      </c>
      <c r="G12" s="219">
        <f t="shared" si="1"/>
        <v>0</v>
      </c>
    </row>
    <row r="13" spans="1:7" s="242" customFormat="1" ht="42.75" x14ac:dyDescent="0.2">
      <c r="A13" s="241">
        <f>IF(C13="","",MAX($A$3:A12)+1)</f>
        <v>232</v>
      </c>
      <c r="B13" s="164" t="s">
        <v>1739</v>
      </c>
      <c r="C13" s="215" t="s">
        <v>62</v>
      </c>
      <c r="D13" s="216">
        <v>65</v>
      </c>
      <c r="E13" s="217">
        <v>0</v>
      </c>
      <c r="F13" s="218">
        <f t="shared" si="0"/>
        <v>0</v>
      </c>
      <c r="G13" s="219">
        <f t="shared" si="1"/>
        <v>0</v>
      </c>
    </row>
    <row r="14" spans="1:7" ht="140.44999999999999" customHeight="1" x14ac:dyDescent="0.2">
      <c r="A14" s="241">
        <f>IF(C14="","",MAX($A$3:A13)+1)</f>
        <v>233</v>
      </c>
      <c r="B14" s="164" t="s">
        <v>1740</v>
      </c>
      <c r="C14" s="215" t="s">
        <v>62</v>
      </c>
      <c r="D14" s="216">
        <v>430</v>
      </c>
      <c r="E14" s="217">
        <v>0</v>
      </c>
      <c r="F14" s="218">
        <f t="shared" si="0"/>
        <v>0</v>
      </c>
      <c r="G14" s="219">
        <f t="shared" si="1"/>
        <v>0</v>
      </c>
    </row>
    <row r="15" spans="1:7" ht="44.45" customHeight="1" x14ac:dyDescent="0.2">
      <c r="A15" s="241">
        <f>IF(C15="","",MAX($A$3:A14)+1)</f>
        <v>234</v>
      </c>
      <c r="B15" s="164" t="s">
        <v>1741</v>
      </c>
      <c r="C15" s="215" t="s">
        <v>72</v>
      </c>
      <c r="D15" s="216">
        <v>50</v>
      </c>
      <c r="E15" s="217">
        <v>0</v>
      </c>
      <c r="F15" s="218">
        <f t="shared" si="0"/>
        <v>0</v>
      </c>
      <c r="G15" s="219">
        <f t="shared" si="1"/>
        <v>0</v>
      </c>
    </row>
    <row r="16" spans="1:7" ht="28.5" x14ac:dyDescent="0.2">
      <c r="A16" s="241">
        <f>IF(C16="","",MAX($A$3:A15)+1)</f>
        <v>235</v>
      </c>
      <c r="B16" s="164" t="s">
        <v>1742</v>
      </c>
      <c r="C16" s="215" t="s">
        <v>92</v>
      </c>
      <c r="D16" s="216">
        <v>39</v>
      </c>
      <c r="E16" s="217">
        <v>0</v>
      </c>
      <c r="F16" s="218">
        <f t="shared" si="0"/>
        <v>0</v>
      </c>
      <c r="G16" s="219">
        <f t="shared" si="1"/>
        <v>0</v>
      </c>
    </row>
    <row r="17" spans="1:7" ht="112.9" customHeight="1" x14ac:dyDescent="0.2">
      <c r="A17" s="241">
        <f>IF(C17="","",MAX($A$3:A16)+1)</f>
        <v>236</v>
      </c>
      <c r="B17" s="164" t="s">
        <v>1743</v>
      </c>
      <c r="C17" s="215" t="s">
        <v>72</v>
      </c>
      <c r="D17" s="216">
        <v>213</v>
      </c>
      <c r="E17" s="217">
        <v>0</v>
      </c>
      <c r="F17" s="218">
        <f t="shared" si="0"/>
        <v>0</v>
      </c>
      <c r="G17" s="219">
        <f t="shared" si="1"/>
        <v>0</v>
      </c>
    </row>
    <row r="18" spans="1:7" ht="57" x14ac:dyDescent="0.2">
      <c r="A18" s="241">
        <f>IF(C18="","",MAX($A$3:A17)+1)</f>
        <v>237</v>
      </c>
      <c r="B18" s="239" t="s">
        <v>1744</v>
      </c>
      <c r="C18" s="215" t="s">
        <v>72</v>
      </c>
      <c r="D18" s="216">
        <v>118</v>
      </c>
      <c r="E18" s="217">
        <v>0</v>
      </c>
      <c r="F18" s="218">
        <f t="shared" si="0"/>
        <v>0</v>
      </c>
      <c r="G18" s="219">
        <f t="shared" si="1"/>
        <v>0</v>
      </c>
    </row>
    <row r="19" spans="1:7" ht="42.75" x14ac:dyDescent="0.2">
      <c r="A19" s="241">
        <f>IF(C19="","",MAX($A$3:A18)+1)</f>
        <v>238</v>
      </c>
      <c r="B19" s="239" t="s">
        <v>1745</v>
      </c>
      <c r="C19" s="215" t="s">
        <v>72</v>
      </c>
      <c r="D19" s="216">
        <v>34</v>
      </c>
      <c r="E19" s="217">
        <v>0</v>
      </c>
      <c r="F19" s="218">
        <f t="shared" si="0"/>
        <v>0</v>
      </c>
      <c r="G19" s="219">
        <f t="shared" si="1"/>
        <v>0</v>
      </c>
    </row>
    <row r="20" spans="1:7" ht="29.25" thickBot="1" x14ac:dyDescent="0.25">
      <c r="A20" s="241">
        <f>IF(C20="","",MAX($A$3:A19)+1)</f>
        <v>239</v>
      </c>
      <c r="B20" s="239" t="s">
        <v>1746</v>
      </c>
      <c r="C20" s="215" t="s">
        <v>72</v>
      </c>
      <c r="D20" s="216">
        <v>42</v>
      </c>
      <c r="E20" s="217">
        <v>0</v>
      </c>
      <c r="F20" s="218">
        <f t="shared" si="0"/>
        <v>0</v>
      </c>
      <c r="G20" s="219">
        <f t="shared" si="1"/>
        <v>0</v>
      </c>
    </row>
    <row r="21" spans="1:7" ht="15.75" thickBot="1" x14ac:dyDescent="0.25">
      <c r="A21" s="241" t="str">
        <f>IF(C21="","",MAX($A$3:A20)+1)</f>
        <v/>
      </c>
      <c r="B21" s="296" t="s">
        <v>1747</v>
      </c>
      <c r="C21" s="297"/>
      <c r="D21" s="243"/>
      <c r="E21" s="298"/>
      <c r="F21" s="297"/>
      <c r="G21" s="171">
        <f>SUM(G6:G20)</f>
        <v>0</v>
      </c>
    </row>
    <row r="22" spans="1:7" x14ac:dyDescent="0.2">
      <c r="A22" s="241" t="str">
        <f>IF(C22="","",MAX($A$3:A21)+1)</f>
        <v/>
      </c>
      <c r="B22" s="244"/>
      <c r="C22" s="245"/>
      <c r="D22" s="246"/>
      <c r="E22" s="236"/>
      <c r="F22" s="247"/>
      <c r="G22" s="248"/>
    </row>
    <row r="23" spans="1:7" ht="15" x14ac:dyDescent="0.25">
      <c r="A23" s="241" t="str">
        <f>IF(C23="","",MAX($A$3:A22)+1)</f>
        <v/>
      </c>
      <c r="B23" s="233" t="s">
        <v>1748</v>
      </c>
      <c r="C23" s="234"/>
      <c r="D23" s="235"/>
      <c r="E23" s="236"/>
      <c r="F23" s="237"/>
      <c r="G23" s="238"/>
    </row>
    <row r="24" spans="1:7" ht="28.5" x14ac:dyDescent="0.2">
      <c r="A24" s="241" t="str">
        <f>IF(C24="","",MAX($A$3:A23)+1)</f>
        <v/>
      </c>
      <c r="B24" s="239" t="s">
        <v>1749</v>
      </c>
      <c r="C24" s="234"/>
      <c r="D24" s="235"/>
      <c r="E24" s="236"/>
      <c r="F24" s="237"/>
      <c r="G24" s="238"/>
    </row>
    <row r="25" spans="1:7" ht="28.5" x14ac:dyDescent="0.2">
      <c r="A25" s="241">
        <f>IF(C25="","",MAX($A$3:A24)+1)</f>
        <v>240</v>
      </c>
      <c r="B25" s="239" t="s">
        <v>1750</v>
      </c>
      <c r="C25" s="215" t="s">
        <v>83</v>
      </c>
      <c r="D25" s="216">
        <v>3250</v>
      </c>
      <c r="E25" s="217">
        <v>0</v>
      </c>
      <c r="F25" s="218">
        <f t="shared" si="0"/>
        <v>0</v>
      </c>
      <c r="G25" s="219">
        <f t="shared" si="1"/>
        <v>0</v>
      </c>
    </row>
    <row r="26" spans="1:7" ht="28.5" x14ac:dyDescent="0.2">
      <c r="A26" s="241">
        <f>IF(C26="","",MAX($A$3:A25)+1)</f>
        <v>241</v>
      </c>
      <c r="B26" s="239" t="s">
        <v>1751</v>
      </c>
      <c r="C26" s="215" t="s">
        <v>83</v>
      </c>
      <c r="D26" s="216">
        <v>980</v>
      </c>
      <c r="E26" s="217">
        <v>0</v>
      </c>
      <c r="F26" s="218">
        <f t="shared" si="0"/>
        <v>0</v>
      </c>
      <c r="G26" s="219">
        <f t="shared" si="1"/>
        <v>0</v>
      </c>
    </row>
    <row r="27" spans="1:7" ht="42.75" x14ac:dyDescent="0.2">
      <c r="A27" s="241">
        <f>IF(C27="","",MAX($A$3:A26)+1)</f>
        <v>242</v>
      </c>
      <c r="B27" s="239" t="s">
        <v>1752</v>
      </c>
      <c r="C27" s="215" t="s">
        <v>1711</v>
      </c>
      <c r="D27" s="216">
        <v>84</v>
      </c>
      <c r="E27" s="217">
        <v>0</v>
      </c>
      <c r="F27" s="218">
        <f t="shared" si="0"/>
        <v>0</v>
      </c>
      <c r="G27" s="219">
        <f t="shared" si="1"/>
        <v>0</v>
      </c>
    </row>
    <row r="28" spans="1:7" ht="42.75" x14ac:dyDescent="0.2">
      <c r="A28" s="241" t="str">
        <f>IF(C28="","",MAX($A$3:A27)+1)</f>
        <v/>
      </c>
      <c r="B28" s="239" t="s">
        <v>1753</v>
      </c>
      <c r="C28" s="234"/>
      <c r="D28" s="235"/>
      <c r="E28" s="236"/>
      <c r="F28" s="237"/>
      <c r="G28" s="238"/>
    </row>
    <row r="29" spans="1:7" x14ac:dyDescent="0.2">
      <c r="A29" s="241">
        <f>IF(C29="","",MAX($A$3:A28)+1)</f>
        <v>243</v>
      </c>
      <c r="B29" s="239" t="s">
        <v>1754</v>
      </c>
      <c r="C29" s="215" t="s">
        <v>60</v>
      </c>
      <c r="D29" s="216">
        <v>36</v>
      </c>
      <c r="E29" s="217">
        <v>0</v>
      </c>
      <c r="F29" s="218">
        <f t="shared" ref="F29:F31" si="2">IF(ISNUMBER(E29),ROUND(E29,2),0)</f>
        <v>0</v>
      </c>
      <c r="G29" s="219">
        <f t="shared" ref="G29:G31" si="3">ROUND(D29*F29,2)</f>
        <v>0</v>
      </c>
    </row>
    <row r="30" spans="1:7" x14ac:dyDescent="0.2">
      <c r="A30" s="241">
        <f>IF(C30="","",MAX($A$3:A29)+1)</f>
        <v>244</v>
      </c>
      <c r="B30" s="239" t="s">
        <v>1755</v>
      </c>
      <c r="C30" s="215" t="s">
        <v>60</v>
      </c>
      <c r="D30" s="216">
        <v>6</v>
      </c>
      <c r="E30" s="217">
        <v>0</v>
      </c>
      <c r="F30" s="218">
        <f t="shared" si="2"/>
        <v>0</v>
      </c>
      <c r="G30" s="219">
        <f t="shared" si="3"/>
        <v>0</v>
      </c>
    </row>
    <row r="31" spans="1:7" ht="57" x14ac:dyDescent="0.2">
      <c r="A31" s="241">
        <f>IF(C31="","",MAX($A$3:A30)+1)</f>
        <v>245</v>
      </c>
      <c r="B31" s="239" t="s">
        <v>1756</v>
      </c>
      <c r="C31" s="215" t="s">
        <v>72</v>
      </c>
      <c r="D31" s="216">
        <v>20</v>
      </c>
      <c r="E31" s="217">
        <v>0</v>
      </c>
      <c r="F31" s="218">
        <f t="shared" si="2"/>
        <v>0</v>
      </c>
      <c r="G31" s="219">
        <f t="shared" si="3"/>
        <v>0</v>
      </c>
    </row>
    <row r="32" spans="1:7" ht="85.5" x14ac:dyDescent="0.2">
      <c r="A32" s="241" t="str">
        <f>IF(C32="","",MAX($A$3:A31)+1)</f>
        <v/>
      </c>
      <c r="B32" s="239" t="s">
        <v>1757</v>
      </c>
      <c r="C32" s="234"/>
      <c r="D32" s="235"/>
      <c r="E32" s="236"/>
      <c r="F32" s="237"/>
      <c r="G32" s="238"/>
    </row>
    <row r="33" spans="1:7" x14ac:dyDescent="0.2">
      <c r="A33" s="241">
        <f>IF(C33="","",MAX($A$3:A32)+1)</f>
        <v>246</v>
      </c>
      <c r="B33" s="239" t="s">
        <v>1758</v>
      </c>
      <c r="C33" s="215" t="s">
        <v>72</v>
      </c>
      <c r="D33" s="216">
        <v>35</v>
      </c>
      <c r="E33" s="217">
        <v>0</v>
      </c>
      <c r="F33" s="218">
        <f t="shared" ref="F33:F34" si="4">IF(ISNUMBER(E33),ROUND(E33,2),0)</f>
        <v>0</v>
      </c>
      <c r="G33" s="219">
        <f t="shared" ref="G33:G34" si="5">ROUND(D33*F33,2)</f>
        <v>0</v>
      </c>
    </row>
    <row r="34" spans="1:7" x14ac:dyDescent="0.2">
      <c r="A34" s="241">
        <f>IF(C34="","",MAX($A$3:A33)+1)</f>
        <v>247</v>
      </c>
      <c r="B34" s="239" t="s">
        <v>1759</v>
      </c>
      <c r="C34" s="215" t="s">
        <v>72</v>
      </c>
      <c r="D34" s="216">
        <v>21</v>
      </c>
      <c r="E34" s="217">
        <v>0</v>
      </c>
      <c r="F34" s="218">
        <f t="shared" si="4"/>
        <v>0</v>
      </c>
      <c r="G34" s="219">
        <f t="shared" si="5"/>
        <v>0</v>
      </c>
    </row>
    <row r="35" spans="1:7" ht="85.5" x14ac:dyDescent="0.2">
      <c r="A35" s="241" t="str">
        <f>IF(C35="","",MAX($A$3:A34)+1)</f>
        <v/>
      </c>
      <c r="B35" s="239" t="s">
        <v>1760</v>
      </c>
      <c r="C35" s="215"/>
      <c r="D35" s="216"/>
      <c r="E35" s="216"/>
      <c r="F35" s="218"/>
      <c r="G35" s="219"/>
    </row>
    <row r="36" spans="1:7" x14ac:dyDescent="0.2">
      <c r="A36" s="241">
        <f>IF(C36="","",MAX($A$3:A35)+1)</f>
        <v>248</v>
      </c>
      <c r="B36" s="164" t="s">
        <v>1761</v>
      </c>
      <c r="C36" s="215" t="s">
        <v>62</v>
      </c>
      <c r="D36" s="216">
        <v>315</v>
      </c>
      <c r="E36" s="217">
        <v>0</v>
      </c>
      <c r="F36" s="218">
        <f t="shared" si="0"/>
        <v>0</v>
      </c>
      <c r="G36" s="219">
        <f t="shared" si="1"/>
        <v>0</v>
      </c>
    </row>
    <row r="37" spans="1:7" ht="42.75" x14ac:dyDescent="0.2">
      <c r="A37" s="241">
        <f>IF(C37="","",MAX($A$3:A36)+1)</f>
        <v>249</v>
      </c>
      <c r="B37" s="164" t="s">
        <v>1762</v>
      </c>
      <c r="C37" s="215" t="s">
        <v>62</v>
      </c>
      <c r="D37" s="216">
        <v>85</v>
      </c>
      <c r="E37" s="217">
        <v>0</v>
      </c>
      <c r="F37" s="218">
        <f t="shared" si="0"/>
        <v>0</v>
      </c>
      <c r="G37" s="219">
        <f t="shared" si="1"/>
        <v>0</v>
      </c>
    </row>
    <row r="38" spans="1:7" x14ac:dyDescent="0.2">
      <c r="A38" s="241">
        <f>IF(C38="","",MAX($A$3:A37)+1)</f>
        <v>250</v>
      </c>
      <c r="B38" s="164" t="s">
        <v>1763</v>
      </c>
      <c r="C38" s="215" t="s">
        <v>1711</v>
      </c>
      <c r="D38" s="216">
        <v>125</v>
      </c>
      <c r="E38" s="217">
        <v>0</v>
      </c>
      <c r="F38" s="218">
        <f t="shared" si="0"/>
        <v>0</v>
      </c>
      <c r="G38" s="219">
        <f t="shared" si="1"/>
        <v>0</v>
      </c>
    </row>
    <row r="39" spans="1:7" ht="57" x14ac:dyDescent="0.2">
      <c r="A39" s="241">
        <f>IF(C39="","",MAX($A$3:A38)+1)</f>
        <v>251</v>
      </c>
      <c r="B39" s="164" t="s">
        <v>1764</v>
      </c>
      <c r="C39" s="215" t="s">
        <v>1711</v>
      </c>
      <c r="D39" s="216">
        <v>14</v>
      </c>
      <c r="E39" s="217">
        <v>0</v>
      </c>
      <c r="F39" s="218">
        <f t="shared" si="0"/>
        <v>0</v>
      </c>
      <c r="G39" s="219">
        <f t="shared" si="1"/>
        <v>0</v>
      </c>
    </row>
    <row r="40" spans="1:7" x14ac:dyDescent="0.2">
      <c r="A40" s="241">
        <f>IF(C40="","",MAX($A$3:A39)+1)</f>
        <v>252</v>
      </c>
      <c r="B40" s="164" t="s">
        <v>1765</v>
      </c>
      <c r="C40" s="215" t="s">
        <v>62</v>
      </c>
      <c r="D40" s="216">
        <v>38</v>
      </c>
      <c r="E40" s="217">
        <v>0</v>
      </c>
      <c r="F40" s="218">
        <f t="shared" si="0"/>
        <v>0</v>
      </c>
      <c r="G40" s="219">
        <f t="shared" si="1"/>
        <v>0</v>
      </c>
    </row>
    <row r="41" spans="1:7" ht="43.5" thickBot="1" x14ac:dyDescent="0.25">
      <c r="A41" s="241">
        <f>IF(C41="","",MAX($A$3:A40)+1)</f>
        <v>253</v>
      </c>
      <c r="B41" s="164" t="s">
        <v>1766</v>
      </c>
      <c r="C41" s="215" t="s">
        <v>62</v>
      </c>
      <c r="D41" s="216">
        <v>1.8</v>
      </c>
      <c r="E41" s="217">
        <v>0</v>
      </c>
      <c r="F41" s="218">
        <f t="shared" si="0"/>
        <v>0</v>
      </c>
      <c r="G41" s="219">
        <f t="shared" si="1"/>
        <v>0</v>
      </c>
    </row>
    <row r="42" spans="1:7" ht="15.75" thickBot="1" x14ac:dyDescent="0.25">
      <c r="A42" s="241" t="str">
        <f>IF(C42="","",MAX($A$3:A41)+1)</f>
        <v/>
      </c>
      <c r="B42" s="296" t="s">
        <v>1767</v>
      </c>
      <c r="C42" s="297"/>
      <c r="D42" s="243"/>
      <c r="E42" s="298"/>
      <c r="F42" s="297"/>
      <c r="G42" s="171">
        <f>SUM(G24:G41)</f>
        <v>0</v>
      </c>
    </row>
    <row r="43" spans="1:7" ht="15" thickBot="1" x14ac:dyDescent="0.25">
      <c r="A43" s="241" t="str">
        <f>IF(C43="","",MAX($A$3:A42)+1)</f>
        <v/>
      </c>
      <c r="B43" s="239"/>
      <c r="C43" s="215"/>
      <c r="D43" s="216"/>
      <c r="E43" s="236"/>
      <c r="F43" s="218"/>
      <c r="G43" s="219"/>
    </row>
    <row r="44" spans="1:7" ht="15.75" thickBot="1" x14ac:dyDescent="0.25">
      <c r="A44" s="167"/>
      <c r="B44" s="168"/>
      <c r="C44" s="169"/>
      <c r="D44" s="170"/>
      <c r="E44" s="296" t="s">
        <v>86</v>
      </c>
      <c r="F44" s="297"/>
      <c r="G44" s="171">
        <f>SUM(G21,G42,)</f>
        <v>0</v>
      </c>
    </row>
    <row r="45" spans="1:7" x14ac:dyDescent="0.2">
      <c r="A45" s="172"/>
      <c r="B45" s="173"/>
      <c r="C45" s="174"/>
      <c r="D45" s="175"/>
      <c r="E45" s="176"/>
      <c r="F45" s="177"/>
      <c r="G45" s="178"/>
    </row>
    <row r="46" spans="1:7" x14ac:dyDescent="0.2">
      <c r="A46" s="172"/>
      <c r="B46" s="179"/>
      <c r="C46" s="180"/>
      <c r="D46" s="175"/>
      <c r="E46" s="176"/>
      <c r="F46" s="177"/>
      <c r="G46" s="178"/>
    </row>
    <row r="47" spans="1:7" x14ac:dyDescent="0.2">
      <c r="A47" s="172"/>
      <c r="B47" s="179"/>
      <c r="C47" s="180"/>
      <c r="D47" s="175"/>
      <c r="E47" s="176"/>
      <c r="F47" s="177"/>
      <c r="G47" s="178"/>
    </row>
    <row r="48" spans="1:7" x14ac:dyDescent="0.2">
      <c r="A48" s="172"/>
      <c r="B48" s="179"/>
      <c r="C48" s="174"/>
      <c r="D48" s="175"/>
      <c r="E48" s="176"/>
      <c r="F48" s="177"/>
      <c r="G48" s="178"/>
    </row>
    <row r="49" spans="1:7" x14ac:dyDescent="0.2">
      <c r="A49" s="172"/>
      <c r="B49" s="173"/>
      <c r="C49" s="180"/>
      <c r="D49" s="175"/>
      <c r="E49" s="176"/>
      <c r="F49" s="177"/>
      <c r="G49" s="178"/>
    </row>
    <row r="50" spans="1:7" x14ac:dyDescent="0.2">
      <c r="A50" s="181"/>
      <c r="B50" s="173"/>
      <c r="C50" s="180"/>
      <c r="D50" s="175"/>
      <c r="E50" s="176"/>
      <c r="F50" s="177"/>
      <c r="G50" s="178"/>
    </row>
    <row r="51" spans="1:7" x14ac:dyDescent="0.2">
      <c r="A51" s="172"/>
      <c r="B51" s="179"/>
      <c r="C51" s="180"/>
      <c r="D51" s="175"/>
      <c r="E51" s="176"/>
      <c r="F51" s="177"/>
      <c r="G51" s="178"/>
    </row>
    <row r="52" spans="1:7" x14ac:dyDescent="0.2">
      <c r="A52" s="172"/>
      <c r="B52" s="179"/>
      <c r="C52" s="180"/>
      <c r="D52" s="175"/>
      <c r="E52" s="176"/>
      <c r="F52" s="177"/>
      <c r="G52" s="178"/>
    </row>
    <row r="53" spans="1:7" x14ac:dyDescent="0.2">
      <c r="A53" s="172"/>
      <c r="B53" s="173"/>
      <c r="C53" s="180"/>
      <c r="D53" s="175"/>
      <c r="E53" s="176"/>
      <c r="F53" s="177"/>
      <c r="G53" s="178"/>
    </row>
    <row r="54" spans="1:7" x14ac:dyDescent="0.2">
      <c r="A54" s="172"/>
      <c r="B54" s="179"/>
      <c r="C54" s="174"/>
      <c r="D54" s="175"/>
      <c r="E54" s="176"/>
      <c r="F54" s="177"/>
      <c r="G54" s="178"/>
    </row>
    <row r="55" spans="1:7" x14ac:dyDescent="0.2">
      <c r="A55" s="172"/>
      <c r="B55" s="179"/>
      <c r="C55" s="180"/>
      <c r="D55" s="175"/>
      <c r="E55" s="176"/>
      <c r="F55" s="177"/>
      <c r="G55" s="178"/>
    </row>
    <row r="56" spans="1:7" x14ac:dyDescent="0.2">
      <c r="A56" s="172"/>
      <c r="B56" s="179"/>
      <c r="C56" s="180"/>
      <c r="D56" s="175"/>
      <c r="E56" s="176"/>
      <c r="F56" s="177"/>
      <c r="G56" s="178"/>
    </row>
    <row r="57" spans="1:7" x14ac:dyDescent="0.2">
      <c r="A57" s="172"/>
      <c r="B57" s="179"/>
      <c r="C57" s="180"/>
      <c r="D57" s="175"/>
      <c r="E57" s="176"/>
      <c r="F57" s="177"/>
      <c r="G57" s="178"/>
    </row>
    <row r="58" spans="1:7" x14ac:dyDescent="0.2">
      <c r="A58" s="172"/>
      <c r="B58" s="179"/>
      <c r="C58" s="174"/>
      <c r="D58" s="175"/>
      <c r="E58" s="176"/>
      <c r="F58" s="177"/>
      <c r="G58" s="178"/>
    </row>
    <row r="59" spans="1:7" x14ac:dyDescent="0.2">
      <c r="A59" s="172"/>
      <c r="B59" s="179"/>
      <c r="C59" s="180"/>
      <c r="D59" s="175"/>
      <c r="E59" s="176"/>
      <c r="F59" s="177"/>
      <c r="G59" s="178"/>
    </row>
    <row r="60" spans="1:7" x14ac:dyDescent="0.2">
      <c r="A60" s="172"/>
      <c r="B60" s="179"/>
      <c r="C60" s="180"/>
      <c r="D60" s="175"/>
      <c r="E60" s="176"/>
      <c r="F60" s="177"/>
      <c r="G60" s="178"/>
    </row>
    <row r="61" spans="1:7" x14ac:dyDescent="0.2">
      <c r="A61" s="172"/>
      <c r="B61" s="173"/>
      <c r="C61" s="180"/>
      <c r="D61" s="175"/>
      <c r="E61" s="176"/>
      <c r="F61" s="177"/>
      <c r="G61" s="178"/>
    </row>
    <row r="62" spans="1:7" x14ac:dyDescent="0.2">
      <c r="A62" s="172"/>
      <c r="B62" s="179"/>
      <c r="C62" s="174"/>
      <c r="D62" s="175"/>
      <c r="E62" s="176"/>
      <c r="F62" s="177"/>
      <c r="G62" s="178"/>
    </row>
    <row r="63" spans="1:7" x14ac:dyDescent="0.2">
      <c r="A63" s="172"/>
      <c r="B63" s="179"/>
      <c r="C63" s="180"/>
      <c r="D63" s="175"/>
      <c r="E63" s="176"/>
      <c r="F63" s="177"/>
      <c r="G63" s="178"/>
    </row>
    <row r="64" spans="1:7" x14ac:dyDescent="0.2">
      <c r="A64" s="172"/>
      <c r="B64" s="179"/>
      <c r="C64" s="180"/>
      <c r="D64" s="175"/>
      <c r="E64" s="176"/>
      <c r="F64" s="177"/>
      <c r="G64" s="178"/>
    </row>
    <row r="65" spans="1:11" x14ac:dyDescent="0.2">
      <c r="A65" s="172"/>
      <c r="B65" s="173"/>
      <c r="C65" s="180"/>
      <c r="D65" s="175"/>
      <c r="E65" s="176"/>
      <c r="F65" s="177"/>
      <c r="G65" s="178"/>
    </row>
    <row r="66" spans="1:11" x14ac:dyDescent="0.2">
      <c r="A66" s="172"/>
      <c r="B66" s="173"/>
      <c r="C66" s="180"/>
      <c r="D66" s="175"/>
      <c r="E66" s="176"/>
      <c r="F66" s="177"/>
      <c r="G66" s="178"/>
    </row>
    <row r="67" spans="1:11" x14ac:dyDescent="0.2">
      <c r="A67" s="172"/>
      <c r="B67" s="173"/>
      <c r="C67" s="180"/>
      <c r="D67" s="175"/>
      <c r="E67" s="176"/>
      <c r="F67" s="177"/>
      <c r="G67" s="178"/>
    </row>
    <row r="68" spans="1:11" x14ac:dyDescent="0.2">
      <c r="A68" s="172"/>
      <c r="B68" s="179"/>
      <c r="C68" s="174"/>
      <c r="D68" s="175"/>
      <c r="E68" s="176"/>
      <c r="F68" s="177"/>
      <c r="G68" s="178"/>
    </row>
    <row r="69" spans="1:11" x14ac:dyDescent="0.2">
      <c r="A69" s="172"/>
      <c r="B69" s="179"/>
      <c r="C69" s="180"/>
      <c r="D69" s="175"/>
      <c r="E69" s="176"/>
      <c r="F69" s="177"/>
      <c r="G69" s="178"/>
    </row>
    <row r="70" spans="1:11" x14ac:dyDescent="0.2">
      <c r="A70" s="172"/>
      <c r="B70" s="173"/>
      <c r="C70" s="180"/>
      <c r="D70" s="175"/>
      <c r="E70" s="176"/>
      <c r="F70" s="177"/>
      <c r="G70" s="178"/>
      <c r="K70" s="163" t="s">
        <v>1717</v>
      </c>
    </row>
    <row r="71" spans="1:11" x14ac:dyDescent="0.2">
      <c r="A71" s="172"/>
      <c r="B71" s="179"/>
      <c r="C71" s="180"/>
      <c r="D71" s="175"/>
      <c r="E71" s="176"/>
      <c r="F71" s="177"/>
      <c r="G71" s="178"/>
    </row>
    <row r="72" spans="1:11" x14ac:dyDescent="0.2">
      <c r="A72" s="172"/>
      <c r="B72" s="179"/>
      <c r="C72" s="180"/>
      <c r="D72" s="175"/>
      <c r="E72" s="176"/>
      <c r="F72" s="177"/>
      <c r="G72" s="178"/>
    </row>
    <row r="73" spans="1:11" ht="15" x14ac:dyDescent="0.25">
      <c r="A73" s="293"/>
      <c r="B73" s="293"/>
      <c r="C73" s="293"/>
      <c r="D73" s="293"/>
      <c r="E73" s="293"/>
      <c r="F73" s="293"/>
      <c r="G73" s="182"/>
      <c r="H73" s="223"/>
    </row>
    <row r="74" spans="1:11" x14ac:dyDescent="0.2">
      <c r="A74" s="172"/>
      <c r="B74" s="179"/>
      <c r="C74" s="174"/>
      <c r="D74" s="175"/>
      <c r="E74" s="176"/>
      <c r="F74" s="177"/>
      <c r="G74" s="178"/>
      <c r="H74" s="223"/>
    </row>
    <row r="75" spans="1:11" ht="15" x14ac:dyDescent="0.2">
      <c r="A75" s="183"/>
      <c r="B75" s="184"/>
      <c r="C75" s="174"/>
      <c r="D75" s="175"/>
      <c r="E75" s="176"/>
      <c r="F75" s="177"/>
      <c r="G75" s="178"/>
      <c r="H75" s="223"/>
    </row>
    <row r="76" spans="1:11" x14ac:dyDescent="0.2">
      <c r="A76" s="185"/>
      <c r="B76" s="186"/>
      <c r="C76" s="174"/>
      <c r="D76" s="175"/>
      <c r="E76" s="176"/>
      <c r="F76" s="177"/>
      <c r="G76" s="178"/>
      <c r="H76" s="223"/>
    </row>
    <row r="77" spans="1:11" x14ac:dyDescent="0.2">
      <c r="A77" s="185"/>
      <c r="B77" s="187"/>
      <c r="C77" s="188"/>
      <c r="D77" s="175"/>
      <c r="E77" s="176"/>
      <c r="F77" s="177"/>
      <c r="G77" s="178"/>
      <c r="H77" s="223"/>
    </row>
    <row r="78" spans="1:11" x14ac:dyDescent="0.2">
      <c r="A78" s="185"/>
      <c r="B78" s="187"/>
      <c r="C78" s="188"/>
      <c r="D78" s="175"/>
      <c r="E78" s="176"/>
      <c r="F78" s="177"/>
      <c r="G78" s="178"/>
      <c r="H78" s="223"/>
    </row>
    <row r="79" spans="1:11" x14ac:dyDescent="0.2">
      <c r="A79" s="185"/>
      <c r="B79" s="186"/>
      <c r="C79" s="188"/>
      <c r="D79" s="175"/>
      <c r="E79" s="176"/>
      <c r="F79" s="177"/>
      <c r="G79" s="178"/>
      <c r="H79" s="223"/>
    </row>
    <row r="80" spans="1:11" x14ac:dyDescent="0.2">
      <c r="A80" s="185"/>
      <c r="B80" s="186"/>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x14ac:dyDescent="0.2">
      <c r="A83" s="185"/>
      <c r="B83" s="186"/>
      <c r="C83" s="188"/>
      <c r="D83" s="175"/>
      <c r="E83" s="176"/>
      <c r="F83" s="177"/>
      <c r="G83" s="178"/>
      <c r="H83" s="223"/>
    </row>
    <row r="84" spans="1:8" x14ac:dyDescent="0.2">
      <c r="A84" s="185"/>
      <c r="B84" s="186"/>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7"/>
      <c r="C87" s="188"/>
      <c r="D87" s="175"/>
      <c r="E87" s="176"/>
      <c r="F87" s="177"/>
      <c r="G87" s="178"/>
      <c r="H87" s="223"/>
    </row>
    <row r="88" spans="1:8" x14ac:dyDescent="0.2">
      <c r="A88" s="185"/>
      <c r="B88" s="186"/>
      <c r="C88" s="188"/>
      <c r="D88" s="175"/>
      <c r="E88" s="176"/>
      <c r="F88" s="177"/>
      <c r="G88" s="178"/>
      <c r="H88" s="223"/>
    </row>
    <row r="89" spans="1:8" x14ac:dyDescent="0.2">
      <c r="A89" s="185"/>
      <c r="B89" s="186"/>
      <c r="C89" s="188"/>
      <c r="D89" s="175"/>
      <c r="E89" s="176"/>
      <c r="F89" s="177"/>
      <c r="G89" s="178"/>
      <c r="H89" s="223"/>
    </row>
    <row r="90" spans="1:8" x14ac:dyDescent="0.2">
      <c r="A90" s="185"/>
      <c r="B90" s="187"/>
      <c r="C90" s="188"/>
      <c r="D90" s="175"/>
      <c r="E90" s="176"/>
      <c r="F90" s="177"/>
      <c r="G90" s="178"/>
      <c r="H90" s="223"/>
    </row>
    <row r="91" spans="1:8" x14ac:dyDescent="0.2">
      <c r="A91" s="189"/>
      <c r="B91" s="179"/>
      <c r="C91" s="180"/>
      <c r="D91" s="175"/>
      <c r="E91" s="176"/>
      <c r="F91" s="177"/>
      <c r="G91" s="178"/>
      <c r="H91" s="223"/>
    </row>
    <row r="92" spans="1:8" x14ac:dyDescent="0.2">
      <c r="A92" s="189"/>
      <c r="B92" s="179"/>
      <c r="C92" s="180"/>
      <c r="D92" s="175"/>
      <c r="E92" s="176"/>
      <c r="F92" s="177"/>
      <c r="G92" s="178"/>
      <c r="H92" s="223"/>
    </row>
    <row r="93" spans="1:8" x14ac:dyDescent="0.2">
      <c r="A93" s="189"/>
      <c r="B93" s="179"/>
      <c r="C93" s="180"/>
      <c r="D93" s="175"/>
      <c r="E93" s="176"/>
      <c r="F93" s="177"/>
      <c r="G93" s="178"/>
      <c r="H93" s="223"/>
    </row>
    <row r="94" spans="1:8" x14ac:dyDescent="0.2">
      <c r="A94" s="189"/>
      <c r="B94" s="179"/>
      <c r="C94" s="180"/>
      <c r="D94" s="175"/>
      <c r="E94" s="176"/>
      <c r="F94" s="177"/>
      <c r="G94" s="178"/>
      <c r="H94" s="223"/>
    </row>
    <row r="95" spans="1:8" x14ac:dyDescent="0.2">
      <c r="A95" s="189"/>
      <c r="B95" s="179"/>
      <c r="C95" s="180"/>
      <c r="D95" s="175"/>
      <c r="E95" s="176"/>
      <c r="F95" s="177"/>
      <c r="G95" s="178"/>
      <c r="H95" s="223"/>
    </row>
    <row r="96" spans="1:8" x14ac:dyDescent="0.2">
      <c r="A96" s="185"/>
      <c r="B96" s="179"/>
      <c r="C96" s="174"/>
      <c r="D96" s="175"/>
      <c r="E96" s="176"/>
      <c r="F96" s="177"/>
      <c r="G96" s="178"/>
      <c r="H96" s="223"/>
    </row>
    <row r="97" spans="1:8" x14ac:dyDescent="0.2">
      <c r="A97" s="185"/>
      <c r="B97" s="187"/>
      <c r="C97" s="188"/>
      <c r="D97" s="175"/>
      <c r="E97" s="176"/>
      <c r="F97" s="177"/>
      <c r="G97" s="178"/>
      <c r="H97" s="223"/>
    </row>
    <row r="98" spans="1:8" x14ac:dyDescent="0.2">
      <c r="A98" s="185"/>
      <c r="B98" s="187"/>
      <c r="C98" s="188"/>
      <c r="D98" s="175"/>
      <c r="E98" s="176"/>
      <c r="F98" s="177"/>
      <c r="G98" s="178"/>
      <c r="H98" s="223"/>
    </row>
    <row r="99" spans="1:8" x14ac:dyDescent="0.2">
      <c r="A99" s="185"/>
      <c r="B99" s="186"/>
      <c r="C99" s="188"/>
      <c r="D99" s="175"/>
      <c r="E99" s="176"/>
      <c r="F99" s="177"/>
      <c r="G99" s="178"/>
      <c r="H99" s="223"/>
    </row>
    <row r="100" spans="1:8" x14ac:dyDescent="0.2">
      <c r="A100" s="185"/>
      <c r="B100" s="186"/>
      <c r="C100" s="188"/>
      <c r="D100" s="175"/>
      <c r="E100" s="176"/>
      <c r="F100" s="177"/>
      <c r="G100" s="178"/>
      <c r="H100" s="223"/>
    </row>
    <row r="101" spans="1:8" ht="18.75" customHeight="1" x14ac:dyDescent="0.2">
      <c r="A101" s="185"/>
      <c r="B101" s="187"/>
      <c r="C101" s="188"/>
      <c r="D101" s="175"/>
      <c r="E101" s="176"/>
      <c r="F101" s="177"/>
      <c r="G101" s="178"/>
      <c r="H101" s="223"/>
    </row>
    <row r="102" spans="1:8" x14ac:dyDescent="0.2">
      <c r="A102" s="172"/>
      <c r="B102" s="179"/>
      <c r="C102" s="174"/>
      <c r="D102" s="175"/>
      <c r="E102" s="176"/>
      <c r="F102" s="177"/>
      <c r="G102" s="178"/>
      <c r="H102" s="223"/>
    </row>
    <row r="103" spans="1:8" ht="15" x14ac:dyDescent="0.25">
      <c r="A103" s="293"/>
      <c r="B103" s="293"/>
      <c r="C103" s="293"/>
      <c r="D103" s="293"/>
      <c r="E103" s="293"/>
      <c r="F103" s="293"/>
      <c r="G103" s="182"/>
      <c r="H103" s="223"/>
    </row>
    <row r="104" spans="1:8" x14ac:dyDescent="0.2">
      <c r="A104" s="172"/>
      <c r="B104" s="179"/>
      <c r="C104" s="174"/>
      <c r="D104" s="175"/>
      <c r="E104" s="176"/>
      <c r="F104" s="177"/>
      <c r="G104" s="178"/>
      <c r="H104" s="223"/>
    </row>
    <row r="105" spans="1:8" ht="15" x14ac:dyDescent="0.2">
      <c r="A105" s="183"/>
      <c r="B105" s="184"/>
      <c r="C105" s="174"/>
      <c r="D105" s="175"/>
      <c r="E105" s="176"/>
      <c r="F105" s="177"/>
      <c r="G105" s="178"/>
      <c r="H105" s="223"/>
    </row>
    <row r="106" spans="1:8" x14ac:dyDescent="0.2">
      <c r="A106" s="172"/>
      <c r="B106" s="179"/>
      <c r="C106" s="174"/>
      <c r="D106" s="175"/>
      <c r="E106" s="176"/>
      <c r="F106" s="177"/>
      <c r="G106" s="178"/>
      <c r="H106" s="223"/>
    </row>
    <row r="107" spans="1:8" x14ac:dyDescent="0.2">
      <c r="A107" s="185"/>
      <c r="B107" s="186"/>
      <c r="C107" s="188"/>
      <c r="D107" s="175"/>
      <c r="E107" s="176"/>
      <c r="F107" s="177"/>
      <c r="G107" s="178"/>
      <c r="H107" s="223"/>
    </row>
    <row r="108" spans="1:8" x14ac:dyDescent="0.2">
      <c r="A108" s="185"/>
      <c r="B108" s="186"/>
      <c r="C108" s="188"/>
      <c r="D108" s="175"/>
      <c r="E108" s="176"/>
      <c r="F108" s="177"/>
      <c r="G108" s="178"/>
      <c r="H108" s="223"/>
    </row>
    <row r="109" spans="1:8" x14ac:dyDescent="0.2">
      <c r="A109" s="185"/>
      <c r="B109" s="186"/>
      <c r="C109" s="188"/>
      <c r="D109" s="175"/>
      <c r="E109" s="176"/>
      <c r="F109" s="177"/>
      <c r="G109" s="178"/>
      <c r="H109" s="223"/>
    </row>
    <row r="110" spans="1:8" x14ac:dyDescent="0.2">
      <c r="A110" s="185"/>
      <c r="B110" s="186"/>
      <c r="C110" s="188"/>
      <c r="D110" s="175"/>
      <c r="E110" s="176"/>
      <c r="F110" s="177"/>
      <c r="G110" s="178"/>
      <c r="H110" s="223"/>
    </row>
    <row r="111" spans="1:8" x14ac:dyDescent="0.2">
      <c r="A111" s="190"/>
      <c r="B111" s="186"/>
      <c r="C111" s="188"/>
      <c r="D111" s="175"/>
      <c r="E111" s="176"/>
      <c r="F111" s="177"/>
      <c r="G111" s="178"/>
      <c r="H111" s="223"/>
    </row>
    <row r="112" spans="1:8" x14ac:dyDescent="0.2">
      <c r="A112" s="172"/>
      <c r="B112" s="186"/>
      <c r="C112" s="174"/>
      <c r="D112" s="175"/>
      <c r="E112" s="176"/>
      <c r="F112" s="177"/>
      <c r="G112" s="178"/>
      <c r="H112" s="223"/>
    </row>
    <row r="113" spans="1:8" x14ac:dyDescent="0.2">
      <c r="A113" s="190"/>
      <c r="B113" s="191"/>
      <c r="C113" s="188"/>
      <c r="D113" s="175"/>
      <c r="E113" s="176"/>
      <c r="F113" s="177"/>
      <c r="G113" s="178"/>
      <c r="H113" s="223"/>
    </row>
    <row r="114" spans="1:8" x14ac:dyDescent="0.2">
      <c r="A114" s="190"/>
      <c r="B114" s="187"/>
      <c r="C114" s="188"/>
      <c r="D114" s="175"/>
      <c r="E114" s="176"/>
      <c r="F114" s="177"/>
      <c r="G114" s="178"/>
      <c r="H114" s="223"/>
    </row>
    <row r="115" spans="1:8" x14ac:dyDescent="0.2">
      <c r="A115" s="185"/>
      <c r="B115" s="192"/>
      <c r="C115" s="188"/>
      <c r="D115" s="175"/>
      <c r="E115" s="176"/>
      <c r="F115" s="177"/>
      <c r="G115" s="178"/>
      <c r="H115" s="223"/>
    </row>
    <row r="116" spans="1:8" x14ac:dyDescent="0.2">
      <c r="A116" s="185"/>
      <c r="B116" s="192"/>
      <c r="C116" s="188"/>
      <c r="D116" s="175"/>
      <c r="E116" s="176"/>
      <c r="F116" s="177"/>
      <c r="G116" s="178"/>
      <c r="H116" s="223"/>
    </row>
    <row r="117" spans="1:8" x14ac:dyDescent="0.2">
      <c r="A117" s="190"/>
      <c r="B117" s="192"/>
      <c r="C117" s="188"/>
      <c r="D117" s="175"/>
      <c r="E117" s="176"/>
      <c r="F117" s="177"/>
      <c r="G117" s="178"/>
      <c r="H117" s="223"/>
    </row>
    <row r="118" spans="1:8" x14ac:dyDescent="0.2">
      <c r="A118" s="172"/>
      <c r="B118" s="186"/>
      <c r="C118" s="174"/>
      <c r="D118" s="175"/>
      <c r="E118" s="176"/>
      <c r="F118" s="177"/>
      <c r="G118" s="178"/>
      <c r="H118" s="223"/>
    </row>
    <row r="119" spans="1:8" x14ac:dyDescent="0.2">
      <c r="A119" s="190"/>
      <c r="B119" s="191"/>
      <c r="C119" s="174"/>
      <c r="D119" s="175"/>
      <c r="E119" s="176"/>
      <c r="F119" s="177"/>
      <c r="G119" s="178"/>
      <c r="H119" s="223"/>
    </row>
    <row r="120" spans="1:8" x14ac:dyDescent="0.2">
      <c r="A120" s="172"/>
      <c r="B120" s="186"/>
      <c r="C120" s="174"/>
      <c r="D120" s="175"/>
      <c r="E120" s="176"/>
      <c r="F120" s="177"/>
      <c r="G120" s="178"/>
      <c r="H120" s="223"/>
    </row>
    <row r="121" spans="1:8" x14ac:dyDescent="0.2">
      <c r="A121" s="190"/>
      <c r="B121" s="192"/>
      <c r="C121" s="193"/>
      <c r="D121" s="175"/>
      <c r="E121" s="176"/>
      <c r="F121" s="177"/>
      <c r="G121" s="178"/>
      <c r="H121" s="223"/>
    </row>
    <row r="122" spans="1:8" x14ac:dyDescent="0.2">
      <c r="A122" s="190"/>
      <c r="B122" s="192"/>
      <c r="C122" s="193"/>
      <c r="D122" s="175"/>
      <c r="E122" s="176"/>
      <c r="F122" s="177"/>
      <c r="G122" s="178"/>
      <c r="H122" s="223"/>
    </row>
    <row r="123" spans="1:8" x14ac:dyDescent="0.2">
      <c r="A123" s="190"/>
      <c r="B123" s="192"/>
      <c r="C123" s="188"/>
      <c r="D123" s="175"/>
      <c r="E123" s="176"/>
      <c r="F123" s="177"/>
      <c r="G123" s="178"/>
      <c r="H123" s="223"/>
    </row>
    <row r="124" spans="1:8" x14ac:dyDescent="0.2">
      <c r="A124" s="190"/>
      <c r="B124" s="192"/>
      <c r="C124" s="188"/>
      <c r="D124" s="175"/>
      <c r="E124" s="176"/>
      <c r="F124" s="177"/>
      <c r="G124" s="178"/>
      <c r="H124" s="223"/>
    </row>
    <row r="125" spans="1:8" x14ac:dyDescent="0.2">
      <c r="A125" s="190"/>
      <c r="B125" s="192"/>
      <c r="C125" s="188"/>
      <c r="D125" s="175"/>
      <c r="E125" s="176"/>
      <c r="F125" s="177"/>
      <c r="G125" s="178"/>
      <c r="H125" s="223"/>
    </row>
    <row r="126" spans="1:8" x14ac:dyDescent="0.2">
      <c r="A126" s="190"/>
      <c r="B126" s="192"/>
      <c r="C126" s="188"/>
      <c r="D126" s="175"/>
      <c r="E126" s="176"/>
      <c r="F126" s="177"/>
      <c r="G126" s="178"/>
      <c r="H126" s="223"/>
    </row>
    <row r="127" spans="1:8" x14ac:dyDescent="0.2">
      <c r="A127" s="190"/>
      <c r="B127" s="192"/>
      <c r="C127" s="188"/>
      <c r="D127" s="175"/>
      <c r="E127" s="176"/>
      <c r="F127" s="177"/>
      <c r="G127" s="178"/>
      <c r="H127" s="223"/>
    </row>
    <row r="128" spans="1:8" x14ac:dyDescent="0.2">
      <c r="A128" s="190"/>
      <c r="B128" s="192"/>
      <c r="C128" s="188"/>
      <c r="D128" s="175"/>
      <c r="E128" s="176"/>
      <c r="F128" s="177"/>
      <c r="G128" s="178"/>
      <c r="H128" s="223"/>
    </row>
    <row r="129" spans="1:8" x14ac:dyDescent="0.2">
      <c r="A129" s="190"/>
      <c r="B129" s="192"/>
      <c r="C129" s="188"/>
      <c r="D129" s="175"/>
      <c r="E129" s="176"/>
      <c r="F129" s="177"/>
      <c r="G129" s="178"/>
      <c r="H129" s="223"/>
    </row>
    <row r="130" spans="1:8" x14ac:dyDescent="0.2">
      <c r="A130" s="190"/>
      <c r="B130" s="192"/>
      <c r="C130" s="188"/>
      <c r="D130" s="175"/>
      <c r="E130" s="176"/>
      <c r="F130" s="177"/>
      <c r="G130" s="178"/>
      <c r="H130" s="223"/>
    </row>
    <row r="131" spans="1:8" ht="18.75" customHeight="1" x14ac:dyDescent="0.2">
      <c r="A131" s="185"/>
      <c r="B131" s="192"/>
      <c r="C131" s="188"/>
      <c r="D131" s="175"/>
      <c r="E131" s="176"/>
      <c r="F131" s="177"/>
      <c r="G131" s="178"/>
      <c r="H131" s="223"/>
    </row>
    <row r="132" spans="1:8" x14ac:dyDescent="0.2">
      <c r="A132" s="185"/>
      <c r="B132" s="192"/>
      <c r="C132" s="188"/>
      <c r="D132" s="175"/>
      <c r="E132" s="176"/>
      <c r="F132" s="177"/>
      <c r="G132" s="178"/>
      <c r="H132" s="223"/>
    </row>
    <row r="133" spans="1:8" x14ac:dyDescent="0.2">
      <c r="A133" s="185"/>
      <c r="B133" s="186"/>
      <c r="C133" s="188"/>
      <c r="D133" s="175"/>
      <c r="E133" s="176"/>
      <c r="F133" s="177"/>
      <c r="G133" s="178"/>
      <c r="H133" s="223"/>
    </row>
    <row r="134" spans="1:8" x14ac:dyDescent="0.2">
      <c r="A134" s="185"/>
      <c r="B134" s="186"/>
      <c r="C134" s="188"/>
      <c r="D134" s="175"/>
      <c r="E134" s="176"/>
      <c r="F134" s="177"/>
      <c r="G134" s="178"/>
      <c r="H134" s="223"/>
    </row>
    <row r="135" spans="1:8" x14ac:dyDescent="0.2">
      <c r="A135" s="185"/>
      <c r="B135" s="186"/>
      <c r="C135" s="188"/>
      <c r="D135" s="175"/>
      <c r="E135" s="176"/>
      <c r="F135" s="177"/>
      <c r="G135" s="178"/>
      <c r="H135" s="223"/>
    </row>
    <row r="136" spans="1:8" x14ac:dyDescent="0.2">
      <c r="A136" s="185"/>
      <c r="B136" s="186"/>
      <c r="C136" s="188"/>
      <c r="D136" s="175"/>
      <c r="E136" s="176"/>
      <c r="F136" s="177"/>
      <c r="G136" s="178"/>
      <c r="H136" s="223"/>
    </row>
    <row r="137" spans="1:8" x14ac:dyDescent="0.2">
      <c r="A137" s="185"/>
      <c r="B137" s="186"/>
      <c r="C137" s="188"/>
      <c r="D137" s="175"/>
      <c r="E137" s="176"/>
      <c r="F137" s="177"/>
      <c r="G137" s="178"/>
      <c r="H137" s="223"/>
    </row>
    <row r="138" spans="1:8" x14ac:dyDescent="0.2">
      <c r="A138" s="185"/>
      <c r="B138" s="186"/>
      <c r="C138" s="188"/>
      <c r="D138" s="175"/>
      <c r="E138" s="176"/>
      <c r="F138" s="177"/>
      <c r="G138" s="178"/>
      <c r="H138" s="223"/>
    </row>
    <row r="139" spans="1:8" x14ac:dyDescent="0.2">
      <c r="A139" s="185"/>
      <c r="B139" s="186"/>
      <c r="C139" s="188"/>
      <c r="D139" s="175"/>
      <c r="E139" s="176"/>
      <c r="F139" s="177"/>
      <c r="G139" s="178"/>
      <c r="H139" s="223"/>
    </row>
    <row r="140" spans="1:8" x14ac:dyDescent="0.2">
      <c r="A140" s="185"/>
      <c r="B140" s="186"/>
      <c r="C140" s="188"/>
      <c r="D140" s="175"/>
      <c r="E140" s="176"/>
      <c r="F140" s="177"/>
      <c r="G140" s="178"/>
      <c r="H140" s="223"/>
    </row>
    <row r="141" spans="1:8" ht="15" x14ac:dyDescent="0.25">
      <c r="A141" s="293"/>
      <c r="B141" s="293"/>
      <c r="C141" s="293"/>
      <c r="D141" s="293"/>
      <c r="E141" s="293"/>
      <c r="F141" s="293"/>
      <c r="G141" s="182"/>
      <c r="H141" s="223"/>
    </row>
    <row r="142" spans="1:8" ht="15" x14ac:dyDescent="0.25">
      <c r="A142" s="194"/>
      <c r="B142" s="184"/>
      <c r="C142" s="195"/>
      <c r="D142" s="249"/>
      <c r="E142" s="197"/>
      <c r="F142" s="198"/>
      <c r="G142" s="182"/>
      <c r="H142" s="223"/>
    </row>
    <row r="143" spans="1:8" ht="15" x14ac:dyDescent="0.25">
      <c r="A143" s="194"/>
      <c r="B143" s="184"/>
      <c r="C143" s="195"/>
      <c r="D143" s="249"/>
      <c r="E143" s="197"/>
      <c r="F143" s="198"/>
      <c r="G143" s="182"/>
      <c r="H143" s="223"/>
    </row>
    <row r="144" spans="1:8" ht="15" x14ac:dyDescent="0.25">
      <c r="A144" s="294"/>
      <c r="B144" s="294"/>
      <c r="C144" s="294"/>
      <c r="D144" s="294"/>
      <c r="E144" s="294"/>
      <c r="F144" s="294"/>
      <c r="G144" s="199"/>
      <c r="H144" s="223"/>
    </row>
    <row r="145" spans="1:8" x14ac:dyDescent="0.2">
      <c r="A145" s="200"/>
      <c r="B145" s="186"/>
      <c r="C145" s="201"/>
      <c r="D145" s="175"/>
      <c r="E145" s="176"/>
      <c r="F145" s="177"/>
      <c r="G145" s="178"/>
      <c r="H145" s="223"/>
    </row>
    <row r="146" spans="1:8" x14ac:dyDescent="0.2">
      <c r="A146" s="295"/>
      <c r="B146" s="295"/>
      <c r="C146" s="295"/>
      <c r="D146" s="295"/>
      <c r="E146" s="295"/>
      <c r="F146" s="295"/>
      <c r="G146" s="295"/>
      <c r="H146" s="223"/>
    </row>
    <row r="147" spans="1:8" ht="15" x14ac:dyDescent="0.25">
      <c r="A147" s="290"/>
      <c r="B147" s="290"/>
      <c r="C147" s="290"/>
      <c r="D147" s="290"/>
      <c r="E147" s="290"/>
      <c r="F147" s="290"/>
      <c r="G147" s="182"/>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x14ac:dyDescent="0.2">
      <c r="A166" s="202"/>
      <c r="B166" s="186"/>
      <c r="C166" s="201"/>
      <c r="D166" s="175"/>
      <c r="E166" s="176"/>
      <c r="F166" s="177"/>
      <c r="G166" s="178"/>
      <c r="H166" s="223"/>
    </row>
    <row r="167" spans="1:8" x14ac:dyDescent="0.2">
      <c r="A167" s="202"/>
      <c r="B167" s="186"/>
      <c r="C167" s="201"/>
      <c r="D167" s="175"/>
      <c r="E167" s="176"/>
      <c r="F167" s="177"/>
      <c r="G167" s="178"/>
      <c r="H167" s="223"/>
    </row>
    <row r="168" spans="1:8" x14ac:dyDescent="0.2">
      <c r="A168" s="202"/>
      <c r="B168" s="186"/>
      <c r="C168" s="201"/>
      <c r="D168" s="175"/>
      <c r="E168" s="176"/>
      <c r="F168" s="177"/>
      <c r="G168" s="178"/>
      <c r="H168" s="223"/>
    </row>
    <row r="169" spans="1:8" ht="18.75" customHeight="1" x14ac:dyDescent="0.2">
      <c r="A169" s="202"/>
      <c r="B169" s="186"/>
      <c r="C169" s="201"/>
      <c r="D169" s="175"/>
      <c r="E169" s="176"/>
      <c r="F169" s="177"/>
      <c r="G169" s="178"/>
      <c r="H169" s="223"/>
    </row>
    <row r="170" spans="1:8" ht="18.75" customHeight="1" x14ac:dyDescent="0.2">
      <c r="A170" s="202"/>
      <c r="B170" s="186"/>
      <c r="C170" s="201"/>
      <c r="D170" s="175"/>
      <c r="E170" s="176"/>
      <c r="F170" s="177"/>
      <c r="G170" s="178"/>
      <c r="H170" s="223"/>
    </row>
    <row r="171" spans="1:8" ht="18.75" customHeight="1" x14ac:dyDescent="0.2">
      <c r="A171" s="202"/>
      <c r="B171" s="186"/>
      <c r="C171" s="201"/>
      <c r="D171" s="175"/>
      <c r="E171" s="176"/>
      <c r="F171" s="177"/>
      <c r="G171" s="178"/>
      <c r="H171" s="223"/>
    </row>
    <row r="172" spans="1:8" ht="18.75" customHeight="1" x14ac:dyDescent="0.2">
      <c r="A172" s="202"/>
      <c r="B172" s="186"/>
      <c r="C172" s="201"/>
      <c r="D172" s="175"/>
      <c r="E172" s="176"/>
      <c r="F172" s="177"/>
      <c r="G172" s="178"/>
      <c r="H172" s="223"/>
    </row>
    <row r="173" spans="1:8" x14ac:dyDescent="0.2">
      <c r="A173" s="202"/>
      <c r="B173" s="186"/>
      <c r="C173" s="201"/>
      <c r="D173" s="175"/>
      <c r="E173" s="176"/>
      <c r="F173" s="177"/>
      <c r="G173" s="178"/>
      <c r="H173" s="223"/>
    </row>
    <row r="174" spans="1:8" x14ac:dyDescent="0.2">
      <c r="A174" s="202"/>
      <c r="B174" s="186"/>
      <c r="C174" s="201"/>
      <c r="D174" s="175"/>
      <c r="E174" s="176"/>
      <c r="F174" s="177"/>
      <c r="G174" s="178"/>
    </row>
    <row r="175" spans="1:8" x14ac:dyDescent="0.2">
      <c r="A175" s="202"/>
      <c r="B175" s="186"/>
      <c r="C175" s="201"/>
      <c r="D175" s="175"/>
      <c r="E175" s="176"/>
      <c r="F175" s="177"/>
      <c r="G175" s="178"/>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row r="1961" spans="1:7" x14ac:dyDescent="0.2">
      <c r="A1961" s="202"/>
      <c r="B1961" s="186"/>
      <c r="C1961" s="201"/>
      <c r="D1961" s="175"/>
      <c r="E1961" s="176"/>
      <c r="F1961" s="177"/>
      <c r="G1961" s="178"/>
    </row>
    <row r="1962" spans="1:7" x14ac:dyDescent="0.2">
      <c r="A1962" s="202"/>
      <c r="B1962" s="186"/>
      <c r="C1962" s="201"/>
      <c r="D1962" s="175"/>
      <c r="E1962" s="176"/>
      <c r="F1962" s="177"/>
      <c r="G1962" s="178"/>
    </row>
    <row r="1963" spans="1:7" x14ac:dyDescent="0.2">
      <c r="A1963" s="202"/>
      <c r="B1963" s="186"/>
      <c r="C1963" s="201"/>
      <c r="D1963" s="175"/>
      <c r="E1963" s="176"/>
      <c r="F1963" s="177"/>
      <c r="G1963" s="178"/>
    </row>
    <row r="1964" spans="1:7" x14ac:dyDescent="0.2">
      <c r="A1964" s="202"/>
      <c r="B1964" s="186"/>
      <c r="C1964" s="201"/>
      <c r="D1964" s="175"/>
      <c r="E1964" s="176"/>
      <c r="F1964" s="177"/>
      <c r="G1964" s="178"/>
    </row>
    <row r="1965" spans="1:7" x14ac:dyDescent="0.2">
      <c r="A1965" s="202"/>
      <c r="B1965" s="186"/>
      <c r="C1965" s="201"/>
      <c r="D1965" s="175"/>
      <c r="E1965" s="176"/>
      <c r="F1965" s="177"/>
      <c r="G1965" s="178"/>
    </row>
    <row r="1966" spans="1:7" x14ac:dyDescent="0.2">
      <c r="A1966" s="202"/>
      <c r="B1966" s="186"/>
      <c r="C1966" s="201"/>
      <c r="D1966" s="175"/>
      <c r="E1966" s="176"/>
      <c r="F1966" s="177"/>
      <c r="G1966" s="178"/>
    </row>
    <row r="1967" spans="1:7" x14ac:dyDescent="0.2">
      <c r="A1967" s="202"/>
      <c r="B1967" s="186"/>
      <c r="C1967" s="201"/>
      <c r="D1967" s="175"/>
      <c r="E1967" s="176"/>
      <c r="F1967" s="177"/>
      <c r="G1967" s="178"/>
    </row>
    <row r="1968" spans="1:7" x14ac:dyDescent="0.2">
      <c r="A1968" s="202"/>
      <c r="B1968" s="186"/>
      <c r="C1968" s="201"/>
      <c r="D1968" s="175"/>
      <c r="E1968" s="176"/>
      <c r="F1968" s="177"/>
      <c r="G1968" s="178"/>
    </row>
    <row r="1969" spans="1:7" x14ac:dyDescent="0.2">
      <c r="A1969" s="202"/>
      <c r="B1969" s="186"/>
      <c r="C1969" s="201"/>
      <c r="D1969" s="175"/>
      <c r="E1969" s="176"/>
      <c r="F1969" s="177"/>
      <c r="G1969" s="178"/>
    </row>
    <row r="1970" spans="1:7" x14ac:dyDescent="0.2">
      <c r="A1970" s="202"/>
      <c r="B1970" s="186"/>
      <c r="C1970" s="201"/>
      <c r="D1970" s="175"/>
      <c r="E1970" s="176"/>
      <c r="F1970" s="177"/>
      <c r="G1970" s="178"/>
    </row>
    <row r="1971" spans="1:7" x14ac:dyDescent="0.2">
      <c r="A1971" s="202"/>
      <c r="B1971" s="186"/>
      <c r="C1971" s="201"/>
      <c r="D1971" s="175"/>
      <c r="E1971" s="176"/>
      <c r="F1971" s="177"/>
      <c r="G1971" s="178"/>
    </row>
    <row r="1972" spans="1:7" x14ac:dyDescent="0.2">
      <c r="A1972" s="202"/>
      <c r="B1972" s="186"/>
      <c r="C1972" s="201"/>
      <c r="D1972" s="175"/>
      <c r="E1972" s="176"/>
      <c r="F1972" s="177"/>
      <c r="G1972" s="178"/>
    </row>
  </sheetData>
  <sheetProtection algorithmName="SHA-512" hashValue="ZGcZrJ8ivZodzZmbc4VnVmrAYSKKJdX8te+eFKQtwF+SjuVeeIB5/OhSYeB2nIE43gjADyX7L6P5WF6W+Pt/bg==" saltValue="jw8gZH0mOM6HYIO7DBisUQ==" spinCount="100000" sheet="1" sort="0"/>
  <mergeCells count="11">
    <mergeCell ref="A73:F73"/>
    <mergeCell ref="B21:C21"/>
    <mergeCell ref="E21:F21"/>
    <mergeCell ref="B42:C42"/>
    <mergeCell ref="E42:F42"/>
    <mergeCell ref="E44:F44"/>
    <mergeCell ref="A103:F103"/>
    <mergeCell ref="A141:F141"/>
    <mergeCell ref="A144:F144"/>
    <mergeCell ref="A146:G146"/>
    <mergeCell ref="A147:F147"/>
  </mergeCells>
  <dataValidations count="1">
    <dataValidation type="custom" showErrorMessage="1" errorTitle="Nepravilen vnos cene" error="Cena mora biti nenegativno število z največ dvema decimalkama!" sqref="F43 F22 E29:F31 E33:F34 F35:F38 E6:F20 E25:F27 E36:E38 E39:F41" xr:uid="{D05B0DEB-98F5-475F-AEFC-A46721569D8C}">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B4A36-BD8F-4715-954C-E15E6B76EDB9}">
  <sheetPr>
    <tabColor theme="5" tint="0.59999389629810485"/>
  </sheetPr>
  <dimension ref="A1:K1949"/>
  <sheetViews>
    <sheetView view="pageBreakPreview" zoomScaleNormal="100" zoomScaleSheetLayoutView="100" workbookViewId="0">
      <selection activeCell="E7" sqref="E7"/>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1768</v>
      </c>
      <c r="B2" s="165" t="s">
        <v>1769</v>
      </c>
      <c r="C2" s="158"/>
      <c r="D2" s="159"/>
      <c r="E2" s="160"/>
      <c r="F2" s="161"/>
      <c r="G2" s="162"/>
    </row>
    <row r="3" spans="1:7" ht="15" x14ac:dyDescent="0.25">
      <c r="A3" s="156"/>
      <c r="B3" s="233"/>
      <c r="C3" s="158"/>
      <c r="D3" s="159"/>
      <c r="E3" s="160"/>
      <c r="F3" s="161"/>
      <c r="G3" s="162"/>
    </row>
    <row r="4" spans="1:7" ht="15" x14ac:dyDescent="0.25">
      <c r="A4" s="156"/>
      <c r="B4" s="233"/>
      <c r="C4" s="158"/>
      <c r="D4" s="159"/>
      <c r="E4" s="160"/>
      <c r="F4" s="161"/>
      <c r="G4" s="162"/>
    </row>
    <row r="5" spans="1:7" ht="15" x14ac:dyDescent="0.25">
      <c r="A5" s="156"/>
      <c r="B5" s="233" t="s">
        <v>499</v>
      </c>
      <c r="C5" s="234"/>
      <c r="D5" s="235"/>
      <c r="E5" s="236"/>
      <c r="F5" s="237"/>
      <c r="G5" s="238"/>
    </row>
    <row r="6" spans="1:7" ht="57" x14ac:dyDescent="0.2">
      <c r="A6" s="241">
        <f>IF(C6="","",MAX($A$3:A5)+1)+'Lipa-C-temelji VN'!A41</f>
        <v>254</v>
      </c>
      <c r="B6" s="239" t="s">
        <v>1770</v>
      </c>
      <c r="C6" s="215" t="s">
        <v>72</v>
      </c>
      <c r="D6" s="216">
        <v>88</v>
      </c>
      <c r="E6" s="217">
        <v>0</v>
      </c>
      <c r="F6" s="218">
        <f t="shared" ref="F6:F18" si="0">IF(ISNUMBER(E6),ROUND(E6,2),0)</f>
        <v>0</v>
      </c>
      <c r="G6" s="219">
        <f t="shared" ref="G6:G18" si="1">ROUND(D6*F6,2)</f>
        <v>0</v>
      </c>
    </row>
    <row r="7" spans="1:7" ht="114" x14ac:dyDescent="0.2">
      <c r="A7" s="241">
        <f>IF(C7="","",MAX($A$3:A6)+1)</f>
        <v>255</v>
      </c>
      <c r="B7" s="164" t="s">
        <v>1743</v>
      </c>
      <c r="C7" s="215" t="s">
        <v>72</v>
      </c>
      <c r="D7" s="216">
        <v>53</v>
      </c>
      <c r="E7" s="217">
        <v>0</v>
      </c>
      <c r="F7" s="218">
        <f t="shared" si="0"/>
        <v>0</v>
      </c>
      <c r="G7" s="219">
        <f t="shared" si="1"/>
        <v>0</v>
      </c>
    </row>
    <row r="8" spans="1:7" ht="29.25" thickBot="1" x14ac:dyDescent="0.25">
      <c r="A8" s="241">
        <f>IF(C8="","",MAX($A$3:A7)+1)</f>
        <v>256</v>
      </c>
      <c r="B8" s="239" t="s">
        <v>1746</v>
      </c>
      <c r="C8" s="215" t="s">
        <v>72</v>
      </c>
      <c r="D8" s="216">
        <v>32</v>
      </c>
      <c r="E8" s="217">
        <v>0</v>
      </c>
      <c r="F8" s="218">
        <f t="shared" si="0"/>
        <v>0</v>
      </c>
      <c r="G8" s="219">
        <f t="shared" si="1"/>
        <v>0</v>
      </c>
    </row>
    <row r="9" spans="1:7" ht="15.75" thickBot="1" x14ac:dyDescent="0.25">
      <c r="A9" s="241" t="str">
        <f>IF(C9="","",MAX($A$3:A8)+1)</f>
        <v/>
      </c>
      <c r="B9" s="296" t="s">
        <v>1747</v>
      </c>
      <c r="C9" s="297"/>
      <c r="D9" s="243"/>
      <c r="E9" s="298"/>
      <c r="F9" s="297"/>
      <c r="G9" s="171">
        <f>SUM(G6:G8)</f>
        <v>0</v>
      </c>
    </row>
    <row r="10" spans="1:7" x14ac:dyDescent="0.2">
      <c r="A10" s="241" t="str">
        <f>IF(C10="","",MAX($A$3:A9)+1)</f>
        <v/>
      </c>
      <c r="B10" s="244"/>
      <c r="C10" s="245"/>
      <c r="D10" s="246"/>
      <c r="E10" s="236"/>
      <c r="F10" s="247"/>
      <c r="G10" s="248"/>
    </row>
    <row r="11" spans="1:7" ht="15" x14ac:dyDescent="0.25">
      <c r="A11" s="241" t="str">
        <f>IF(C11="","",MAX($A$3:A10)+1)</f>
        <v/>
      </c>
      <c r="B11" s="233" t="s">
        <v>1748</v>
      </c>
      <c r="C11" s="234"/>
      <c r="D11" s="235"/>
      <c r="E11" s="236"/>
      <c r="F11" s="237"/>
      <c r="G11" s="238"/>
    </row>
    <row r="12" spans="1:7" ht="42.75" x14ac:dyDescent="0.2">
      <c r="A12" s="241" t="str">
        <f>IF(C12="","",MAX($A$3:A11)+1)</f>
        <v/>
      </c>
      <c r="B12" s="239" t="s">
        <v>1771</v>
      </c>
      <c r="C12" s="234"/>
      <c r="D12" s="235"/>
      <c r="E12" s="236"/>
      <c r="F12" s="237"/>
      <c r="G12" s="238"/>
    </row>
    <row r="13" spans="1:7" ht="28.5" x14ac:dyDescent="0.2">
      <c r="A13" s="241">
        <f>IF(C13="","",MAX($A$3:A12)+1)</f>
        <v>257</v>
      </c>
      <c r="B13" s="239" t="s">
        <v>1750</v>
      </c>
      <c r="C13" s="215" t="s">
        <v>83</v>
      </c>
      <c r="D13" s="216">
        <v>3200</v>
      </c>
      <c r="E13" s="217">
        <v>0</v>
      </c>
      <c r="F13" s="218">
        <f t="shared" si="0"/>
        <v>0</v>
      </c>
      <c r="G13" s="219">
        <f t="shared" si="1"/>
        <v>0</v>
      </c>
    </row>
    <row r="14" spans="1:7" ht="85.5" x14ac:dyDescent="0.2">
      <c r="A14" s="241" t="str">
        <f>IF(C14="","",MAX($A$3:A13)+1)</f>
        <v/>
      </c>
      <c r="B14" s="239" t="s">
        <v>1757</v>
      </c>
      <c r="C14" s="234"/>
      <c r="D14" s="235"/>
      <c r="E14" s="236"/>
      <c r="F14" s="237"/>
      <c r="G14" s="238"/>
    </row>
    <row r="15" spans="1:7" x14ac:dyDescent="0.2">
      <c r="A15" s="241">
        <f>IF(C15="","",MAX($A$3:A14)+1)</f>
        <v>258</v>
      </c>
      <c r="B15" s="239" t="s">
        <v>1772</v>
      </c>
      <c r="C15" s="215" t="s">
        <v>72</v>
      </c>
      <c r="D15" s="216">
        <v>29</v>
      </c>
      <c r="E15" s="217">
        <v>0</v>
      </c>
      <c r="F15" s="218">
        <f t="shared" ref="F15" si="2">IF(ISNUMBER(E15),ROUND(E15,2),0)</f>
        <v>0</v>
      </c>
      <c r="G15" s="219">
        <f t="shared" ref="G15" si="3">ROUND(D15*F15,2)</f>
        <v>0</v>
      </c>
    </row>
    <row r="16" spans="1:7" ht="85.5" x14ac:dyDescent="0.2">
      <c r="A16" s="241" t="str">
        <f>IF(C16="","",MAX($A$3:A15)+1)</f>
        <v/>
      </c>
      <c r="B16" s="239" t="s">
        <v>1760</v>
      </c>
      <c r="C16" s="215"/>
      <c r="D16" s="216"/>
      <c r="E16" s="216"/>
      <c r="F16" s="218"/>
      <c r="G16" s="219"/>
    </row>
    <row r="17" spans="1:7" ht="42.75" x14ac:dyDescent="0.2">
      <c r="A17" s="241">
        <f>IF(C17="","",MAX($A$3:A16)+1)</f>
        <v>259</v>
      </c>
      <c r="B17" s="164" t="s">
        <v>1762</v>
      </c>
      <c r="C17" s="215" t="s">
        <v>62</v>
      </c>
      <c r="D17" s="216">
        <v>68</v>
      </c>
      <c r="E17" s="217">
        <v>0</v>
      </c>
      <c r="F17" s="218">
        <f t="shared" si="0"/>
        <v>0</v>
      </c>
      <c r="G17" s="219">
        <f t="shared" si="1"/>
        <v>0</v>
      </c>
    </row>
    <row r="18" spans="1:7" ht="15" thickBot="1" x14ac:dyDescent="0.25">
      <c r="A18" s="241">
        <f>IF(C18="","",MAX($A$3:A17)+1)</f>
        <v>260</v>
      </c>
      <c r="B18" s="164" t="s">
        <v>1763</v>
      </c>
      <c r="C18" s="215" t="s">
        <v>1711</v>
      </c>
      <c r="D18" s="216">
        <v>112</v>
      </c>
      <c r="E18" s="217">
        <v>0</v>
      </c>
      <c r="F18" s="218">
        <f t="shared" si="0"/>
        <v>0</v>
      </c>
      <c r="G18" s="219">
        <f t="shared" si="1"/>
        <v>0</v>
      </c>
    </row>
    <row r="19" spans="1:7" ht="15.75" thickBot="1" x14ac:dyDescent="0.25">
      <c r="A19" s="241" t="str">
        <f>IF(C19="","",MAX($A$3:A18)+1)</f>
        <v/>
      </c>
      <c r="B19" s="296" t="s">
        <v>1767</v>
      </c>
      <c r="C19" s="297"/>
      <c r="D19" s="243"/>
      <c r="E19" s="298"/>
      <c r="F19" s="297"/>
      <c r="G19" s="171">
        <f>SUM(G12:G18)</f>
        <v>0</v>
      </c>
    </row>
    <row r="20" spans="1:7" ht="15" thickBot="1" x14ac:dyDescent="0.25">
      <c r="A20" s="241" t="str">
        <f>IF(C20="","",MAX($A$3:A19)+1)</f>
        <v/>
      </c>
      <c r="B20" s="239"/>
      <c r="C20" s="215"/>
      <c r="D20" s="216"/>
      <c r="E20" s="236"/>
      <c r="F20" s="218"/>
      <c r="G20" s="219"/>
    </row>
    <row r="21" spans="1:7" ht="15.75" thickBot="1" x14ac:dyDescent="0.25">
      <c r="A21" s="167"/>
      <c r="B21" s="168"/>
      <c r="C21" s="169"/>
      <c r="D21" s="170"/>
      <c r="E21" s="296" t="s">
        <v>86</v>
      </c>
      <c r="F21" s="297"/>
      <c r="G21" s="171">
        <f>SUM(G9,G19,)</f>
        <v>0</v>
      </c>
    </row>
    <row r="22" spans="1:7" x14ac:dyDescent="0.2">
      <c r="A22" s="172"/>
      <c r="B22" s="173"/>
      <c r="C22" s="174"/>
      <c r="D22" s="175"/>
      <c r="E22" s="176"/>
      <c r="F22" s="177"/>
      <c r="G22" s="178"/>
    </row>
    <row r="23" spans="1:7" x14ac:dyDescent="0.2">
      <c r="A23" s="172"/>
      <c r="B23" s="179"/>
      <c r="C23" s="180"/>
      <c r="D23" s="175"/>
      <c r="E23" s="176"/>
      <c r="F23" s="177"/>
      <c r="G23" s="178"/>
    </row>
    <row r="24" spans="1:7" x14ac:dyDescent="0.2">
      <c r="A24" s="172"/>
      <c r="B24" s="179"/>
      <c r="C24" s="180"/>
      <c r="D24" s="175"/>
      <c r="E24" s="176"/>
      <c r="F24" s="177"/>
      <c r="G24" s="178"/>
    </row>
    <row r="25" spans="1:7" x14ac:dyDescent="0.2">
      <c r="A25" s="172"/>
      <c r="B25" s="179"/>
      <c r="C25" s="174"/>
      <c r="D25" s="175"/>
      <c r="E25" s="176"/>
      <c r="F25" s="177"/>
      <c r="G25" s="178"/>
    </row>
    <row r="26" spans="1:7" x14ac:dyDescent="0.2">
      <c r="A26" s="172"/>
      <c r="B26" s="173"/>
      <c r="C26" s="180"/>
      <c r="D26" s="175"/>
      <c r="E26" s="176"/>
      <c r="F26" s="177"/>
      <c r="G26" s="178"/>
    </row>
    <row r="27" spans="1:7" x14ac:dyDescent="0.2">
      <c r="A27" s="181"/>
      <c r="B27" s="173"/>
      <c r="C27" s="180"/>
      <c r="D27" s="175"/>
      <c r="E27" s="176"/>
      <c r="F27" s="177"/>
      <c r="G27" s="178"/>
    </row>
    <row r="28" spans="1:7" x14ac:dyDescent="0.2">
      <c r="A28" s="172"/>
      <c r="B28" s="179"/>
      <c r="C28" s="180"/>
      <c r="D28" s="175"/>
      <c r="E28" s="176"/>
      <c r="F28" s="177"/>
      <c r="G28" s="178"/>
    </row>
    <row r="29" spans="1:7" x14ac:dyDescent="0.2">
      <c r="A29" s="172"/>
      <c r="B29" s="179"/>
      <c r="C29" s="180"/>
      <c r="D29" s="175"/>
      <c r="E29" s="176"/>
      <c r="F29" s="177"/>
      <c r="G29" s="178"/>
    </row>
    <row r="30" spans="1:7" x14ac:dyDescent="0.2">
      <c r="A30" s="172"/>
      <c r="B30" s="173"/>
      <c r="C30" s="180"/>
      <c r="D30" s="175"/>
      <c r="E30" s="176"/>
      <c r="F30" s="177"/>
      <c r="G30" s="178"/>
    </row>
    <row r="31" spans="1:7" x14ac:dyDescent="0.2">
      <c r="A31" s="172"/>
      <c r="B31" s="179"/>
      <c r="C31" s="174"/>
      <c r="D31" s="175"/>
      <c r="E31" s="176"/>
      <c r="F31" s="177"/>
      <c r="G31" s="178"/>
    </row>
    <row r="32" spans="1:7" x14ac:dyDescent="0.2">
      <c r="A32" s="172"/>
      <c r="B32" s="179"/>
      <c r="C32" s="180"/>
      <c r="D32" s="175"/>
      <c r="E32" s="176"/>
      <c r="F32" s="177"/>
      <c r="G32" s="178"/>
    </row>
    <row r="33" spans="1:11" x14ac:dyDescent="0.2">
      <c r="A33" s="172"/>
      <c r="B33" s="179"/>
      <c r="C33" s="180"/>
      <c r="D33" s="175"/>
      <c r="E33" s="176"/>
      <c r="F33" s="177"/>
      <c r="G33" s="178"/>
    </row>
    <row r="34" spans="1:11" x14ac:dyDescent="0.2">
      <c r="A34" s="172"/>
      <c r="B34" s="179"/>
      <c r="C34" s="180"/>
      <c r="D34" s="175"/>
      <c r="E34" s="176"/>
      <c r="F34" s="177"/>
      <c r="G34" s="178"/>
    </row>
    <row r="35" spans="1:11" x14ac:dyDescent="0.2">
      <c r="A35" s="172"/>
      <c r="B35" s="179"/>
      <c r="C35" s="174"/>
      <c r="D35" s="175"/>
      <c r="E35" s="176"/>
      <c r="F35" s="177"/>
      <c r="G35" s="178"/>
    </row>
    <row r="36" spans="1:11" x14ac:dyDescent="0.2">
      <c r="A36" s="172"/>
      <c r="B36" s="179"/>
      <c r="C36" s="180"/>
      <c r="D36" s="175"/>
      <c r="E36" s="176"/>
      <c r="F36" s="177"/>
      <c r="G36" s="178"/>
    </row>
    <row r="37" spans="1:11" x14ac:dyDescent="0.2">
      <c r="A37" s="172"/>
      <c r="B37" s="179"/>
      <c r="C37" s="180"/>
      <c r="D37" s="175"/>
      <c r="E37" s="176"/>
      <c r="F37" s="177"/>
      <c r="G37" s="178"/>
    </row>
    <row r="38" spans="1:11" x14ac:dyDescent="0.2">
      <c r="A38" s="172"/>
      <c r="B38" s="173"/>
      <c r="C38" s="180"/>
      <c r="D38" s="175"/>
      <c r="E38" s="176"/>
      <c r="F38" s="177"/>
      <c r="G38" s="178"/>
    </row>
    <row r="39" spans="1:11" x14ac:dyDescent="0.2">
      <c r="A39" s="172"/>
      <c r="B39" s="179"/>
      <c r="C39" s="174"/>
      <c r="D39" s="175"/>
      <c r="E39" s="176"/>
      <c r="F39" s="177"/>
      <c r="G39" s="178"/>
    </row>
    <row r="40" spans="1:11" x14ac:dyDescent="0.2">
      <c r="A40" s="172"/>
      <c r="B40" s="179"/>
      <c r="C40" s="180"/>
      <c r="D40" s="175"/>
      <c r="E40" s="176"/>
      <c r="F40" s="177"/>
      <c r="G40" s="178"/>
    </row>
    <row r="41" spans="1:11" x14ac:dyDescent="0.2">
      <c r="A41" s="172"/>
      <c r="B41" s="179"/>
      <c r="C41" s="180"/>
      <c r="D41" s="175"/>
      <c r="E41" s="176"/>
      <c r="F41" s="177"/>
      <c r="G41" s="178"/>
    </row>
    <row r="42" spans="1:11" x14ac:dyDescent="0.2">
      <c r="A42" s="172"/>
      <c r="B42" s="173"/>
      <c r="C42" s="180"/>
      <c r="D42" s="175"/>
      <c r="E42" s="176"/>
      <c r="F42" s="177"/>
      <c r="G42" s="178"/>
    </row>
    <row r="43" spans="1:11" x14ac:dyDescent="0.2">
      <c r="A43" s="172"/>
      <c r="B43" s="173"/>
      <c r="C43" s="180"/>
      <c r="D43" s="175"/>
      <c r="E43" s="176"/>
      <c r="F43" s="177"/>
      <c r="G43" s="178"/>
    </row>
    <row r="44" spans="1:11" x14ac:dyDescent="0.2">
      <c r="A44" s="172"/>
      <c r="B44" s="173"/>
      <c r="C44" s="180"/>
      <c r="D44" s="175"/>
      <c r="E44" s="176"/>
      <c r="F44" s="177"/>
      <c r="G44" s="178"/>
    </row>
    <row r="45" spans="1:11" x14ac:dyDescent="0.2">
      <c r="A45" s="172"/>
      <c r="B45" s="179"/>
      <c r="C45" s="174"/>
      <c r="D45" s="175"/>
      <c r="E45" s="176"/>
      <c r="F45" s="177"/>
      <c r="G45" s="178"/>
    </row>
    <row r="46" spans="1:11" x14ac:dyDescent="0.2">
      <c r="A46" s="172"/>
      <c r="B46" s="179"/>
      <c r="C46" s="180"/>
      <c r="D46" s="175"/>
      <c r="E46" s="176"/>
      <c r="F46" s="177"/>
      <c r="G46" s="178"/>
    </row>
    <row r="47" spans="1:11" x14ac:dyDescent="0.2">
      <c r="A47" s="172"/>
      <c r="B47" s="173"/>
      <c r="C47" s="180"/>
      <c r="D47" s="175"/>
      <c r="E47" s="176"/>
      <c r="F47" s="177"/>
      <c r="G47" s="178"/>
      <c r="K47" s="163" t="s">
        <v>1717</v>
      </c>
    </row>
    <row r="48" spans="1:11" x14ac:dyDescent="0.2">
      <c r="A48" s="172"/>
      <c r="B48" s="179"/>
      <c r="C48" s="180"/>
      <c r="D48" s="175"/>
      <c r="E48" s="176"/>
      <c r="F48" s="177"/>
      <c r="G48" s="178"/>
    </row>
    <row r="49" spans="1:8" x14ac:dyDescent="0.2">
      <c r="A49" s="172"/>
      <c r="B49" s="179"/>
      <c r="C49" s="180"/>
      <c r="D49" s="175"/>
      <c r="E49" s="176"/>
      <c r="F49" s="177"/>
      <c r="G49" s="178"/>
    </row>
    <row r="50" spans="1:8" ht="15" x14ac:dyDescent="0.25">
      <c r="A50" s="293"/>
      <c r="B50" s="293"/>
      <c r="C50" s="293"/>
      <c r="D50" s="293"/>
      <c r="E50" s="293"/>
      <c r="F50" s="293"/>
      <c r="G50" s="182"/>
      <c r="H50" s="223"/>
    </row>
    <row r="51" spans="1:8" x14ac:dyDescent="0.2">
      <c r="A51" s="172"/>
      <c r="B51" s="179"/>
      <c r="C51" s="174"/>
      <c r="D51" s="175"/>
      <c r="E51" s="176"/>
      <c r="F51" s="177"/>
      <c r="G51" s="178"/>
      <c r="H51" s="223"/>
    </row>
    <row r="52" spans="1:8" ht="15" x14ac:dyDescent="0.2">
      <c r="A52" s="183"/>
      <c r="B52" s="184"/>
      <c r="C52" s="174"/>
      <c r="D52" s="175"/>
      <c r="E52" s="176"/>
      <c r="F52" s="177"/>
      <c r="G52" s="178"/>
      <c r="H52" s="223"/>
    </row>
    <row r="53" spans="1:8" x14ac:dyDescent="0.2">
      <c r="A53" s="185"/>
      <c r="B53" s="186"/>
      <c r="C53" s="174"/>
      <c r="D53" s="175"/>
      <c r="E53" s="176"/>
      <c r="F53" s="177"/>
      <c r="G53" s="178"/>
      <c r="H53" s="223"/>
    </row>
    <row r="54" spans="1:8" x14ac:dyDescent="0.2">
      <c r="A54" s="185"/>
      <c r="B54" s="187"/>
      <c r="C54" s="188"/>
      <c r="D54" s="175"/>
      <c r="E54" s="176"/>
      <c r="F54" s="177"/>
      <c r="G54" s="178"/>
      <c r="H54" s="223"/>
    </row>
    <row r="55" spans="1:8" x14ac:dyDescent="0.2">
      <c r="A55" s="185"/>
      <c r="B55" s="187"/>
      <c r="C55" s="188"/>
      <c r="D55" s="175"/>
      <c r="E55" s="176"/>
      <c r="F55" s="177"/>
      <c r="G55" s="178"/>
      <c r="H55" s="223"/>
    </row>
    <row r="56" spans="1:8" x14ac:dyDescent="0.2">
      <c r="A56" s="185"/>
      <c r="B56" s="186"/>
      <c r="C56" s="188"/>
      <c r="D56" s="175"/>
      <c r="E56" s="176"/>
      <c r="F56" s="177"/>
      <c r="G56" s="178"/>
      <c r="H56" s="223"/>
    </row>
    <row r="57" spans="1:8" x14ac:dyDescent="0.2">
      <c r="A57" s="185"/>
      <c r="B57" s="186"/>
      <c r="C57" s="188"/>
      <c r="D57" s="175"/>
      <c r="E57" s="176"/>
      <c r="F57" s="177"/>
      <c r="G57" s="178"/>
      <c r="H57" s="223"/>
    </row>
    <row r="58" spans="1:8" x14ac:dyDescent="0.2">
      <c r="A58" s="185"/>
      <c r="B58" s="186"/>
      <c r="C58" s="188"/>
      <c r="D58" s="175"/>
      <c r="E58" s="176"/>
      <c r="F58" s="177"/>
      <c r="G58" s="178"/>
      <c r="H58" s="223"/>
    </row>
    <row r="59" spans="1:8" x14ac:dyDescent="0.2">
      <c r="A59" s="185"/>
      <c r="B59" s="186"/>
      <c r="C59" s="188"/>
      <c r="D59" s="175"/>
      <c r="E59" s="176"/>
      <c r="F59" s="177"/>
      <c r="G59" s="178"/>
      <c r="H59" s="223"/>
    </row>
    <row r="60" spans="1:8" x14ac:dyDescent="0.2">
      <c r="A60" s="185"/>
      <c r="B60" s="186"/>
      <c r="C60" s="188"/>
      <c r="D60" s="175"/>
      <c r="E60" s="176"/>
      <c r="F60" s="177"/>
      <c r="G60" s="178"/>
      <c r="H60" s="223"/>
    </row>
    <row r="61" spans="1:8" x14ac:dyDescent="0.2">
      <c r="A61" s="185"/>
      <c r="B61" s="186"/>
      <c r="C61" s="188"/>
      <c r="D61" s="175"/>
      <c r="E61" s="176"/>
      <c r="F61" s="177"/>
      <c r="G61" s="178"/>
      <c r="H61" s="223"/>
    </row>
    <row r="62" spans="1:8" x14ac:dyDescent="0.2">
      <c r="A62" s="185"/>
      <c r="B62" s="186"/>
      <c r="C62" s="188"/>
      <c r="D62" s="175"/>
      <c r="E62" s="176"/>
      <c r="F62" s="177"/>
      <c r="G62" s="178"/>
      <c r="H62" s="223"/>
    </row>
    <row r="63" spans="1:8" x14ac:dyDescent="0.2">
      <c r="A63" s="185"/>
      <c r="B63" s="186"/>
      <c r="C63" s="188"/>
      <c r="D63" s="175"/>
      <c r="E63" s="176"/>
      <c r="F63" s="177"/>
      <c r="G63" s="178"/>
      <c r="H63" s="223"/>
    </row>
    <row r="64" spans="1:8" x14ac:dyDescent="0.2">
      <c r="A64" s="185"/>
      <c r="B64" s="187"/>
      <c r="C64" s="188"/>
      <c r="D64" s="175"/>
      <c r="E64" s="176"/>
      <c r="F64" s="177"/>
      <c r="G64" s="178"/>
      <c r="H64" s="223"/>
    </row>
    <row r="65" spans="1:8" x14ac:dyDescent="0.2">
      <c r="A65" s="185"/>
      <c r="B65" s="186"/>
      <c r="C65" s="188"/>
      <c r="D65" s="175"/>
      <c r="E65" s="176"/>
      <c r="F65" s="177"/>
      <c r="G65" s="178"/>
      <c r="H65" s="223"/>
    </row>
    <row r="66" spans="1:8" x14ac:dyDescent="0.2">
      <c r="A66" s="185"/>
      <c r="B66" s="186"/>
      <c r="C66" s="188"/>
      <c r="D66" s="175"/>
      <c r="E66" s="176"/>
      <c r="F66" s="177"/>
      <c r="G66" s="178"/>
      <c r="H66" s="223"/>
    </row>
    <row r="67" spans="1:8" x14ac:dyDescent="0.2">
      <c r="A67" s="185"/>
      <c r="B67" s="187"/>
      <c r="C67" s="188"/>
      <c r="D67" s="175"/>
      <c r="E67" s="176"/>
      <c r="F67" s="177"/>
      <c r="G67" s="178"/>
      <c r="H67" s="223"/>
    </row>
    <row r="68" spans="1:8" x14ac:dyDescent="0.2">
      <c r="A68" s="189"/>
      <c r="B68" s="179"/>
      <c r="C68" s="180"/>
      <c r="D68" s="175"/>
      <c r="E68" s="176"/>
      <c r="F68" s="177"/>
      <c r="G68" s="178"/>
      <c r="H68" s="223"/>
    </row>
    <row r="69" spans="1:8" x14ac:dyDescent="0.2">
      <c r="A69" s="189"/>
      <c r="B69" s="179"/>
      <c r="C69" s="180"/>
      <c r="D69" s="175"/>
      <c r="E69" s="176"/>
      <c r="F69" s="177"/>
      <c r="G69" s="178"/>
      <c r="H69" s="223"/>
    </row>
    <row r="70" spans="1:8" x14ac:dyDescent="0.2">
      <c r="A70" s="189"/>
      <c r="B70" s="179"/>
      <c r="C70" s="180"/>
      <c r="D70" s="175"/>
      <c r="E70" s="176"/>
      <c r="F70" s="177"/>
      <c r="G70" s="178"/>
      <c r="H70" s="223"/>
    </row>
    <row r="71" spans="1:8" x14ac:dyDescent="0.2">
      <c r="A71" s="189"/>
      <c r="B71" s="179"/>
      <c r="C71" s="180"/>
      <c r="D71" s="175"/>
      <c r="E71" s="176"/>
      <c r="F71" s="177"/>
      <c r="G71" s="178"/>
      <c r="H71" s="223"/>
    </row>
    <row r="72" spans="1:8" x14ac:dyDescent="0.2">
      <c r="A72" s="189"/>
      <c r="B72" s="179"/>
      <c r="C72" s="180"/>
      <c r="D72" s="175"/>
      <c r="E72" s="176"/>
      <c r="F72" s="177"/>
      <c r="G72" s="178"/>
      <c r="H72" s="223"/>
    </row>
    <row r="73" spans="1:8" x14ac:dyDescent="0.2">
      <c r="A73" s="185"/>
      <c r="B73" s="179"/>
      <c r="C73" s="174"/>
      <c r="D73" s="175"/>
      <c r="E73" s="176"/>
      <c r="F73" s="177"/>
      <c r="G73" s="178"/>
      <c r="H73" s="223"/>
    </row>
    <row r="74" spans="1:8" x14ac:dyDescent="0.2">
      <c r="A74" s="185"/>
      <c r="B74" s="187"/>
      <c r="C74" s="188"/>
      <c r="D74" s="175"/>
      <c r="E74" s="176"/>
      <c r="F74" s="177"/>
      <c r="G74" s="178"/>
      <c r="H74" s="223"/>
    </row>
    <row r="75" spans="1:8" x14ac:dyDescent="0.2">
      <c r="A75" s="185"/>
      <c r="B75" s="187"/>
      <c r="C75" s="188"/>
      <c r="D75" s="175"/>
      <c r="E75" s="176"/>
      <c r="F75" s="177"/>
      <c r="G75" s="178"/>
      <c r="H75" s="223"/>
    </row>
    <row r="76" spans="1:8" x14ac:dyDescent="0.2">
      <c r="A76" s="185"/>
      <c r="B76" s="186"/>
      <c r="C76" s="188"/>
      <c r="D76" s="175"/>
      <c r="E76" s="176"/>
      <c r="F76" s="177"/>
      <c r="G76" s="178"/>
      <c r="H76" s="223"/>
    </row>
    <row r="77" spans="1:8" x14ac:dyDescent="0.2">
      <c r="A77" s="185"/>
      <c r="B77" s="186"/>
      <c r="C77" s="188"/>
      <c r="D77" s="175"/>
      <c r="E77" s="176"/>
      <c r="F77" s="177"/>
      <c r="G77" s="178"/>
      <c r="H77" s="223"/>
    </row>
    <row r="78" spans="1:8" ht="18.75" customHeight="1" x14ac:dyDescent="0.2">
      <c r="A78" s="185"/>
      <c r="B78" s="187"/>
      <c r="C78" s="188"/>
      <c r="D78" s="175"/>
      <c r="E78" s="176"/>
      <c r="F78" s="177"/>
      <c r="G78" s="178"/>
      <c r="H78" s="223"/>
    </row>
    <row r="79" spans="1:8" x14ac:dyDescent="0.2">
      <c r="A79" s="172"/>
      <c r="B79" s="179"/>
      <c r="C79" s="174"/>
      <c r="D79" s="175"/>
      <c r="E79" s="176"/>
      <c r="F79" s="177"/>
      <c r="G79" s="178"/>
      <c r="H79" s="223"/>
    </row>
    <row r="80" spans="1:8" ht="15" x14ac:dyDescent="0.25">
      <c r="A80" s="293"/>
      <c r="B80" s="293"/>
      <c r="C80" s="293"/>
      <c r="D80" s="293"/>
      <c r="E80" s="293"/>
      <c r="F80" s="293"/>
      <c r="G80" s="182"/>
      <c r="H80" s="223"/>
    </row>
    <row r="81" spans="1:8" x14ac:dyDescent="0.2">
      <c r="A81" s="172"/>
      <c r="B81" s="179"/>
      <c r="C81" s="174"/>
      <c r="D81" s="175"/>
      <c r="E81" s="176"/>
      <c r="F81" s="177"/>
      <c r="G81" s="178"/>
      <c r="H81" s="223"/>
    </row>
    <row r="82" spans="1:8" ht="15" x14ac:dyDescent="0.2">
      <c r="A82" s="183"/>
      <c r="B82" s="184"/>
      <c r="C82" s="174"/>
      <c r="D82" s="175"/>
      <c r="E82" s="176"/>
      <c r="F82" s="177"/>
      <c r="G82" s="178"/>
      <c r="H82" s="223"/>
    </row>
    <row r="83" spans="1:8" x14ac:dyDescent="0.2">
      <c r="A83" s="172"/>
      <c r="B83" s="179"/>
      <c r="C83" s="174"/>
      <c r="D83" s="175"/>
      <c r="E83" s="176"/>
      <c r="F83" s="177"/>
      <c r="G83" s="178"/>
      <c r="H83" s="223"/>
    </row>
    <row r="84" spans="1:8" x14ac:dyDescent="0.2">
      <c r="A84" s="185"/>
      <c r="B84" s="186"/>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6"/>
      <c r="C87" s="188"/>
      <c r="D87" s="175"/>
      <c r="E87" s="176"/>
      <c r="F87" s="177"/>
      <c r="G87" s="178"/>
      <c r="H87" s="223"/>
    </row>
    <row r="88" spans="1:8" x14ac:dyDescent="0.2">
      <c r="A88" s="190"/>
      <c r="B88" s="186"/>
      <c r="C88" s="188"/>
      <c r="D88" s="175"/>
      <c r="E88" s="176"/>
      <c r="F88" s="177"/>
      <c r="G88" s="178"/>
      <c r="H88" s="223"/>
    </row>
    <row r="89" spans="1:8" x14ac:dyDescent="0.2">
      <c r="A89" s="172"/>
      <c r="B89" s="186"/>
      <c r="C89" s="174"/>
      <c r="D89" s="175"/>
      <c r="E89" s="176"/>
      <c r="F89" s="177"/>
      <c r="G89" s="178"/>
      <c r="H89" s="223"/>
    </row>
    <row r="90" spans="1:8" x14ac:dyDescent="0.2">
      <c r="A90" s="190"/>
      <c r="B90" s="191"/>
      <c r="C90" s="188"/>
      <c r="D90" s="175"/>
      <c r="E90" s="176"/>
      <c r="F90" s="177"/>
      <c r="G90" s="178"/>
      <c r="H90" s="223"/>
    </row>
    <row r="91" spans="1:8" x14ac:dyDescent="0.2">
      <c r="A91" s="190"/>
      <c r="B91" s="187"/>
      <c r="C91" s="188"/>
      <c r="D91" s="175"/>
      <c r="E91" s="176"/>
      <c r="F91" s="177"/>
      <c r="G91" s="178"/>
      <c r="H91" s="223"/>
    </row>
    <row r="92" spans="1:8" x14ac:dyDescent="0.2">
      <c r="A92" s="185"/>
      <c r="B92" s="192"/>
      <c r="C92" s="188"/>
      <c r="D92" s="175"/>
      <c r="E92" s="176"/>
      <c r="F92" s="177"/>
      <c r="G92" s="178"/>
      <c r="H92" s="223"/>
    </row>
    <row r="93" spans="1:8" x14ac:dyDescent="0.2">
      <c r="A93" s="185"/>
      <c r="B93" s="192"/>
      <c r="C93" s="188"/>
      <c r="D93" s="175"/>
      <c r="E93" s="176"/>
      <c r="F93" s="177"/>
      <c r="G93" s="178"/>
      <c r="H93" s="223"/>
    </row>
    <row r="94" spans="1:8" x14ac:dyDescent="0.2">
      <c r="A94" s="190"/>
      <c r="B94" s="192"/>
      <c r="C94" s="188"/>
      <c r="D94" s="175"/>
      <c r="E94" s="176"/>
      <c r="F94" s="177"/>
      <c r="G94" s="178"/>
      <c r="H94" s="223"/>
    </row>
    <row r="95" spans="1:8" x14ac:dyDescent="0.2">
      <c r="A95" s="172"/>
      <c r="B95" s="186"/>
      <c r="C95" s="174"/>
      <c r="D95" s="175"/>
      <c r="E95" s="176"/>
      <c r="F95" s="177"/>
      <c r="G95" s="178"/>
      <c r="H95" s="223"/>
    </row>
    <row r="96" spans="1:8" x14ac:dyDescent="0.2">
      <c r="A96" s="190"/>
      <c r="B96" s="191"/>
      <c r="C96" s="174"/>
      <c r="D96" s="175"/>
      <c r="E96" s="176"/>
      <c r="F96" s="177"/>
      <c r="G96" s="178"/>
      <c r="H96" s="223"/>
    </row>
    <row r="97" spans="1:8" x14ac:dyDescent="0.2">
      <c r="A97" s="172"/>
      <c r="B97" s="186"/>
      <c r="C97" s="174"/>
      <c r="D97" s="175"/>
      <c r="E97" s="176"/>
      <c r="F97" s="177"/>
      <c r="G97" s="178"/>
      <c r="H97" s="223"/>
    </row>
    <row r="98" spans="1:8" x14ac:dyDescent="0.2">
      <c r="A98" s="190"/>
      <c r="B98" s="192"/>
      <c r="C98" s="193"/>
      <c r="D98" s="175"/>
      <c r="E98" s="176"/>
      <c r="F98" s="177"/>
      <c r="G98" s="178"/>
      <c r="H98" s="223"/>
    </row>
    <row r="99" spans="1:8" x14ac:dyDescent="0.2">
      <c r="A99" s="190"/>
      <c r="B99" s="192"/>
      <c r="C99" s="193"/>
      <c r="D99" s="175"/>
      <c r="E99" s="176"/>
      <c r="F99" s="177"/>
      <c r="G99" s="178"/>
      <c r="H99" s="223"/>
    </row>
    <row r="100" spans="1:8" x14ac:dyDescent="0.2">
      <c r="A100" s="190"/>
      <c r="B100" s="192"/>
      <c r="C100" s="188"/>
      <c r="D100" s="175"/>
      <c r="E100" s="176"/>
      <c r="F100" s="177"/>
      <c r="G100" s="178"/>
      <c r="H100" s="223"/>
    </row>
    <row r="101" spans="1:8" x14ac:dyDescent="0.2">
      <c r="A101" s="190"/>
      <c r="B101" s="192"/>
      <c r="C101" s="188"/>
      <c r="D101" s="175"/>
      <c r="E101" s="176"/>
      <c r="F101" s="177"/>
      <c r="G101" s="178"/>
      <c r="H101" s="223"/>
    </row>
    <row r="102" spans="1:8" x14ac:dyDescent="0.2">
      <c r="A102" s="190"/>
      <c r="B102" s="192"/>
      <c r="C102" s="188"/>
      <c r="D102" s="175"/>
      <c r="E102" s="176"/>
      <c r="F102" s="177"/>
      <c r="G102" s="178"/>
      <c r="H102" s="223"/>
    </row>
    <row r="103" spans="1:8" x14ac:dyDescent="0.2">
      <c r="A103" s="190"/>
      <c r="B103" s="192"/>
      <c r="C103" s="188"/>
      <c r="D103" s="175"/>
      <c r="E103" s="176"/>
      <c r="F103" s="177"/>
      <c r="G103" s="178"/>
      <c r="H103" s="223"/>
    </row>
    <row r="104" spans="1:8" x14ac:dyDescent="0.2">
      <c r="A104" s="190"/>
      <c r="B104" s="192"/>
      <c r="C104" s="188"/>
      <c r="D104" s="175"/>
      <c r="E104" s="176"/>
      <c r="F104" s="177"/>
      <c r="G104" s="178"/>
      <c r="H104" s="223"/>
    </row>
    <row r="105" spans="1:8" x14ac:dyDescent="0.2">
      <c r="A105" s="190"/>
      <c r="B105" s="192"/>
      <c r="C105" s="188"/>
      <c r="D105" s="175"/>
      <c r="E105" s="176"/>
      <c r="F105" s="177"/>
      <c r="G105" s="178"/>
      <c r="H105" s="223"/>
    </row>
    <row r="106" spans="1:8" x14ac:dyDescent="0.2">
      <c r="A106" s="190"/>
      <c r="B106" s="192"/>
      <c r="C106" s="188"/>
      <c r="D106" s="175"/>
      <c r="E106" s="176"/>
      <c r="F106" s="177"/>
      <c r="G106" s="178"/>
      <c r="H106" s="223"/>
    </row>
    <row r="107" spans="1:8" x14ac:dyDescent="0.2">
      <c r="A107" s="190"/>
      <c r="B107" s="192"/>
      <c r="C107" s="188"/>
      <c r="D107" s="175"/>
      <c r="E107" s="176"/>
      <c r="F107" s="177"/>
      <c r="G107" s="178"/>
      <c r="H107" s="223"/>
    </row>
    <row r="108" spans="1:8" ht="18.75" customHeight="1" x14ac:dyDescent="0.2">
      <c r="A108" s="185"/>
      <c r="B108" s="192"/>
      <c r="C108" s="188"/>
      <c r="D108" s="175"/>
      <c r="E108" s="176"/>
      <c r="F108" s="177"/>
      <c r="G108" s="178"/>
      <c r="H108" s="223"/>
    </row>
    <row r="109" spans="1:8" x14ac:dyDescent="0.2">
      <c r="A109" s="185"/>
      <c r="B109" s="192"/>
      <c r="C109" s="188"/>
      <c r="D109" s="175"/>
      <c r="E109" s="176"/>
      <c r="F109" s="177"/>
      <c r="G109" s="178"/>
      <c r="H109" s="223"/>
    </row>
    <row r="110" spans="1:8" x14ac:dyDescent="0.2">
      <c r="A110" s="185"/>
      <c r="B110" s="186"/>
      <c r="C110" s="188"/>
      <c r="D110" s="175"/>
      <c r="E110" s="176"/>
      <c r="F110" s="177"/>
      <c r="G110" s="178"/>
      <c r="H110" s="223"/>
    </row>
    <row r="111" spans="1:8" x14ac:dyDescent="0.2">
      <c r="A111" s="185"/>
      <c r="B111" s="186"/>
      <c r="C111" s="188"/>
      <c r="D111" s="175"/>
      <c r="E111" s="176"/>
      <c r="F111" s="177"/>
      <c r="G111" s="178"/>
      <c r="H111" s="223"/>
    </row>
    <row r="112" spans="1:8" x14ac:dyDescent="0.2">
      <c r="A112" s="185"/>
      <c r="B112" s="186"/>
      <c r="C112" s="188"/>
      <c r="D112" s="175"/>
      <c r="E112" s="176"/>
      <c r="F112" s="177"/>
      <c r="G112" s="178"/>
      <c r="H112" s="223"/>
    </row>
    <row r="113" spans="1:8" x14ac:dyDescent="0.2">
      <c r="A113" s="185"/>
      <c r="B113" s="186"/>
      <c r="C113" s="188"/>
      <c r="D113" s="175"/>
      <c r="E113" s="176"/>
      <c r="F113" s="177"/>
      <c r="G113" s="178"/>
      <c r="H113" s="223"/>
    </row>
    <row r="114" spans="1:8" x14ac:dyDescent="0.2">
      <c r="A114" s="185"/>
      <c r="B114" s="186"/>
      <c r="C114" s="188"/>
      <c r="D114" s="175"/>
      <c r="E114" s="176"/>
      <c r="F114" s="177"/>
      <c r="G114" s="178"/>
      <c r="H114" s="223"/>
    </row>
    <row r="115" spans="1:8" x14ac:dyDescent="0.2">
      <c r="A115" s="185"/>
      <c r="B115" s="186"/>
      <c r="C115" s="188"/>
      <c r="D115" s="175"/>
      <c r="E115" s="176"/>
      <c r="F115" s="177"/>
      <c r="G115" s="178"/>
      <c r="H115" s="223"/>
    </row>
    <row r="116" spans="1:8" x14ac:dyDescent="0.2">
      <c r="A116" s="185"/>
      <c r="B116" s="186"/>
      <c r="C116" s="188"/>
      <c r="D116" s="175"/>
      <c r="E116" s="176"/>
      <c r="F116" s="177"/>
      <c r="G116" s="178"/>
      <c r="H116" s="223"/>
    </row>
    <row r="117" spans="1:8" x14ac:dyDescent="0.2">
      <c r="A117" s="185"/>
      <c r="B117" s="186"/>
      <c r="C117" s="188"/>
      <c r="D117" s="175"/>
      <c r="E117" s="176"/>
      <c r="F117" s="177"/>
      <c r="G117" s="178"/>
      <c r="H117" s="223"/>
    </row>
    <row r="118" spans="1:8" ht="15" x14ac:dyDescent="0.25">
      <c r="A118" s="293"/>
      <c r="B118" s="293"/>
      <c r="C118" s="293"/>
      <c r="D118" s="293"/>
      <c r="E118" s="293"/>
      <c r="F118" s="293"/>
      <c r="G118" s="182"/>
      <c r="H118" s="223"/>
    </row>
    <row r="119" spans="1:8" ht="15" x14ac:dyDescent="0.25">
      <c r="A119" s="194"/>
      <c r="B119" s="184"/>
      <c r="C119" s="195"/>
      <c r="D119" s="196"/>
      <c r="E119" s="197"/>
      <c r="F119" s="198"/>
      <c r="G119" s="182"/>
      <c r="H119" s="223"/>
    </row>
    <row r="120" spans="1:8" ht="15" x14ac:dyDescent="0.25">
      <c r="A120" s="194"/>
      <c r="B120" s="184"/>
      <c r="C120" s="195"/>
      <c r="D120" s="196"/>
      <c r="E120" s="197"/>
      <c r="F120" s="198"/>
      <c r="G120" s="182"/>
      <c r="H120" s="223"/>
    </row>
    <row r="121" spans="1:8" ht="15" x14ac:dyDescent="0.25">
      <c r="A121" s="294"/>
      <c r="B121" s="294"/>
      <c r="C121" s="294"/>
      <c r="D121" s="294"/>
      <c r="E121" s="294"/>
      <c r="F121" s="294"/>
      <c r="G121" s="199"/>
      <c r="H121" s="223"/>
    </row>
    <row r="122" spans="1:8" x14ac:dyDescent="0.2">
      <c r="A122" s="200"/>
      <c r="B122" s="186"/>
      <c r="C122" s="201"/>
      <c r="D122" s="175"/>
      <c r="E122" s="176"/>
      <c r="F122" s="177"/>
      <c r="G122" s="178"/>
      <c r="H122" s="223"/>
    </row>
    <row r="123" spans="1:8" x14ac:dyDescent="0.2">
      <c r="A123" s="295"/>
      <c r="B123" s="295"/>
      <c r="C123" s="295"/>
      <c r="D123" s="295"/>
      <c r="E123" s="295"/>
      <c r="F123" s="295"/>
      <c r="G123" s="295"/>
      <c r="H123" s="223"/>
    </row>
    <row r="124" spans="1:8" ht="15" x14ac:dyDescent="0.25">
      <c r="A124" s="290"/>
      <c r="B124" s="290"/>
      <c r="C124" s="290"/>
      <c r="D124" s="290"/>
      <c r="E124" s="290"/>
      <c r="F124" s="290"/>
      <c r="G124" s="182"/>
      <c r="H124" s="223"/>
    </row>
    <row r="125" spans="1:8" x14ac:dyDescent="0.2">
      <c r="A125" s="202"/>
      <c r="B125" s="186"/>
      <c r="C125" s="201"/>
      <c r="D125" s="175"/>
      <c r="E125" s="176"/>
      <c r="F125" s="177"/>
      <c r="G125" s="178"/>
      <c r="H125" s="223"/>
    </row>
    <row r="126" spans="1:8" x14ac:dyDescent="0.2">
      <c r="A126" s="202"/>
      <c r="B126" s="186"/>
      <c r="C126" s="201"/>
      <c r="D126" s="175"/>
      <c r="E126" s="176"/>
      <c r="F126" s="177"/>
      <c r="G126" s="178"/>
      <c r="H126" s="223"/>
    </row>
    <row r="127" spans="1:8" x14ac:dyDescent="0.2">
      <c r="A127" s="202"/>
      <c r="B127" s="186"/>
      <c r="C127" s="201"/>
      <c r="D127" s="175"/>
      <c r="E127" s="176"/>
      <c r="F127" s="177"/>
      <c r="G127" s="178"/>
      <c r="H127" s="223"/>
    </row>
    <row r="128" spans="1:8" x14ac:dyDescent="0.2">
      <c r="A128" s="202"/>
      <c r="B128" s="186"/>
      <c r="C128" s="201"/>
      <c r="D128" s="175"/>
      <c r="E128" s="176"/>
      <c r="F128" s="177"/>
      <c r="G128" s="178"/>
      <c r="H128" s="223"/>
    </row>
    <row r="129" spans="1:8" x14ac:dyDescent="0.2">
      <c r="A129" s="202"/>
      <c r="B129" s="186"/>
      <c r="C129" s="201"/>
      <c r="D129" s="175"/>
      <c r="E129" s="176"/>
      <c r="F129" s="177"/>
      <c r="G129" s="178"/>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ht="18.75" customHeight="1" x14ac:dyDescent="0.2">
      <c r="A146" s="202"/>
      <c r="B146" s="186"/>
      <c r="C146" s="201"/>
      <c r="D146" s="175"/>
      <c r="E146" s="176"/>
      <c r="F146" s="177"/>
      <c r="G146" s="178"/>
      <c r="H146" s="223"/>
    </row>
    <row r="147" spans="1:8" ht="18.75" customHeight="1" x14ac:dyDescent="0.2">
      <c r="A147" s="202"/>
      <c r="B147" s="186"/>
      <c r="C147" s="201"/>
      <c r="D147" s="175"/>
      <c r="E147" s="176"/>
      <c r="F147" s="177"/>
      <c r="G147" s="178"/>
      <c r="H147" s="223"/>
    </row>
    <row r="148" spans="1:8" ht="18.75" customHeight="1" x14ac:dyDescent="0.2">
      <c r="A148" s="202"/>
      <c r="B148" s="186"/>
      <c r="C148" s="201"/>
      <c r="D148" s="175"/>
      <c r="E148" s="176"/>
      <c r="F148" s="177"/>
      <c r="G148" s="178"/>
      <c r="H148" s="223"/>
    </row>
    <row r="149" spans="1:8" ht="18.75" customHeight="1"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row>
    <row r="152" spans="1:8" x14ac:dyDescent="0.2">
      <c r="A152" s="202"/>
      <c r="B152" s="186"/>
      <c r="C152" s="201"/>
      <c r="D152" s="175"/>
      <c r="E152" s="176"/>
      <c r="F152" s="177"/>
      <c r="G152" s="178"/>
    </row>
    <row r="153" spans="1:8" x14ac:dyDescent="0.2">
      <c r="A153" s="202"/>
      <c r="B153" s="186"/>
      <c r="C153" s="201"/>
      <c r="D153" s="175"/>
      <c r="E153" s="176"/>
      <c r="F153" s="177"/>
      <c r="G153" s="178"/>
    </row>
    <row r="154" spans="1:8" x14ac:dyDescent="0.2">
      <c r="A154" s="202"/>
      <c r="B154" s="186"/>
      <c r="C154" s="201"/>
      <c r="D154" s="175"/>
      <c r="E154" s="176"/>
      <c r="F154" s="177"/>
      <c r="G154" s="178"/>
    </row>
    <row r="155" spans="1:8" x14ac:dyDescent="0.2">
      <c r="A155" s="202"/>
      <c r="B155" s="186"/>
      <c r="C155" s="201"/>
      <c r="D155" s="175"/>
      <c r="E155" s="176"/>
      <c r="F155" s="177"/>
      <c r="G155" s="178"/>
    </row>
    <row r="156" spans="1:8" x14ac:dyDescent="0.2">
      <c r="A156" s="202"/>
      <c r="B156" s="186"/>
      <c r="C156" s="201"/>
      <c r="D156" s="175"/>
      <c r="E156" s="176"/>
      <c r="F156" s="177"/>
      <c r="G156" s="178"/>
    </row>
    <row r="157" spans="1:8" x14ac:dyDescent="0.2">
      <c r="A157" s="202"/>
      <c r="B157" s="186"/>
      <c r="C157" s="201"/>
      <c r="D157" s="175"/>
      <c r="E157" s="176"/>
      <c r="F157" s="177"/>
      <c r="G157" s="178"/>
    </row>
    <row r="158" spans="1:8" x14ac:dyDescent="0.2">
      <c r="A158" s="202"/>
      <c r="B158" s="186"/>
      <c r="C158" s="201"/>
      <c r="D158" s="175"/>
      <c r="E158" s="176"/>
      <c r="F158" s="177"/>
      <c r="G158" s="178"/>
    </row>
    <row r="159" spans="1:8" x14ac:dyDescent="0.2">
      <c r="A159" s="202"/>
      <c r="B159" s="186"/>
      <c r="C159" s="201"/>
      <c r="D159" s="175"/>
      <c r="E159" s="176"/>
      <c r="F159" s="177"/>
      <c r="G159" s="178"/>
    </row>
    <row r="160" spans="1:8"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sheetData>
  <sheetProtection algorithmName="SHA-512" hashValue="wBhV0jNGrEYDL8KCd0DXWA+88SAFHA/Io91sKsZqV3INiwb+Z3RHvCf3FN7nj+ADtsrRwPskXYG2xSCD6FzGIg==" saltValue="JUzNu7fKbLST9GkpjudlCg==" spinCount="100000" sheet="1" sort="0"/>
  <mergeCells count="11">
    <mergeCell ref="A50:F50"/>
    <mergeCell ref="B9:C9"/>
    <mergeCell ref="E9:F9"/>
    <mergeCell ref="B19:C19"/>
    <mergeCell ref="E19:F19"/>
    <mergeCell ref="E21:F21"/>
    <mergeCell ref="A80:F80"/>
    <mergeCell ref="A118:F118"/>
    <mergeCell ref="A121:F121"/>
    <mergeCell ref="A123:G123"/>
    <mergeCell ref="A124:F124"/>
  </mergeCells>
  <dataValidations count="1">
    <dataValidation type="custom" showErrorMessage="1" errorTitle="Nepravilen vnos cene" error="Cena mora biti nenegativno število z največ dvema decimalkama!" sqref="F20 F10 E15:F15 E6:F8 F16:F18 E17:E18 E13:F13" xr:uid="{68204729-1925-4E8C-8AEF-FD8E9778D9F1}">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38E43-C7FA-41D9-B516-3746F0F89C46}">
  <sheetPr>
    <tabColor theme="5" tint="0.59999389629810485"/>
  </sheetPr>
  <dimension ref="A1:K1958"/>
  <sheetViews>
    <sheetView view="pageBreakPreview" topLeftCell="A10" zoomScaleNormal="100" zoomScaleSheetLayoutView="100" workbookViewId="0">
      <selection activeCell="E12" sqref="E12"/>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1773</v>
      </c>
      <c r="B2" s="165" t="s">
        <v>1774</v>
      </c>
      <c r="C2" s="158"/>
      <c r="D2" s="159"/>
      <c r="E2" s="160"/>
      <c r="F2" s="161"/>
      <c r="G2" s="162"/>
    </row>
    <row r="3" spans="1:7" ht="15" x14ac:dyDescent="0.25">
      <c r="A3" s="156"/>
      <c r="B3" s="233"/>
      <c r="C3" s="158"/>
      <c r="D3" s="159"/>
      <c r="E3" s="160"/>
      <c r="F3" s="161"/>
      <c r="G3" s="162"/>
    </row>
    <row r="4" spans="1:7" ht="15" x14ac:dyDescent="0.25">
      <c r="A4" s="156"/>
      <c r="B4" s="233" t="s">
        <v>499</v>
      </c>
      <c r="C4" s="234"/>
      <c r="D4" s="235"/>
      <c r="E4" s="236"/>
      <c r="F4" s="237"/>
      <c r="G4" s="238"/>
    </row>
    <row r="5" spans="1:7" ht="57" x14ac:dyDescent="0.2">
      <c r="A5" s="241">
        <f>IF(C5="","",MAX($A$3:A4)+1)+'Lipa-D-sanacija temeljev DV'!A18</f>
        <v>261</v>
      </c>
      <c r="B5" s="239" t="s">
        <v>1732</v>
      </c>
      <c r="C5" s="215" t="s">
        <v>60</v>
      </c>
      <c r="D5" s="216">
        <v>4</v>
      </c>
      <c r="E5" s="217">
        <v>0</v>
      </c>
      <c r="F5" s="218">
        <f>IF(ISNUMBER(E5),ROUND(E5,2),0)</f>
        <v>0</v>
      </c>
      <c r="G5" s="219">
        <f>ROUND(D5*F5,2)</f>
        <v>0</v>
      </c>
    </row>
    <row r="6" spans="1:7" ht="57" x14ac:dyDescent="0.2">
      <c r="A6" s="241">
        <f>IF(C6="","",MAX($A$3:A5)+1)</f>
        <v>262</v>
      </c>
      <c r="B6" s="239" t="s">
        <v>1734</v>
      </c>
      <c r="C6" s="215" t="s">
        <v>72</v>
      </c>
      <c r="D6" s="216">
        <v>7</v>
      </c>
      <c r="E6" s="217">
        <v>0</v>
      </c>
      <c r="F6" s="218">
        <f t="shared" ref="F6:F27" si="0">IF(ISNUMBER(E6),ROUND(E6,2),0)</f>
        <v>0</v>
      </c>
      <c r="G6" s="219">
        <f t="shared" ref="G6:G27" si="1">ROUND(D6*F6,2)</f>
        <v>0</v>
      </c>
    </row>
    <row r="7" spans="1:7" ht="57" x14ac:dyDescent="0.2">
      <c r="A7" s="241">
        <f>IF(C7="","",MAX($A$3:A6)+1)</f>
        <v>263</v>
      </c>
      <c r="B7" s="239" t="s">
        <v>1736</v>
      </c>
      <c r="C7" s="215" t="s">
        <v>62</v>
      </c>
      <c r="D7" s="216">
        <v>6</v>
      </c>
      <c r="E7" s="217">
        <v>0</v>
      </c>
      <c r="F7" s="218">
        <f t="shared" si="0"/>
        <v>0</v>
      </c>
      <c r="G7" s="219">
        <f t="shared" si="1"/>
        <v>0</v>
      </c>
    </row>
    <row r="8" spans="1:7" ht="42.75" x14ac:dyDescent="0.2">
      <c r="A8" s="241">
        <f>IF(C8="","",MAX($A$3:A7)+1)</f>
        <v>264</v>
      </c>
      <c r="B8" s="239" t="s">
        <v>1738</v>
      </c>
      <c r="C8" s="215" t="s">
        <v>62</v>
      </c>
      <c r="D8" s="216">
        <v>6</v>
      </c>
      <c r="E8" s="217">
        <v>0</v>
      </c>
      <c r="F8" s="218">
        <f t="shared" si="0"/>
        <v>0</v>
      </c>
      <c r="G8" s="219">
        <f t="shared" si="1"/>
        <v>0</v>
      </c>
    </row>
    <row r="9" spans="1:7" ht="156.75" x14ac:dyDescent="0.2">
      <c r="A9" s="241">
        <f>IF(C9="","",MAX($A$3:A8)+1)</f>
        <v>265</v>
      </c>
      <c r="B9" s="164" t="s">
        <v>1740</v>
      </c>
      <c r="C9" s="215" t="s">
        <v>62</v>
      </c>
      <c r="D9" s="216">
        <v>6</v>
      </c>
      <c r="E9" s="217">
        <v>0</v>
      </c>
      <c r="F9" s="218">
        <f t="shared" si="0"/>
        <v>0</v>
      </c>
      <c r="G9" s="219">
        <f t="shared" si="1"/>
        <v>0</v>
      </c>
    </row>
    <row r="10" spans="1:7" ht="57" x14ac:dyDescent="0.2">
      <c r="A10" s="241">
        <f>IF(C10="","",MAX($A$3:A9)+1)</f>
        <v>266</v>
      </c>
      <c r="B10" s="164" t="s">
        <v>1775</v>
      </c>
      <c r="C10" s="215" t="s">
        <v>72</v>
      </c>
      <c r="D10" s="216">
        <v>3</v>
      </c>
      <c r="E10" s="217">
        <v>0</v>
      </c>
      <c r="F10" s="218">
        <f t="shared" si="0"/>
        <v>0</v>
      </c>
      <c r="G10" s="219">
        <f t="shared" si="1"/>
        <v>0</v>
      </c>
    </row>
    <row r="11" spans="1:7" x14ac:dyDescent="0.2">
      <c r="A11" s="241">
        <f>IF(C11="","",MAX($A$3:A10)+1)</f>
        <v>267</v>
      </c>
      <c r="B11" s="164" t="s">
        <v>1776</v>
      </c>
      <c r="C11" s="215" t="s">
        <v>92</v>
      </c>
      <c r="D11" s="216">
        <v>1</v>
      </c>
      <c r="E11" s="217">
        <v>0</v>
      </c>
      <c r="F11" s="218">
        <f t="shared" si="0"/>
        <v>0</v>
      </c>
      <c r="G11" s="219">
        <f t="shared" si="1"/>
        <v>0</v>
      </c>
    </row>
    <row r="12" spans="1:7" ht="114" x14ac:dyDescent="0.2">
      <c r="A12" s="241">
        <f>IF(C12="","",MAX($A$3:A11)+1)</f>
        <v>268</v>
      </c>
      <c r="B12" s="164" t="s">
        <v>1743</v>
      </c>
      <c r="C12" s="215" t="s">
        <v>72</v>
      </c>
      <c r="D12" s="216">
        <v>3</v>
      </c>
      <c r="E12" s="217">
        <v>0</v>
      </c>
      <c r="F12" s="218">
        <f t="shared" si="0"/>
        <v>0</v>
      </c>
      <c r="G12" s="219">
        <f t="shared" si="1"/>
        <v>0</v>
      </c>
    </row>
    <row r="13" spans="1:7" ht="57.75" thickBot="1" x14ac:dyDescent="0.25">
      <c r="A13" s="241">
        <f>IF(C13="","",MAX($A$3:A12)+1)</f>
        <v>269</v>
      </c>
      <c r="B13" s="239" t="s">
        <v>1744</v>
      </c>
      <c r="C13" s="215" t="s">
        <v>72</v>
      </c>
      <c r="D13" s="216">
        <v>3</v>
      </c>
      <c r="E13" s="217">
        <v>0</v>
      </c>
      <c r="F13" s="218">
        <f t="shared" si="0"/>
        <v>0</v>
      </c>
      <c r="G13" s="219">
        <f t="shared" si="1"/>
        <v>0</v>
      </c>
    </row>
    <row r="14" spans="1:7" ht="15.75" thickBot="1" x14ac:dyDescent="0.25">
      <c r="A14" s="241" t="str">
        <f>IF(C14="","",MAX($A$3:A13)+1)</f>
        <v/>
      </c>
      <c r="B14" s="296" t="s">
        <v>1747</v>
      </c>
      <c r="C14" s="297"/>
      <c r="D14" s="243"/>
      <c r="E14" s="298"/>
      <c r="F14" s="297"/>
      <c r="G14" s="171">
        <f>SUM(G5:G13)</f>
        <v>0</v>
      </c>
    </row>
    <row r="15" spans="1:7" x14ac:dyDescent="0.2">
      <c r="A15" s="241" t="str">
        <f>IF(C15="","",MAX($A$3:A14)+1)</f>
        <v/>
      </c>
      <c r="B15" s="244"/>
      <c r="C15" s="245"/>
      <c r="D15" s="246"/>
      <c r="E15" s="236"/>
      <c r="F15" s="247"/>
      <c r="G15" s="248"/>
    </row>
    <row r="16" spans="1:7" ht="15" x14ac:dyDescent="0.25">
      <c r="A16" s="241" t="str">
        <f>IF(C16="","",MAX($A$3:A15)+1)</f>
        <v/>
      </c>
      <c r="B16" s="233" t="s">
        <v>1748</v>
      </c>
      <c r="C16" s="234"/>
      <c r="D16" s="235"/>
      <c r="E16" s="236"/>
      <c r="F16" s="237"/>
      <c r="G16" s="238"/>
    </row>
    <row r="17" spans="1:7" ht="28.5" x14ac:dyDescent="0.2">
      <c r="A17" s="241" t="str">
        <f>IF(C17="","",MAX($A$3:A16)+1)</f>
        <v/>
      </c>
      <c r="B17" s="239" t="s">
        <v>1749</v>
      </c>
      <c r="C17" s="234"/>
      <c r="D17" s="235"/>
      <c r="E17" s="236"/>
      <c r="F17" s="237"/>
      <c r="G17" s="238"/>
    </row>
    <row r="18" spans="1:7" ht="28.5" x14ac:dyDescent="0.2">
      <c r="A18" s="241">
        <f>IF(C18="","",MAX($A$3:A17)+1)</f>
        <v>270</v>
      </c>
      <c r="B18" s="239" t="s">
        <v>1750</v>
      </c>
      <c r="C18" s="215" t="s">
        <v>83</v>
      </c>
      <c r="D18" s="216">
        <v>750</v>
      </c>
      <c r="E18" s="217">
        <v>0</v>
      </c>
      <c r="F18" s="218">
        <f t="shared" si="0"/>
        <v>0</v>
      </c>
      <c r="G18" s="219">
        <f t="shared" si="1"/>
        <v>0</v>
      </c>
    </row>
    <row r="19" spans="1:7" ht="28.5" x14ac:dyDescent="0.2">
      <c r="A19" s="241">
        <f>IF(C19="","",MAX($A$3:A18)+1)</f>
        <v>271</v>
      </c>
      <c r="B19" s="239" t="s">
        <v>1751</v>
      </c>
      <c r="C19" s="215" t="s">
        <v>83</v>
      </c>
      <c r="D19" s="216">
        <v>1050</v>
      </c>
      <c r="E19" s="217">
        <v>0</v>
      </c>
      <c r="F19" s="218">
        <f t="shared" si="0"/>
        <v>0</v>
      </c>
      <c r="G19" s="219">
        <f t="shared" si="1"/>
        <v>0</v>
      </c>
    </row>
    <row r="20" spans="1:7" ht="42.75" x14ac:dyDescent="0.2">
      <c r="A20" s="241">
        <f>IF(C20="","",MAX($A$3:A19)+1)</f>
        <v>272</v>
      </c>
      <c r="B20" s="239" t="s">
        <v>1777</v>
      </c>
      <c r="C20" s="215" t="s">
        <v>1711</v>
      </c>
      <c r="D20" s="216">
        <v>3</v>
      </c>
      <c r="E20" s="217">
        <v>0</v>
      </c>
      <c r="F20" s="218">
        <f t="shared" si="0"/>
        <v>0</v>
      </c>
      <c r="G20" s="219">
        <f t="shared" si="1"/>
        <v>0</v>
      </c>
    </row>
    <row r="21" spans="1:7" ht="57" x14ac:dyDescent="0.2">
      <c r="A21" s="241">
        <f>IF(C21="","",MAX($A$3:A20)+1)</f>
        <v>273</v>
      </c>
      <c r="B21" s="239" t="s">
        <v>1778</v>
      </c>
      <c r="C21" s="215" t="s">
        <v>72</v>
      </c>
      <c r="D21" s="216">
        <v>1</v>
      </c>
      <c r="E21" s="217">
        <v>0</v>
      </c>
      <c r="F21" s="218">
        <f t="shared" si="0"/>
        <v>0</v>
      </c>
      <c r="G21" s="219">
        <f t="shared" si="1"/>
        <v>0</v>
      </c>
    </row>
    <row r="22" spans="1:7" ht="85.5" x14ac:dyDescent="0.2">
      <c r="A22" s="241" t="str">
        <f>IF(C22="","",MAX($A$3:A21)+1)</f>
        <v/>
      </c>
      <c r="B22" s="239" t="s">
        <v>1779</v>
      </c>
      <c r="C22" s="234"/>
      <c r="D22" s="235"/>
      <c r="E22" s="236"/>
      <c r="F22" s="237">
        <f t="shared" si="0"/>
        <v>0</v>
      </c>
      <c r="G22" s="238"/>
    </row>
    <row r="23" spans="1:7" x14ac:dyDescent="0.2">
      <c r="A23" s="241">
        <f>IF(C23="","",MAX($A$3:A22)+1)</f>
        <v>274</v>
      </c>
      <c r="B23" s="239" t="s">
        <v>1780</v>
      </c>
      <c r="C23" s="215" t="s">
        <v>72</v>
      </c>
      <c r="D23" s="216">
        <v>2</v>
      </c>
      <c r="E23" s="217">
        <v>0</v>
      </c>
      <c r="F23" s="218">
        <f t="shared" si="0"/>
        <v>0</v>
      </c>
      <c r="G23" s="219">
        <f t="shared" ref="G23:G24" si="2">ROUND(D23*F23,2)</f>
        <v>0</v>
      </c>
    </row>
    <row r="24" spans="1:7" x14ac:dyDescent="0.2">
      <c r="A24" s="241">
        <f>IF(C24="","",MAX($A$3:A23)+1)</f>
        <v>275</v>
      </c>
      <c r="B24" s="239" t="s">
        <v>1781</v>
      </c>
      <c r="C24" s="215" t="s">
        <v>72</v>
      </c>
      <c r="D24" s="216">
        <v>4</v>
      </c>
      <c r="E24" s="217">
        <v>0</v>
      </c>
      <c r="F24" s="218">
        <f t="shared" si="0"/>
        <v>0</v>
      </c>
      <c r="G24" s="219">
        <f t="shared" si="2"/>
        <v>0</v>
      </c>
    </row>
    <row r="25" spans="1:7" ht="85.5" x14ac:dyDescent="0.2">
      <c r="A25" s="241" t="str">
        <f>IF(C25="","",MAX($A$3:A24)+1)</f>
        <v/>
      </c>
      <c r="B25" s="239" t="s">
        <v>1782</v>
      </c>
      <c r="C25" s="215"/>
      <c r="D25" s="216"/>
      <c r="E25" s="216"/>
      <c r="F25" s="218"/>
      <c r="G25" s="219"/>
    </row>
    <row r="26" spans="1:7" x14ac:dyDescent="0.2">
      <c r="A26" s="241">
        <f>IF(C26="","",MAX($A$3:A25)+1)</f>
        <v>276</v>
      </c>
      <c r="B26" s="239" t="s">
        <v>1783</v>
      </c>
      <c r="C26" s="215" t="s">
        <v>62</v>
      </c>
      <c r="D26" s="216">
        <v>10</v>
      </c>
      <c r="E26" s="217">
        <v>0</v>
      </c>
      <c r="F26" s="218">
        <f t="shared" si="0"/>
        <v>0</v>
      </c>
      <c r="G26" s="219">
        <f t="shared" si="1"/>
        <v>0</v>
      </c>
    </row>
    <row r="27" spans="1:7" ht="57.75" thickBot="1" x14ac:dyDescent="0.25">
      <c r="A27" s="241">
        <f>IF(C27="","",MAX($A$3:A26)+1)</f>
        <v>277</v>
      </c>
      <c r="B27" s="164" t="s">
        <v>1784</v>
      </c>
      <c r="C27" s="215" t="s">
        <v>92</v>
      </c>
      <c r="D27" s="216">
        <v>1</v>
      </c>
      <c r="E27" s="217">
        <v>0</v>
      </c>
      <c r="F27" s="218">
        <f t="shared" si="0"/>
        <v>0</v>
      </c>
      <c r="G27" s="219">
        <f t="shared" si="1"/>
        <v>0</v>
      </c>
    </row>
    <row r="28" spans="1:7" ht="15.75" thickBot="1" x14ac:dyDescent="0.25">
      <c r="A28" s="241" t="str">
        <f>IF(C28="","",MAX($A$3:A27)+1)</f>
        <v/>
      </c>
      <c r="B28" s="296" t="s">
        <v>1767</v>
      </c>
      <c r="C28" s="297"/>
      <c r="D28" s="243"/>
      <c r="E28" s="298"/>
      <c r="F28" s="297"/>
      <c r="G28" s="171">
        <f>SUM(G17:G27)</f>
        <v>0</v>
      </c>
    </row>
    <row r="29" spans="1:7" ht="15" thickBot="1" x14ac:dyDescent="0.25">
      <c r="A29" s="241" t="str">
        <f>IF(C29="","",MAX($A$3:A28)+1)</f>
        <v/>
      </c>
      <c r="B29" s="239"/>
      <c r="C29" s="215"/>
      <c r="D29" s="216"/>
      <c r="E29" s="236"/>
      <c r="F29" s="218"/>
      <c r="G29" s="219"/>
    </row>
    <row r="30" spans="1:7" ht="15.75" thickBot="1" x14ac:dyDescent="0.25">
      <c r="A30" s="167"/>
      <c r="B30" s="168"/>
      <c r="C30" s="169"/>
      <c r="D30" s="170"/>
      <c r="E30" s="296" t="s">
        <v>86</v>
      </c>
      <c r="F30" s="297"/>
      <c r="G30" s="171">
        <f>SUM(G14,G28,)</f>
        <v>0</v>
      </c>
    </row>
    <row r="31" spans="1:7" x14ac:dyDescent="0.2">
      <c r="A31" s="172"/>
      <c r="B31" s="173"/>
      <c r="C31" s="174"/>
      <c r="D31" s="175"/>
      <c r="E31" s="176"/>
      <c r="F31" s="177"/>
      <c r="G31" s="178"/>
    </row>
    <row r="32" spans="1:7" x14ac:dyDescent="0.2">
      <c r="A32" s="172"/>
      <c r="B32" s="179"/>
      <c r="C32" s="180"/>
      <c r="D32" s="175"/>
      <c r="E32" s="176"/>
      <c r="F32" s="177"/>
      <c r="G32" s="178"/>
    </row>
    <row r="33" spans="1:7" x14ac:dyDescent="0.2">
      <c r="A33" s="172"/>
      <c r="B33" s="179"/>
      <c r="C33" s="180"/>
      <c r="D33" s="175"/>
      <c r="E33" s="176"/>
      <c r="F33" s="177"/>
      <c r="G33" s="178"/>
    </row>
    <row r="34" spans="1:7" x14ac:dyDescent="0.2">
      <c r="A34" s="172"/>
      <c r="B34" s="179"/>
      <c r="C34" s="174"/>
      <c r="D34" s="175"/>
      <c r="E34" s="176"/>
      <c r="F34" s="177"/>
      <c r="G34" s="178"/>
    </row>
    <row r="35" spans="1:7" x14ac:dyDescent="0.2">
      <c r="A35" s="172"/>
      <c r="B35" s="173"/>
      <c r="C35" s="180"/>
      <c r="D35" s="175"/>
      <c r="E35" s="176"/>
      <c r="F35" s="177"/>
      <c r="G35" s="178"/>
    </row>
    <row r="36" spans="1:7" x14ac:dyDescent="0.2">
      <c r="A36" s="181"/>
      <c r="B36" s="173"/>
      <c r="C36" s="180"/>
      <c r="D36" s="175"/>
      <c r="E36" s="176"/>
      <c r="F36" s="177"/>
      <c r="G36" s="178"/>
    </row>
    <row r="37" spans="1:7" x14ac:dyDescent="0.2">
      <c r="A37" s="172"/>
      <c r="B37" s="179"/>
      <c r="C37" s="180"/>
      <c r="D37" s="175"/>
      <c r="E37" s="176"/>
      <c r="F37" s="177"/>
      <c r="G37" s="178"/>
    </row>
    <row r="38" spans="1:7" x14ac:dyDescent="0.2">
      <c r="A38" s="172"/>
      <c r="B38" s="179"/>
      <c r="C38" s="180"/>
      <c r="D38" s="175"/>
      <c r="E38" s="176"/>
      <c r="F38" s="177"/>
      <c r="G38" s="178"/>
    </row>
    <row r="39" spans="1:7" x14ac:dyDescent="0.2">
      <c r="A39" s="172"/>
      <c r="B39" s="173"/>
      <c r="C39" s="180"/>
      <c r="D39" s="175"/>
      <c r="E39" s="176"/>
      <c r="F39" s="177"/>
      <c r="G39" s="178"/>
    </row>
    <row r="40" spans="1:7" x14ac:dyDescent="0.2">
      <c r="A40" s="172"/>
      <c r="B40" s="179"/>
      <c r="C40" s="174"/>
      <c r="D40" s="175"/>
      <c r="E40" s="176"/>
      <c r="F40" s="177"/>
      <c r="G40" s="178"/>
    </row>
    <row r="41" spans="1:7" x14ac:dyDescent="0.2">
      <c r="A41" s="172"/>
      <c r="B41" s="179"/>
      <c r="C41" s="180"/>
      <c r="D41" s="175"/>
      <c r="E41" s="176"/>
      <c r="F41" s="177"/>
      <c r="G41" s="178"/>
    </row>
    <row r="42" spans="1:7" x14ac:dyDescent="0.2">
      <c r="A42" s="172"/>
      <c r="B42" s="179"/>
      <c r="C42" s="180"/>
      <c r="D42" s="175"/>
      <c r="E42" s="176"/>
      <c r="F42" s="177"/>
      <c r="G42" s="178"/>
    </row>
    <row r="43" spans="1:7" x14ac:dyDescent="0.2">
      <c r="A43" s="172"/>
      <c r="B43" s="179"/>
      <c r="C43" s="180"/>
      <c r="D43" s="175"/>
      <c r="E43" s="176"/>
      <c r="F43" s="177"/>
      <c r="G43" s="178"/>
    </row>
    <row r="44" spans="1:7" x14ac:dyDescent="0.2">
      <c r="A44" s="172"/>
      <c r="B44" s="179"/>
      <c r="C44" s="174"/>
      <c r="D44" s="175"/>
      <c r="E44" s="176"/>
      <c r="F44" s="177"/>
      <c r="G44" s="178"/>
    </row>
    <row r="45" spans="1:7" x14ac:dyDescent="0.2">
      <c r="A45" s="172"/>
      <c r="B45" s="179"/>
      <c r="C45" s="180"/>
      <c r="D45" s="175"/>
      <c r="E45" s="176"/>
      <c r="F45" s="177"/>
      <c r="G45" s="178"/>
    </row>
    <row r="46" spans="1:7" x14ac:dyDescent="0.2">
      <c r="A46" s="172"/>
      <c r="B46" s="179"/>
      <c r="C46" s="180"/>
      <c r="D46" s="175"/>
      <c r="E46" s="176"/>
      <c r="F46" s="177"/>
      <c r="G46" s="178"/>
    </row>
    <row r="47" spans="1:7" x14ac:dyDescent="0.2">
      <c r="A47" s="172"/>
      <c r="B47" s="173"/>
      <c r="C47" s="180"/>
      <c r="D47" s="175"/>
      <c r="E47" s="176"/>
      <c r="F47" s="177"/>
      <c r="G47" s="178"/>
    </row>
    <row r="48" spans="1:7" x14ac:dyDescent="0.2">
      <c r="A48" s="172"/>
      <c r="B48" s="179"/>
      <c r="C48" s="174"/>
      <c r="D48" s="175"/>
      <c r="E48" s="176"/>
      <c r="F48" s="177"/>
      <c r="G48" s="178"/>
    </row>
    <row r="49" spans="1:11" x14ac:dyDescent="0.2">
      <c r="A49" s="172"/>
      <c r="B49" s="179"/>
      <c r="C49" s="180"/>
      <c r="D49" s="175"/>
      <c r="E49" s="176"/>
      <c r="F49" s="177"/>
      <c r="G49" s="178"/>
    </row>
    <row r="50" spans="1:11" x14ac:dyDescent="0.2">
      <c r="A50" s="172"/>
      <c r="B50" s="179"/>
      <c r="C50" s="180"/>
      <c r="D50" s="175"/>
      <c r="E50" s="176"/>
      <c r="F50" s="177"/>
      <c r="G50" s="178"/>
    </row>
    <row r="51" spans="1:11" x14ac:dyDescent="0.2">
      <c r="A51" s="172"/>
      <c r="B51" s="173"/>
      <c r="C51" s="180"/>
      <c r="D51" s="175"/>
      <c r="E51" s="176"/>
      <c r="F51" s="177"/>
      <c r="G51" s="178"/>
    </row>
    <row r="52" spans="1:11" x14ac:dyDescent="0.2">
      <c r="A52" s="172"/>
      <c r="B52" s="173"/>
      <c r="C52" s="180"/>
      <c r="D52" s="175"/>
      <c r="E52" s="176"/>
      <c r="F52" s="177"/>
      <c r="G52" s="178"/>
    </row>
    <row r="53" spans="1:11" x14ac:dyDescent="0.2">
      <c r="A53" s="172"/>
      <c r="B53" s="173"/>
      <c r="C53" s="180"/>
      <c r="D53" s="175"/>
      <c r="E53" s="176"/>
      <c r="F53" s="177"/>
      <c r="G53" s="178"/>
    </row>
    <row r="54" spans="1:11" x14ac:dyDescent="0.2">
      <c r="A54" s="172"/>
      <c r="B54" s="179"/>
      <c r="C54" s="174"/>
      <c r="D54" s="175"/>
      <c r="E54" s="176"/>
      <c r="F54" s="177"/>
      <c r="G54" s="178"/>
    </row>
    <row r="55" spans="1:11" x14ac:dyDescent="0.2">
      <c r="A55" s="172"/>
      <c r="B55" s="179"/>
      <c r="C55" s="180"/>
      <c r="D55" s="175"/>
      <c r="E55" s="176"/>
      <c r="F55" s="177"/>
      <c r="G55" s="178"/>
    </row>
    <row r="56" spans="1:11" x14ac:dyDescent="0.2">
      <c r="A56" s="172"/>
      <c r="B56" s="173"/>
      <c r="C56" s="180"/>
      <c r="D56" s="175"/>
      <c r="E56" s="176"/>
      <c r="F56" s="177"/>
      <c r="G56" s="178"/>
      <c r="K56" s="163" t="s">
        <v>1717</v>
      </c>
    </row>
    <row r="57" spans="1:11" x14ac:dyDescent="0.2">
      <c r="A57" s="172"/>
      <c r="B57" s="179"/>
      <c r="C57" s="180"/>
      <c r="D57" s="175"/>
      <c r="E57" s="176"/>
      <c r="F57" s="177"/>
      <c r="G57" s="178"/>
    </row>
    <row r="58" spans="1:11" x14ac:dyDescent="0.2">
      <c r="A58" s="172"/>
      <c r="B58" s="179"/>
      <c r="C58" s="180"/>
      <c r="D58" s="175"/>
      <c r="E58" s="176"/>
      <c r="F58" s="177"/>
      <c r="G58" s="178"/>
    </row>
    <row r="59" spans="1:11" ht="15" x14ac:dyDescent="0.25">
      <c r="A59" s="293"/>
      <c r="B59" s="293"/>
      <c r="C59" s="293"/>
      <c r="D59" s="293"/>
      <c r="E59" s="293"/>
      <c r="F59" s="293"/>
      <c r="G59" s="182"/>
      <c r="H59" s="223"/>
    </row>
    <row r="60" spans="1:11" x14ac:dyDescent="0.2">
      <c r="A60" s="172"/>
      <c r="B60" s="179"/>
      <c r="C60" s="174"/>
      <c r="D60" s="175"/>
      <c r="E60" s="176"/>
      <c r="F60" s="177"/>
      <c r="G60" s="178"/>
      <c r="H60" s="223"/>
    </row>
    <row r="61" spans="1:11" ht="15" x14ac:dyDescent="0.2">
      <c r="A61" s="183"/>
      <c r="B61" s="184"/>
      <c r="C61" s="174"/>
      <c r="D61" s="175"/>
      <c r="E61" s="176"/>
      <c r="F61" s="177"/>
      <c r="G61" s="178"/>
      <c r="H61" s="223"/>
    </row>
    <row r="62" spans="1:11" x14ac:dyDescent="0.2">
      <c r="A62" s="185"/>
      <c r="B62" s="186"/>
      <c r="C62" s="174"/>
      <c r="D62" s="175"/>
      <c r="E62" s="176"/>
      <c r="F62" s="177"/>
      <c r="G62" s="178"/>
      <c r="H62" s="223"/>
    </row>
    <row r="63" spans="1:11" x14ac:dyDescent="0.2">
      <c r="A63" s="185"/>
      <c r="B63" s="187"/>
      <c r="C63" s="188"/>
      <c r="D63" s="175"/>
      <c r="E63" s="176"/>
      <c r="F63" s="177"/>
      <c r="G63" s="178"/>
      <c r="H63" s="223"/>
    </row>
    <row r="64" spans="1:11" x14ac:dyDescent="0.2">
      <c r="A64" s="185"/>
      <c r="B64" s="187"/>
      <c r="C64" s="188"/>
      <c r="D64" s="175"/>
      <c r="E64" s="176"/>
      <c r="F64" s="177"/>
      <c r="G64" s="178"/>
      <c r="H64" s="223"/>
    </row>
    <row r="65" spans="1:8" x14ac:dyDescent="0.2">
      <c r="A65" s="185"/>
      <c r="B65" s="186"/>
      <c r="C65" s="188"/>
      <c r="D65" s="175"/>
      <c r="E65" s="176"/>
      <c r="F65" s="177"/>
      <c r="G65" s="178"/>
      <c r="H65" s="223"/>
    </row>
    <row r="66" spans="1:8" x14ac:dyDescent="0.2">
      <c r="A66" s="185"/>
      <c r="B66" s="186"/>
      <c r="C66" s="188"/>
      <c r="D66" s="175"/>
      <c r="E66" s="176"/>
      <c r="F66" s="177"/>
      <c r="G66" s="178"/>
      <c r="H66" s="223"/>
    </row>
    <row r="67" spans="1:8" x14ac:dyDescent="0.2">
      <c r="A67" s="185"/>
      <c r="B67" s="186"/>
      <c r="C67" s="188"/>
      <c r="D67" s="175"/>
      <c r="E67" s="176"/>
      <c r="F67" s="177"/>
      <c r="G67" s="178"/>
      <c r="H67" s="223"/>
    </row>
    <row r="68" spans="1:8" x14ac:dyDescent="0.2">
      <c r="A68" s="185"/>
      <c r="B68" s="186"/>
      <c r="C68" s="188"/>
      <c r="D68" s="175"/>
      <c r="E68" s="176"/>
      <c r="F68" s="177"/>
      <c r="G68" s="178"/>
      <c r="H68" s="223"/>
    </row>
    <row r="69" spans="1:8" x14ac:dyDescent="0.2">
      <c r="A69" s="185"/>
      <c r="B69" s="186"/>
      <c r="C69" s="188"/>
      <c r="D69" s="175"/>
      <c r="E69" s="176"/>
      <c r="F69" s="177"/>
      <c r="G69" s="178"/>
      <c r="H69" s="223"/>
    </row>
    <row r="70" spans="1:8" x14ac:dyDescent="0.2">
      <c r="A70" s="185"/>
      <c r="B70" s="186"/>
      <c r="C70" s="188"/>
      <c r="D70" s="175"/>
      <c r="E70" s="176"/>
      <c r="F70" s="177"/>
      <c r="G70" s="178"/>
      <c r="H70" s="223"/>
    </row>
    <row r="71" spans="1:8" x14ac:dyDescent="0.2">
      <c r="A71" s="185"/>
      <c r="B71" s="186"/>
      <c r="C71" s="188"/>
      <c r="D71" s="175"/>
      <c r="E71" s="176"/>
      <c r="F71" s="177"/>
      <c r="G71" s="178"/>
      <c r="H71" s="223"/>
    </row>
    <row r="72" spans="1:8" x14ac:dyDescent="0.2">
      <c r="A72" s="185"/>
      <c r="B72" s="186"/>
      <c r="C72" s="188"/>
      <c r="D72" s="175"/>
      <c r="E72" s="176"/>
      <c r="F72" s="177"/>
      <c r="G72" s="178"/>
      <c r="H72" s="223"/>
    </row>
    <row r="73" spans="1:8" x14ac:dyDescent="0.2">
      <c r="A73" s="185"/>
      <c r="B73" s="187"/>
      <c r="C73" s="188"/>
      <c r="D73" s="175"/>
      <c r="E73" s="176"/>
      <c r="F73" s="177"/>
      <c r="G73" s="178"/>
      <c r="H73" s="223"/>
    </row>
    <row r="74" spans="1:8" x14ac:dyDescent="0.2">
      <c r="A74" s="185"/>
      <c r="B74" s="186"/>
      <c r="C74" s="188"/>
      <c r="D74" s="175"/>
      <c r="E74" s="176"/>
      <c r="F74" s="177"/>
      <c r="G74" s="178"/>
      <c r="H74" s="223"/>
    </row>
    <row r="75" spans="1:8" x14ac:dyDescent="0.2">
      <c r="A75" s="185"/>
      <c r="B75" s="186"/>
      <c r="C75" s="188"/>
      <c r="D75" s="175"/>
      <c r="E75" s="176"/>
      <c r="F75" s="177"/>
      <c r="G75" s="178"/>
      <c r="H75" s="223"/>
    </row>
    <row r="76" spans="1:8" x14ac:dyDescent="0.2">
      <c r="A76" s="185"/>
      <c r="B76" s="187"/>
      <c r="C76" s="188"/>
      <c r="D76" s="175"/>
      <c r="E76" s="176"/>
      <c r="F76" s="177"/>
      <c r="G76" s="178"/>
      <c r="H76" s="223"/>
    </row>
    <row r="77" spans="1:8" x14ac:dyDescent="0.2">
      <c r="A77" s="189"/>
      <c r="B77" s="179"/>
      <c r="C77" s="180"/>
      <c r="D77" s="175"/>
      <c r="E77" s="176"/>
      <c r="F77" s="177"/>
      <c r="G77" s="178"/>
      <c r="H77" s="223"/>
    </row>
    <row r="78" spans="1:8" x14ac:dyDescent="0.2">
      <c r="A78" s="189"/>
      <c r="B78" s="179"/>
      <c r="C78" s="180"/>
      <c r="D78" s="175"/>
      <c r="E78" s="176"/>
      <c r="F78" s="177"/>
      <c r="G78" s="178"/>
      <c r="H78" s="223"/>
    </row>
    <row r="79" spans="1:8" x14ac:dyDescent="0.2">
      <c r="A79" s="189"/>
      <c r="B79" s="179"/>
      <c r="C79" s="180"/>
      <c r="D79" s="175"/>
      <c r="E79" s="176"/>
      <c r="F79" s="177"/>
      <c r="G79" s="178"/>
      <c r="H79" s="223"/>
    </row>
    <row r="80" spans="1:8" x14ac:dyDescent="0.2">
      <c r="A80" s="189"/>
      <c r="B80" s="179"/>
      <c r="C80" s="180"/>
      <c r="D80" s="175"/>
      <c r="E80" s="176"/>
      <c r="F80" s="177"/>
      <c r="G80" s="178"/>
      <c r="H80" s="223"/>
    </row>
    <row r="81" spans="1:8" x14ac:dyDescent="0.2">
      <c r="A81" s="189"/>
      <c r="B81" s="179"/>
      <c r="C81" s="180"/>
      <c r="D81" s="175"/>
      <c r="E81" s="176"/>
      <c r="F81" s="177"/>
      <c r="G81" s="178"/>
      <c r="H81" s="223"/>
    </row>
    <row r="82" spans="1:8" x14ac:dyDescent="0.2">
      <c r="A82" s="185"/>
      <c r="B82" s="179"/>
      <c r="C82" s="174"/>
      <c r="D82" s="175"/>
      <c r="E82" s="176"/>
      <c r="F82" s="177"/>
      <c r="G82" s="178"/>
      <c r="H82" s="223"/>
    </row>
    <row r="83" spans="1:8" x14ac:dyDescent="0.2">
      <c r="A83" s="185"/>
      <c r="B83" s="187"/>
      <c r="C83" s="188"/>
      <c r="D83" s="175"/>
      <c r="E83" s="176"/>
      <c r="F83" s="177"/>
      <c r="G83" s="178"/>
      <c r="H83" s="223"/>
    </row>
    <row r="84" spans="1:8" x14ac:dyDescent="0.2">
      <c r="A84" s="185"/>
      <c r="B84" s="187"/>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ht="18.75" customHeight="1" x14ac:dyDescent="0.2">
      <c r="A87" s="185"/>
      <c r="B87" s="187"/>
      <c r="C87" s="188"/>
      <c r="D87" s="175"/>
      <c r="E87" s="176"/>
      <c r="F87" s="177"/>
      <c r="G87" s="178"/>
      <c r="H87" s="223"/>
    </row>
    <row r="88" spans="1:8" x14ac:dyDescent="0.2">
      <c r="A88" s="172"/>
      <c r="B88" s="179"/>
      <c r="C88" s="174"/>
      <c r="D88" s="175"/>
      <c r="E88" s="176"/>
      <c r="F88" s="177"/>
      <c r="G88" s="178"/>
      <c r="H88" s="223"/>
    </row>
    <row r="89" spans="1:8" ht="15" x14ac:dyDescent="0.25">
      <c r="A89" s="293"/>
      <c r="B89" s="293"/>
      <c r="C89" s="293"/>
      <c r="D89" s="293"/>
      <c r="E89" s="293"/>
      <c r="F89" s="293"/>
      <c r="G89" s="182"/>
      <c r="H89" s="223"/>
    </row>
    <row r="90" spans="1:8" x14ac:dyDescent="0.2">
      <c r="A90" s="172"/>
      <c r="B90" s="179"/>
      <c r="C90" s="174"/>
      <c r="D90" s="175"/>
      <c r="E90" s="176"/>
      <c r="F90" s="177"/>
      <c r="G90" s="178"/>
      <c r="H90" s="223"/>
    </row>
    <row r="91" spans="1:8" ht="15" x14ac:dyDescent="0.2">
      <c r="A91" s="183"/>
      <c r="B91" s="184"/>
      <c r="C91" s="174"/>
      <c r="D91" s="175"/>
      <c r="E91" s="176"/>
      <c r="F91" s="177"/>
      <c r="G91" s="178"/>
      <c r="H91" s="223"/>
    </row>
    <row r="92" spans="1:8" x14ac:dyDescent="0.2">
      <c r="A92" s="172"/>
      <c r="B92" s="179"/>
      <c r="C92" s="174"/>
      <c r="D92" s="175"/>
      <c r="E92" s="176"/>
      <c r="F92" s="177"/>
      <c r="G92" s="178"/>
      <c r="H92" s="223"/>
    </row>
    <row r="93" spans="1:8" x14ac:dyDescent="0.2">
      <c r="A93" s="185"/>
      <c r="B93" s="186"/>
      <c r="C93" s="188"/>
      <c r="D93" s="175"/>
      <c r="E93" s="176"/>
      <c r="F93" s="177"/>
      <c r="G93" s="178"/>
      <c r="H93" s="223"/>
    </row>
    <row r="94" spans="1:8" x14ac:dyDescent="0.2">
      <c r="A94" s="185"/>
      <c r="B94" s="186"/>
      <c r="C94" s="188"/>
      <c r="D94" s="175"/>
      <c r="E94" s="176"/>
      <c r="F94" s="177"/>
      <c r="G94" s="178"/>
      <c r="H94" s="223"/>
    </row>
    <row r="95" spans="1:8" x14ac:dyDescent="0.2">
      <c r="A95" s="185"/>
      <c r="B95" s="186"/>
      <c r="C95" s="188"/>
      <c r="D95" s="175"/>
      <c r="E95" s="176"/>
      <c r="F95" s="177"/>
      <c r="G95" s="178"/>
      <c r="H95" s="223"/>
    </row>
    <row r="96" spans="1:8" x14ac:dyDescent="0.2">
      <c r="A96" s="185"/>
      <c r="B96" s="186"/>
      <c r="C96" s="188"/>
      <c r="D96" s="175"/>
      <c r="E96" s="176"/>
      <c r="F96" s="177"/>
      <c r="G96" s="178"/>
      <c r="H96" s="223"/>
    </row>
    <row r="97" spans="1:8" x14ac:dyDescent="0.2">
      <c r="A97" s="190"/>
      <c r="B97" s="186"/>
      <c r="C97" s="188"/>
      <c r="D97" s="175"/>
      <c r="E97" s="176"/>
      <c r="F97" s="177"/>
      <c r="G97" s="178"/>
      <c r="H97" s="223"/>
    </row>
    <row r="98" spans="1:8" x14ac:dyDescent="0.2">
      <c r="A98" s="172"/>
      <c r="B98" s="186"/>
      <c r="C98" s="174"/>
      <c r="D98" s="175"/>
      <c r="E98" s="176"/>
      <c r="F98" s="177"/>
      <c r="G98" s="178"/>
      <c r="H98" s="223"/>
    </row>
    <row r="99" spans="1:8" x14ac:dyDescent="0.2">
      <c r="A99" s="190"/>
      <c r="B99" s="191"/>
      <c r="C99" s="188"/>
      <c r="D99" s="175"/>
      <c r="E99" s="176"/>
      <c r="F99" s="177"/>
      <c r="G99" s="178"/>
      <c r="H99" s="223"/>
    </row>
    <row r="100" spans="1:8" x14ac:dyDescent="0.2">
      <c r="A100" s="190"/>
      <c r="B100" s="187"/>
      <c r="C100" s="188"/>
      <c r="D100" s="175"/>
      <c r="E100" s="176"/>
      <c r="F100" s="177"/>
      <c r="G100" s="178"/>
      <c r="H100" s="223"/>
    </row>
    <row r="101" spans="1:8" x14ac:dyDescent="0.2">
      <c r="A101" s="185"/>
      <c r="B101" s="192"/>
      <c r="C101" s="188"/>
      <c r="D101" s="175"/>
      <c r="E101" s="176"/>
      <c r="F101" s="177"/>
      <c r="G101" s="178"/>
      <c r="H101" s="223"/>
    </row>
    <row r="102" spans="1:8" x14ac:dyDescent="0.2">
      <c r="A102" s="185"/>
      <c r="B102" s="192"/>
      <c r="C102" s="188"/>
      <c r="D102" s="175"/>
      <c r="E102" s="176"/>
      <c r="F102" s="177"/>
      <c r="G102" s="178"/>
      <c r="H102" s="223"/>
    </row>
    <row r="103" spans="1:8" x14ac:dyDescent="0.2">
      <c r="A103" s="190"/>
      <c r="B103" s="192"/>
      <c r="C103" s="188"/>
      <c r="D103" s="175"/>
      <c r="E103" s="176"/>
      <c r="F103" s="177"/>
      <c r="G103" s="178"/>
      <c r="H103" s="223"/>
    </row>
    <row r="104" spans="1:8" x14ac:dyDescent="0.2">
      <c r="A104" s="172"/>
      <c r="B104" s="186"/>
      <c r="C104" s="174"/>
      <c r="D104" s="175"/>
      <c r="E104" s="176"/>
      <c r="F104" s="177"/>
      <c r="G104" s="178"/>
      <c r="H104" s="223"/>
    </row>
    <row r="105" spans="1:8" x14ac:dyDescent="0.2">
      <c r="A105" s="190"/>
      <c r="B105" s="191"/>
      <c r="C105" s="174"/>
      <c r="D105" s="175"/>
      <c r="E105" s="176"/>
      <c r="F105" s="177"/>
      <c r="G105" s="178"/>
      <c r="H105" s="223"/>
    </row>
    <row r="106" spans="1:8" x14ac:dyDescent="0.2">
      <c r="A106" s="172"/>
      <c r="B106" s="186"/>
      <c r="C106" s="174"/>
      <c r="D106" s="175"/>
      <c r="E106" s="176"/>
      <c r="F106" s="177"/>
      <c r="G106" s="178"/>
      <c r="H106" s="223"/>
    </row>
    <row r="107" spans="1:8" x14ac:dyDescent="0.2">
      <c r="A107" s="190"/>
      <c r="B107" s="192"/>
      <c r="C107" s="193"/>
      <c r="D107" s="175"/>
      <c r="E107" s="176"/>
      <c r="F107" s="177"/>
      <c r="G107" s="178"/>
      <c r="H107" s="223"/>
    </row>
    <row r="108" spans="1:8" x14ac:dyDescent="0.2">
      <c r="A108" s="190"/>
      <c r="B108" s="192"/>
      <c r="C108" s="193"/>
      <c r="D108" s="175"/>
      <c r="E108" s="176"/>
      <c r="F108" s="177"/>
      <c r="G108" s="178"/>
      <c r="H108" s="223"/>
    </row>
    <row r="109" spans="1:8" x14ac:dyDescent="0.2">
      <c r="A109" s="190"/>
      <c r="B109" s="192"/>
      <c r="C109" s="188"/>
      <c r="D109" s="175"/>
      <c r="E109" s="176"/>
      <c r="F109" s="177"/>
      <c r="G109" s="178"/>
      <c r="H109" s="223"/>
    </row>
    <row r="110" spans="1:8" x14ac:dyDescent="0.2">
      <c r="A110" s="190"/>
      <c r="B110" s="192"/>
      <c r="C110" s="188"/>
      <c r="D110" s="175"/>
      <c r="E110" s="176"/>
      <c r="F110" s="177"/>
      <c r="G110" s="178"/>
      <c r="H110" s="223"/>
    </row>
    <row r="111" spans="1:8" x14ac:dyDescent="0.2">
      <c r="A111" s="190"/>
      <c r="B111" s="192"/>
      <c r="C111" s="188"/>
      <c r="D111" s="175"/>
      <c r="E111" s="176"/>
      <c r="F111" s="177"/>
      <c r="G111" s="178"/>
      <c r="H111" s="223"/>
    </row>
    <row r="112" spans="1:8" x14ac:dyDescent="0.2">
      <c r="A112" s="190"/>
      <c r="B112" s="192"/>
      <c r="C112" s="188"/>
      <c r="D112" s="175"/>
      <c r="E112" s="176"/>
      <c r="F112" s="177"/>
      <c r="G112" s="178"/>
      <c r="H112" s="223"/>
    </row>
    <row r="113" spans="1:8" x14ac:dyDescent="0.2">
      <c r="A113" s="190"/>
      <c r="B113" s="192"/>
      <c r="C113" s="188"/>
      <c r="D113" s="175"/>
      <c r="E113" s="176"/>
      <c r="F113" s="177"/>
      <c r="G113" s="178"/>
      <c r="H113" s="223"/>
    </row>
    <row r="114" spans="1:8" x14ac:dyDescent="0.2">
      <c r="A114" s="190"/>
      <c r="B114" s="192"/>
      <c r="C114" s="188"/>
      <c r="D114" s="175"/>
      <c r="E114" s="176"/>
      <c r="F114" s="177"/>
      <c r="G114" s="178"/>
      <c r="H114" s="223"/>
    </row>
    <row r="115" spans="1:8" x14ac:dyDescent="0.2">
      <c r="A115" s="190"/>
      <c r="B115" s="192"/>
      <c r="C115" s="188"/>
      <c r="D115" s="175"/>
      <c r="E115" s="176"/>
      <c r="F115" s="177"/>
      <c r="G115" s="178"/>
      <c r="H115" s="223"/>
    </row>
    <row r="116" spans="1:8" x14ac:dyDescent="0.2">
      <c r="A116" s="190"/>
      <c r="B116" s="192"/>
      <c r="C116" s="188"/>
      <c r="D116" s="175"/>
      <c r="E116" s="176"/>
      <c r="F116" s="177"/>
      <c r="G116" s="178"/>
      <c r="H116" s="223"/>
    </row>
    <row r="117" spans="1:8" ht="18.75" customHeight="1" x14ac:dyDescent="0.2">
      <c r="A117" s="185"/>
      <c r="B117" s="192"/>
      <c r="C117" s="188"/>
      <c r="D117" s="175"/>
      <c r="E117" s="176"/>
      <c r="F117" s="177"/>
      <c r="G117" s="178"/>
      <c r="H117" s="223"/>
    </row>
    <row r="118" spans="1:8" x14ac:dyDescent="0.2">
      <c r="A118" s="185"/>
      <c r="B118" s="192"/>
      <c r="C118" s="188"/>
      <c r="D118" s="175"/>
      <c r="E118" s="176"/>
      <c r="F118" s="177"/>
      <c r="G118" s="178"/>
      <c r="H118" s="223"/>
    </row>
    <row r="119" spans="1:8" x14ac:dyDescent="0.2">
      <c r="A119" s="185"/>
      <c r="B119" s="186"/>
      <c r="C119" s="188"/>
      <c r="D119" s="175"/>
      <c r="E119" s="176"/>
      <c r="F119" s="177"/>
      <c r="G119" s="178"/>
      <c r="H119" s="223"/>
    </row>
    <row r="120" spans="1:8" x14ac:dyDescent="0.2">
      <c r="A120" s="185"/>
      <c r="B120" s="186"/>
      <c r="C120" s="188"/>
      <c r="D120" s="175"/>
      <c r="E120" s="176"/>
      <c r="F120" s="177"/>
      <c r="G120" s="178"/>
      <c r="H120" s="223"/>
    </row>
    <row r="121" spans="1:8" x14ac:dyDescent="0.2">
      <c r="A121" s="185"/>
      <c r="B121" s="186"/>
      <c r="C121" s="188"/>
      <c r="D121" s="175"/>
      <c r="E121" s="176"/>
      <c r="F121" s="177"/>
      <c r="G121" s="178"/>
      <c r="H121" s="223"/>
    </row>
    <row r="122" spans="1:8" x14ac:dyDescent="0.2">
      <c r="A122" s="185"/>
      <c r="B122" s="186"/>
      <c r="C122" s="188"/>
      <c r="D122" s="175"/>
      <c r="E122" s="176"/>
      <c r="F122" s="177"/>
      <c r="G122" s="178"/>
      <c r="H122" s="223"/>
    </row>
    <row r="123" spans="1:8" x14ac:dyDescent="0.2">
      <c r="A123" s="185"/>
      <c r="B123" s="186"/>
      <c r="C123" s="188"/>
      <c r="D123" s="175"/>
      <c r="E123" s="176"/>
      <c r="F123" s="177"/>
      <c r="G123" s="178"/>
      <c r="H123" s="223"/>
    </row>
    <row r="124" spans="1:8" x14ac:dyDescent="0.2">
      <c r="A124" s="185"/>
      <c r="B124" s="186"/>
      <c r="C124" s="188"/>
      <c r="D124" s="175"/>
      <c r="E124" s="176"/>
      <c r="F124" s="177"/>
      <c r="G124" s="178"/>
      <c r="H124" s="223"/>
    </row>
    <row r="125" spans="1:8" x14ac:dyDescent="0.2">
      <c r="A125" s="185"/>
      <c r="B125" s="186"/>
      <c r="C125" s="188"/>
      <c r="D125" s="175"/>
      <c r="E125" s="176"/>
      <c r="F125" s="177"/>
      <c r="G125" s="178"/>
      <c r="H125" s="223"/>
    </row>
    <row r="126" spans="1:8" x14ac:dyDescent="0.2">
      <c r="A126" s="185"/>
      <c r="B126" s="186"/>
      <c r="C126" s="188"/>
      <c r="D126" s="175"/>
      <c r="E126" s="176"/>
      <c r="F126" s="177"/>
      <c r="G126" s="178"/>
      <c r="H126" s="223"/>
    </row>
    <row r="127" spans="1:8" ht="15" x14ac:dyDescent="0.25">
      <c r="A127" s="293"/>
      <c r="B127" s="293"/>
      <c r="C127" s="293"/>
      <c r="D127" s="293"/>
      <c r="E127" s="293"/>
      <c r="F127" s="293"/>
      <c r="G127" s="182"/>
      <c r="H127" s="223"/>
    </row>
    <row r="128" spans="1:8" ht="15" x14ac:dyDescent="0.25">
      <c r="A128" s="194"/>
      <c r="B128" s="184"/>
      <c r="C128" s="195"/>
      <c r="D128" s="196"/>
      <c r="E128" s="197"/>
      <c r="F128" s="198"/>
      <c r="G128" s="182"/>
      <c r="H128" s="223"/>
    </row>
    <row r="129" spans="1:8" ht="15" x14ac:dyDescent="0.25">
      <c r="A129" s="194"/>
      <c r="B129" s="184"/>
      <c r="C129" s="195"/>
      <c r="D129" s="196"/>
      <c r="E129" s="197"/>
      <c r="F129" s="198"/>
      <c r="G129" s="182"/>
      <c r="H129" s="223"/>
    </row>
    <row r="130" spans="1:8" ht="15" x14ac:dyDescent="0.25">
      <c r="A130" s="294"/>
      <c r="B130" s="294"/>
      <c r="C130" s="294"/>
      <c r="D130" s="294"/>
      <c r="E130" s="294"/>
      <c r="F130" s="294"/>
      <c r="G130" s="199"/>
      <c r="H130" s="223"/>
    </row>
    <row r="131" spans="1:8" x14ac:dyDescent="0.2">
      <c r="A131" s="200"/>
      <c r="B131" s="186"/>
      <c r="C131" s="201"/>
      <c r="D131" s="175"/>
      <c r="E131" s="176"/>
      <c r="F131" s="177"/>
      <c r="G131" s="178"/>
      <c r="H131" s="223"/>
    </row>
    <row r="132" spans="1:8" x14ac:dyDescent="0.2">
      <c r="A132" s="295"/>
      <c r="B132" s="295"/>
      <c r="C132" s="295"/>
      <c r="D132" s="295"/>
      <c r="E132" s="295"/>
      <c r="F132" s="295"/>
      <c r="G132" s="295"/>
      <c r="H132" s="223"/>
    </row>
    <row r="133" spans="1:8" ht="15" x14ac:dyDescent="0.25">
      <c r="A133" s="290"/>
      <c r="B133" s="290"/>
      <c r="C133" s="290"/>
      <c r="D133" s="290"/>
      <c r="E133" s="290"/>
      <c r="F133" s="290"/>
      <c r="G133" s="182"/>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ht="18.75" customHeight="1" x14ac:dyDescent="0.2">
      <c r="A155" s="202"/>
      <c r="B155" s="186"/>
      <c r="C155" s="201"/>
      <c r="D155" s="175"/>
      <c r="E155" s="176"/>
      <c r="F155" s="177"/>
      <c r="G155" s="178"/>
      <c r="H155" s="223"/>
    </row>
    <row r="156" spans="1:8" ht="18.75" customHeight="1" x14ac:dyDescent="0.2">
      <c r="A156" s="202"/>
      <c r="B156" s="186"/>
      <c r="C156" s="201"/>
      <c r="D156" s="175"/>
      <c r="E156" s="176"/>
      <c r="F156" s="177"/>
      <c r="G156" s="178"/>
      <c r="H156" s="223"/>
    </row>
    <row r="157" spans="1:8" ht="18.75" customHeight="1" x14ac:dyDescent="0.2">
      <c r="A157" s="202"/>
      <c r="B157" s="186"/>
      <c r="C157" s="201"/>
      <c r="D157" s="175"/>
      <c r="E157" s="176"/>
      <c r="F157" s="177"/>
      <c r="G157" s="178"/>
      <c r="H157" s="223"/>
    </row>
    <row r="158" spans="1:8" ht="18.75" customHeight="1"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sheetData>
  <sheetProtection algorithmName="SHA-512" hashValue="2XdGPTyFF0KmHfU/OnLhzQmVyKQzQvJpekiHGvleP5cz4PHXKoGZKSL2Os23vNiIT3fQYlVDisToIErKYyKF9A==" saltValue="mwFwKOCL9P9pJlGUgYdm9A==" spinCount="100000" sheet="1" sort="0"/>
  <mergeCells count="11">
    <mergeCell ref="A59:F59"/>
    <mergeCell ref="B14:C14"/>
    <mergeCell ref="E14:F14"/>
    <mergeCell ref="B28:C28"/>
    <mergeCell ref="E28:F28"/>
    <mergeCell ref="E30:F30"/>
    <mergeCell ref="A89:F89"/>
    <mergeCell ref="A127:F127"/>
    <mergeCell ref="A130:F130"/>
    <mergeCell ref="A132:G132"/>
    <mergeCell ref="A133:F133"/>
  </mergeCells>
  <dataValidations count="1">
    <dataValidation type="custom" showErrorMessage="1" errorTitle="Nepravilen vnos cene" error="Cena mora biti nenegativno število z največ dvema decimalkama!" sqref="F29 F15 E23:F24 F25:F26 E26 E5:F13 E18:F21 E27:F27" xr:uid="{7E2D02AB-6CBF-4BD3-8718-8C59C5E7B4D1}">
      <formula1>AND(ISNUMBER(E5),E5&gt;=0,ROUND(E5*100,6)-INT(E5*100)=0,NOT(ISBLANK(E5)))</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7EFDF-A359-49DA-9ADE-D68EF1BEC82C}">
  <sheetPr>
    <tabColor theme="5" tint="0.59999389629810485"/>
  </sheetPr>
  <dimension ref="A1:K1954"/>
  <sheetViews>
    <sheetView view="pageBreakPreview" topLeftCell="A11" zoomScaleNormal="100" zoomScaleSheetLayoutView="100" workbookViewId="0">
      <selection activeCell="F50" sqref="F50"/>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1785</v>
      </c>
      <c r="B2" s="165" t="s">
        <v>1786</v>
      </c>
      <c r="C2" s="158"/>
      <c r="D2" s="159"/>
      <c r="E2" s="160"/>
      <c r="F2" s="161"/>
      <c r="G2" s="162"/>
    </row>
    <row r="3" spans="1:7" ht="15" x14ac:dyDescent="0.25">
      <c r="A3" s="156"/>
      <c r="B3" s="233"/>
      <c r="C3" s="158"/>
      <c r="D3" s="159"/>
      <c r="E3" s="160"/>
      <c r="F3" s="161"/>
      <c r="G3" s="162"/>
    </row>
    <row r="4" spans="1:7" ht="15" x14ac:dyDescent="0.25">
      <c r="A4" s="156"/>
      <c r="B4" s="233" t="s">
        <v>1787</v>
      </c>
      <c r="C4" s="234"/>
      <c r="D4" s="235"/>
      <c r="E4" s="236"/>
      <c r="F4" s="237"/>
      <c r="G4" s="238"/>
    </row>
    <row r="5" spans="1:7" x14ac:dyDescent="0.2">
      <c r="A5" s="241">
        <f>IF(C5="","",MAX($A$3:A4)+1)+'Lipa-E-razširitev jaš ob objek.'!A27</f>
        <v>278</v>
      </c>
      <c r="B5" s="239" t="s">
        <v>1788</v>
      </c>
      <c r="C5" s="240" t="s">
        <v>92</v>
      </c>
      <c r="D5" s="250">
        <v>1</v>
      </c>
      <c r="E5" s="217">
        <v>0</v>
      </c>
      <c r="F5" s="218">
        <f>IF(ISNUMBER(E5),ROUND(E5,2),0)</f>
        <v>0</v>
      </c>
      <c r="G5" s="219">
        <f>ROUND(D5*F5,2)</f>
        <v>0</v>
      </c>
    </row>
    <row r="6" spans="1:7" x14ac:dyDescent="0.2">
      <c r="A6" s="241">
        <f>IF(C6="","",MAX($A$3:A5)+1)</f>
        <v>279</v>
      </c>
      <c r="B6" s="239" t="s">
        <v>1789</v>
      </c>
      <c r="C6" s="240" t="s">
        <v>92</v>
      </c>
      <c r="D6" s="250">
        <v>1</v>
      </c>
      <c r="E6" s="217">
        <v>0</v>
      </c>
      <c r="F6" s="218">
        <f>IF(ISNUMBER(E6),ROUND(E6,2),0)</f>
        <v>0</v>
      </c>
      <c r="G6" s="219">
        <f>ROUND(D6*F6,2)</f>
        <v>0</v>
      </c>
    </row>
    <row r="7" spans="1:7" ht="28.5" x14ac:dyDescent="0.2">
      <c r="A7" s="241">
        <f>IF(C7="","",MAX($A$3:A6)+1)</f>
        <v>280</v>
      </c>
      <c r="B7" s="239" t="s">
        <v>1790</v>
      </c>
      <c r="C7" s="240" t="s">
        <v>92</v>
      </c>
      <c r="D7" s="250">
        <v>1</v>
      </c>
      <c r="E7" s="217">
        <v>0</v>
      </c>
      <c r="F7" s="218">
        <f t="shared" ref="F7:F18" si="0">IF(ISNUMBER(E7),ROUND(E7,2),0)</f>
        <v>0</v>
      </c>
      <c r="G7" s="219">
        <f t="shared" ref="G7:G18" si="1">ROUND(D7*F7,2)</f>
        <v>0</v>
      </c>
    </row>
    <row r="8" spans="1:7" ht="57" x14ac:dyDescent="0.2">
      <c r="A8" s="241">
        <f>IF(C8="","",MAX($A$3:A7)+1)</f>
        <v>281</v>
      </c>
      <c r="B8" s="239" t="s">
        <v>1791</v>
      </c>
      <c r="C8" s="240" t="s">
        <v>92</v>
      </c>
      <c r="D8" s="250">
        <v>1</v>
      </c>
      <c r="E8" s="217">
        <v>0</v>
      </c>
      <c r="F8" s="218">
        <f t="shared" si="0"/>
        <v>0</v>
      </c>
      <c r="G8" s="219">
        <f t="shared" si="1"/>
        <v>0</v>
      </c>
    </row>
    <row r="9" spans="1:7" ht="28.5" x14ac:dyDescent="0.2">
      <c r="A9" s="241">
        <f>IF(C9="","",MAX($A$3:A8)+1)</f>
        <v>282</v>
      </c>
      <c r="B9" s="239" t="s">
        <v>1792</v>
      </c>
      <c r="C9" s="240" t="s">
        <v>67</v>
      </c>
      <c r="D9" s="250">
        <v>50</v>
      </c>
      <c r="E9" s="217">
        <v>0</v>
      </c>
      <c r="F9" s="218">
        <f t="shared" si="0"/>
        <v>0</v>
      </c>
      <c r="G9" s="219">
        <f t="shared" si="1"/>
        <v>0</v>
      </c>
    </row>
    <row r="10" spans="1:7" x14ac:dyDescent="0.2">
      <c r="A10" s="241">
        <f>IF(C10="","",MAX($A$3:A9)+1)</f>
        <v>283</v>
      </c>
      <c r="B10" s="239" t="s">
        <v>1793</v>
      </c>
      <c r="C10" s="240" t="s">
        <v>92</v>
      </c>
      <c r="D10" s="250">
        <v>1</v>
      </c>
      <c r="E10" s="217">
        <v>0</v>
      </c>
      <c r="F10" s="218">
        <f>IF(ISNUMBER(E10),ROUND(E10,2),0)</f>
        <v>0</v>
      </c>
      <c r="G10" s="219">
        <f>ROUND(D10*F10,2)</f>
        <v>0</v>
      </c>
    </row>
    <row r="11" spans="1:7" ht="42.75" x14ac:dyDescent="0.2">
      <c r="A11" s="241">
        <f>IF(C11="","",MAX($A$3:A10)+1)</f>
        <v>284</v>
      </c>
      <c r="B11" s="239" t="s">
        <v>1794</v>
      </c>
      <c r="C11" s="240" t="s">
        <v>62</v>
      </c>
      <c r="D11" s="250">
        <v>48</v>
      </c>
      <c r="E11" s="217">
        <v>0</v>
      </c>
      <c r="F11" s="218">
        <f t="shared" si="0"/>
        <v>0</v>
      </c>
      <c r="G11" s="219">
        <f t="shared" si="1"/>
        <v>0</v>
      </c>
    </row>
    <row r="12" spans="1:7" ht="43.5" thickBot="1" x14ac:dyDescent="0.25">
      <c r="A12" s="241">
        <f>IF(C12="","",MAX($A$3:A11)+1)</f>
        <v>285</v>
      </c>
      <c r="B12" s="239" t="s">
        <v>1795</v>
      </c>
      <c r="C12" s="240" t="s">
        <v>62</v>
      </c>
      <c r="D12" s="250">
        <v>15</v>
      </c>
      <c r="E12" s="217">
        <v>0</v>
      </c>
      <c r="F12" s="218">
        <f t="shared" si="0"/>
        <v>0</v>
      </c>
      <c r="G12" s="219">
        <f t="shared" si="1"/>
        <v>0</v>
      </c>
    </row>
    <row r="13" spans="1:7" ht="15.75" thickBot="1" x14ac:dyDescent="0.25">
      <c r="A13" s="241" t="str">
        <f>IF(C13="","",MAX($A$3:A12)+1)</f>
        <v/>
      </c>
      <c r="B13" s="296" t="s">
        <v>1796</v>
      </c>
      <c r="C13" s="297"/>
      <c r="D13" s="243"/>
      <c r="E13" s="298"/>
      <c r="F13" s="297"/>
      <c r="G13" s="171">
        <f>SUM(G5:G12)</f>
        <v>0</v>
      </c>
    </row>
    <row r="14" spans="1:7" ht="15" x14ac:dyDescent="0.25">
      <c r="A14" s="241" t="str">
        <f>IF(C14="","",MAX($A$3:A13)+1)</f>
        <v/>
      </c>
      <c r="B14" s="233"/>
      <c r="C14" s="158"/>
      <c r="D14" s="159"/>
      <c r="E14" s="160"/>
      <c r="F14" s="161"/>
      <c r="G14" s="162"/>
    </row>
    <row r="15" spans="1:7" ht="15" x14ac:dyDescent="0.25">
      <c r="A15" s="241" t="str">
        <f>IF(C15="","",MAX($A$3:A14)+1)</f>
        <v/>
      </c>
      <c r="B15" s="233" t="s">
        <v>1797</v>
      </c>
      <c r="C15" s="234"/>
      <c r="D15" s="235"/>
      <c r="E15" s="236"/>
      <c r="F15" s="237"/>
      <c r="G15" s="238"/>
    </row>
    <row r="16" spans="1:7" ht="42.75" x14ac:dyDescent="0.2">
      <c r="A16" s="241">
        <f>IF(C16="","",MAX($A$3:A15)+1)</f>
        <v>286</v>
      </c>
      <c r="B16" s="239" t="s">
        <v>1798</v>
      </c>
      <c r="C16" s="240" t="s">
        <v>92</v>
      </c>
      <c r="D16" s="250">
        <v>1</v>
      </c>
      <c r="E16" s="217">
        <v>0</v>
      </c>
      <c r="F16" s="218">
        <f t="shared" si="0"/>
        <v>0</v>
      </c>
      <c r="G16" s="219">
        <f t="shared" si="1"/>
        <v>0</v>
      </c>
    </row>
    <row r="17" spans="1:7" ht="42.75" x14ac:dyDescent="0.2">
      <c r="A17" s="241">
        <f>IF(C17="","",MAX($A$3:A16)+1)</f>
        <v>287</v>
      </c>
      <c r="B17" s="239" t="s">
        <v>1799</v>
      </c>
      <c r="C17" s="240" t="s">
        <v>60</v>
      </c>
      <c r="D17" s="250">
        <v>20</v>
      </c>
      <c r="E17" s="217">
        <v>0</v>
      </c>
      <c r="F17" s="218">
        <f t="shared" si="0"/>
        <v>0</v>
      </c>
      <c r="G17" s="219">
        <f t="shared" si="1"/>
        <v>0</v>
      </c>
    </row>
    <row r="18" spans="1:7" ht="57.75" thickBot="1" x14ac:dyDescent="0.25">
      <c r="A18" s="241">
        <f>IF(C18="","",MAX($A$3:A17)+1)</f>
        <v>288</v>
      </c>
      <c r="B18" s="164" t="s">
        <v>1800</v>
      </c>
      <c r="C18" s="215" t="s">
        <v>62</v>
      </c>
      <c r="D18" s="216">
        <v>10</v>
      </c>
      <c r="E18" s="217">
        <v>0</v>
      </c>
      <c r="F18" s="218">
        <f t="shared" si="0"/>
        <v>0</v>
      </c>
      <c r="G18" s="219">
        <f t="shared" si="1"/>
        <v>0</v>
      </c>
    </row>
    <row r="19" spans="1:7" ht="15.75" thickBot="1" x14ac:dyDescent="0.25">
      <c r="A19" s="241" t="str">
        <f>IF(C19="","",MAX($A$3:A18)+1)</f>
        <v/>
      </c>
      <c r="B19" s="296" t="s">
        <v>1801</v>
      </c>
      <c r="C19" s="297"/>
      <c r="D19" s="243"/>
      <c r="E19" s="298"/>
      <c r="F19" s="297"/>
      <c r="G19" s="171">
        <f>SUM(G16:G18)</f>
        <v>0</v>
      </c>
    </row>
    <row r="20" spans="1:7" ht="15" x14ac:dyDescent="0.25">
      <c r="A20" s="241" t="str">
        <f>IF(C20="","",MAX($A$3:A19)+1)</f>
        <v/>
      </c>
      <c r="B20" s="233"/>
      <c r="C20" s="158"/>
      <c r="D20" s="159"/>
      <c r="E20" s="160"/>
      <c r="F20" s="161"/>
      <c r="G20" s="162"/>
    </row>
    <row r="21" spans="1:7" ht="15" x14ac:dyDescent="0.25">
      <c r="A21" s="241" t="str">
        <f>IF(C21="","",MAX($A$3:A20)+1)</f>
        <v/>
      </c>
      <c r="B21" s="233" t="s">
        <v>1802</v>
      </c>
      <c r="C21" s="234"/>
      <c r="D21" s="235"/>
      <c r="E21" s="236"/>
      <c r="F21" s="237"/>
      <c r="G21" s="238"/>
    </row>
    <row r="22" spans="1:7" ht="42.75" x14ac:dyDescent="0.2">
      <c r="A22" s="241">
        <f>IF(C22="","",MAX($A$3:A21)+1)</f>
        <v>289</v>
      </c>
      <c r="B22" s="164" t="s">
        <v>1803</v>
      </c>
      <c r="C22" s="215" t="s">
        <v>92</v>
      </c>
      <c r="D22" s="216">
        <v>1</v>
      </c>
      <c r="E22" s="217">
        <v>0</v>
      </c>
      <c r="F22" s="218">
        <f t="shared" ref="F22:F23" si="2">IF(ISNUMBER(E22),ROUND(E22,2),0)</f>
        <v>0</v>
      </c>
      <c r="G22" s="219">
        <f t="shared" ref="G22:G23" si="3">ROUND(D22*F22,2)</f>
        <v>0</v>
      </c>
    </row>
    <row r="23" spans="1:7" ht="43.5" thickBot="1" x14ac:dyDescent="0.25">
      <c r="A23" s="241">
        <f>IF(C23="","",MAX($A$3:A22)+1)</f>
        <v>290</v>
      </c>
      <c r="B23" s="164" t="s">
        <v>1804</v>
      </c>
      <c r="C23" s="215" t="s">
        <v>60</v>
      </c>
      <c r="D23" s="216">
        <v>8</v>
      </c>
      <c r="E23" s="217">
        <v>0</v>
      </c>
      <c r="F23" s="218">
        <f t="shared" si="2"/>
        <v>0</v>
      </c>
      <c r="G23" s="219">
        <f t="shared" si="3"/>
        <v>0</v>
      </c>
    </row>
    <row r="24" spans="1:7" ht="15.75" thickBot="1" x14ac:dyDescent="0.25">
      <c r="A24" s="241" t="str">
        <f>IF(C24="","",MAX($A$3:A23)+1)</f>
        <v/>
      </c>
      <c r="B24" s="296" t="s">
        <v>1805</v>
      </c>
      <c r="C24" s="297"/>
      <c r="D24" s="243"/>
      <c r="E24" s="298"/>
      <c r="F24" s="297"/>
      <c r="G24" s="171">
        <f>SUM(G22:G23)</f>
        <v>0</v>
      </c>
    </row>
    <row r="25" spans="1:7" ht="15" thickBot="1" x14ac:dyDescent="0.25">
      <c r="A25" s="241" t="str">
        <f>IF(C25="","",MAX($A$3:A24)+1)</f>
        <v/>
      </c>
      <c r="B25" s="239"/>
      <c r="C25" s="215"/>
      <c r="D25" s="216"/>
      <c r="E25" s="236"/>
      <c r="F25" s="218"/>
      <c r="G25" s="219"/>
    </row>
    <row r="26" spans="1:7" ht="15.75" thickBot="1" x14ac:dyDescent="0.25">
      <c r="A26" s="167"/>
      <c r="B26" s="168"/>
      <c r="C26" s="169"/>
      <c r="D26" s="170"/>
      <c r="E26" s="296" t="s">
        <v>86</v>
      </c>
      <c r="F26" s="297"/>
      <c r="G26" s="171">
        <f>SUM(G13+G19+G24)</f>
        <v>0</v>
      </c>
    </row>
    <row r="27" spans="1:7" x14ac:dyDescent="0.2">
      <c r="A27" s="172"/>
      <c r="B27" s="173"/>
      <c r="C27" s="174"/>
      <c r="D27" s="175"/>
      <c r="E27" s="176"/>
      <c r="F27" s="177"/>
      <c r="G27" s="178"/>
    </row>
    <row r="28" spans="1:7" x14ac:dyDescent="0.2">
      <c r="A28" s="172"/>
      <c r="B28" s="179"/>
      <c r="C28" s="180"/>
      <c r="D28" s="175"/>
      <c r="E28" s="176"/>
      <c r="F28" s="177"/>
      <c r="G28" s="178"/>
    </row>
    <row r="29" spans="1:7" x14ac:dyDescent="0.2">
      <c r="A29" s="172"/>
      <c r="B29" s="179"/>
      <c r="C29" s="180"/>
      <c r="D29" s="175"/>
      <c r="E29" s="176"/>
      <c r="F29" s="177"/>
      <c r="G29" s="178"/>
    </row>
    <row r="30" spans="1:7" x14ac:dyDescent="0.2">
      <c r="A30" s="172"/>
      <c r="B30" s="179"/>
      <c r="C30" s="174"/>
      <c r="D30" s="175"/>
      <c r="E30" s="176"/>
      <c r="F30" s="177"/>
      <c r="G30" s="178"/>
    </row>
    <row r="31" spans="1:7" x14ac:dyDescent="0.2">
      <c r="A31" s="172"/>
      <c r="B31" s="173"/>
      <c r="C31" s="180"/>
      <c r="D31" s="175"/>
      <c r="E31" s="176"/>
      <c r="F31" s="177"/>
      <c r="G31" s="178"/>
    </row>
    <row r="32" spans="1:7" x14ac:dyDescent="0.2">
      <c r="A32" s="181"/>
      <c r="B32" s="173"/>
      <c r="C32" s="180"/>
      <c r="D32" s="175"/>
      <c r="E32" s="176"/>
      <c r="F32" s="177"/>
      <c r="G32" s="178"/>
    </row>
    <row r="33" spans="1:7" x14ac:dyDescent="0.2">
      <c r="A33" s="172"/>
      <c r="B33" s="179"/>
      <c r="C33" s="180"/>
      <c r="D33" s="175"/>
      <c r="E33" s="176"/>
      <c r="F33" s="177"/>
      <c r="G33" s="178"/>
    </row>
    <row r="34" spans="1:7" x14ac:dyDescent="0.2">
      <c r="A34" s="172"/>
      <c r="B34" s="179"/>
      <c r="C34" s="180"/>
      <c r="D34" s="175"/>
      <c r="E34" s="176"/>
      <c r="F34" s="177"/>
      <c r="G34" s="178"/>
    </row>
    <row r="35" spans="1:7" x14ac:dyDescent="0.2">
      <c r="A35" s="172"/>
      <c r="B35" s="173"/>
      <c r="C35" s="180"/>
      <c r="D35" s="175"/>
      <c r="E35" s="176"/>
      <c r="F35" s="177"/>
      <c r="G35" s="178"/>
    </row>
    <row r="36" spans="1:7" x14ac:dyDescent="0.2">
      <c r="A36" s="172"/>
      <c r="B36" s="179"/>
      <c r="C36" s="174"/>
      <c r="D36" s="175"/>
      <c r="E36" s="176"/>
      <c r="F36" s="177"/>
      <c r="G36" s="178"/>
    </row>
    <row r="37" spans="1:7" x14ac:dyDescent="0.2">
      <c r="A37" s="172"/>
      <c r="B37" s="179"/>
      <c r="C37" s="180"/>
      <c r="D37" s="175"/>
      <c r="E37" s="176"/>
      <c r="F37" s="177"/>
      <c r="G37" s="178"/>
    </row>
    <row r="38" spans="1:7" x14ac:dyDescent="0.2">
      <c r="A38" s="172"/>
      <c r="B38" s="179"/>
      <c r="C38" s="180"/>
      <c r="D38" s="175"/>
      <c r="E38" s="176"/>
      <c r="F38" s="177"/>
      <c r="G38" s="178"/>
    </row>
    <row r="39" spans="1:7" x14ac:dyDescent="0.2">
      <c r="A39" s="172"/>
      <c r="B39" s="179"/>
      <c r="C39" s="180"/>
      <c r="D39" s="175"/>
      <c r="E39" s="176"/>
      <c r="F39" s="177"/>
      <c r="G39" s="178"/>
    </row>
    <row r="40" spans="1:7" x14ac:dyDescent="0.2">
      <c r="A40" s="172"/>
      <c r="B40" s="179"/>
      <c r="C40" s="174"/>
      <c r="D40" s="175"/>
      <c r="E40" s="176"/>
      <c r="F40" s="177"/>
      <c r="G40" s="178"/>
    </row>
    <row r="41" spans="1:7" x14ac:dyDescent="0.2">
      <c r="A41" s="172"/>
      <c r="B41" s="179"/>
      <c r="C41" s="180"/>
      <c r="D41" s="175"/>
      <c r="E41" s="176"/>
      <c r="F41" s="177"/>
      <c r="G41" s="178"/>
    </row>
    <row r="42" spans="1:7" x14ac:dyDescent="0.2">
      <c r="A42" s="172"/>
      <c r="B42" s="179"/>
      <c r="C42" s="180"/>
      <c r="D42" s="175"/>
      <c r="E42" s="176"/>
      <c r="F42" s="177"/>
      <c r="G42" s="178"/>
    </row>
    <row r="43" spans="1:7" x14ac:dyDescent="0.2">
      <c r="A43" s="172"/>
      <c r="B43" s="173"/>
      <c r="C43" s="180"/>
      <c r="D43" s="175"/>
      <c r="E43" s="176"/>
      <c r="F43" s="177"/>
      <c r="G43" s="178"/>
    </row>
    <row r="44" spans="1:7" x14ac:dyDescent="0.2">
      <c r="A44" s="172"/>
      <c r="B44" s="179"/>
      <c r="C44" s="174"/>
      <c r="D44" s="175"/>
      <c r="E44" s="176"/>
      <c r="F44" s="177"/>
      <c r="G44" s="178"/>
    </row>
    <row r="45" spans="1:7" x14ac:dyDescent="0.2">
      <c r="A45" s="172"/>
      <c r="B45" s="179"/>
      <c r="C45" s="180"/>
      <c r="D45" s="175"/>
      <c r="E45" s="176"/>
      <c r="F45" s="177"/>
      <c r="G45" s="178"/>
    </row>
    <row r="46" spans="1:7" x14ac:dyDescent="0.2">
      <c r="A46" s="172"/>
      <c r="B46" s="179"/>
      <c r="C46" s="180"/>
      <c r="D46" s="175"/>
      <c r="E46" s="176"/>
      <c r="F46" s="177"/>
      <c r="G46" s="178"/>
    </row>
    <row r="47" spans="1:7" x14ac:dyDescent="0.2">
      <c r="A47" s="172"/>
      <c r="B47" s="173"/>
      <c r="C47" s="180"/>
      <c r="D47" s="175"/>
      <c r="E47" s="176"/>
      <c r="F47" s="177"/>
      <c r="G47" s="178"/>
    </row>
    <row r="48" spans="1:7" x14ac:dyDescent="0.2">
      <c r="A48" s="172"/>
      <c r="B48" s="173"/>
      <c r="C48" s="180"/>
      <c r="D48" s="175"/>
      <c r="E48" s="176"/>
      <c r="F48" s="177"/>
      <c r="G48" s="178"/>
    </row>
    <row r="49" spans="1:11" x14ac:dyDescent="0.2">
      <c r="A49" s="172"/>
      <c r="B49" s="173"/>
      <c r="C49" s="180"/>
      <c r="D49" s="175"/>
      <c r="E49" s="176"/>
      <c r="F49" s="177"/>
      <c r="G49" s="178"/>
    </row>
    <row r="50" spans="1:11" x14ac:dyDescent="0.2">
      <c r="A50" s="172"/>
      <c r="B50" s="179"/>
      <c r="C50" s="174"/>
      <c r="D50" s="175"/>
      <c r="E50" s="176"/>
      <c r="F50" s="177"/>
      <c r="G50" s="178"/>
    </row>
    <row r="51" spans="1:11" x14ac:dyDescent="0.2">
      <c r="A51" s="172"/>
      <c r="B51" s="179"/>
      <c r="C51" s="180"/>
      <c r="D51" s="175"/>
      <c r="E51" s="176"/>
      <c r="F51" s="177"/>
      <c r="G51" s="178"/>
    </row>
    <row r="52" spans="1:11" x14ac:dyDescent="0.2">
      <c r="A52" s="172"/>
      <c r="B52" s="173"/>
      <c r="C52" s="180"/>
      <c r="D52" s="175"/>
      <c r="E52" s="176"/>
      <c r="F52" s="177"/>
      <c r="G52" s="178"/>
      <c r="K52" s="163" t="s">
        <v>1717</v>
      </c>
    </row>
    <row r="53" spans="1:11" x14ac:dyDescent="0.2">
      <c r="A53" s="172"/>
      <c r="B53" s="179"/>
      <c r="C53" s="180"/>
      <c r="D53" s="175"/>
      <c r="E53" s="176"/>
      <c r="F53" s="177"/>
      <c r="G53" s="178"/>
    </row>
    <row r="54" spans="1:11" x14ac:dyDescent="0.2">
      <c r="A54" s="172"/>
      <c r="B54" s="179"/>
      <c r="C54" s="180"/>
      <c r="D54" s="175"/>
      <c r="E54" s="176"/>
      <c r="F54" s="177"/>
      <c r="G54" s="178"/>
    </row>
    <row r="55" spans="1:11" ht="15" x14ac:dyDescent="0.25">
      <c r="A55" s="293"/>
      <c r="B55" s="293"/>
      <c r="C55" s="293"/>
      <c r="D55" s="293"/>
      <c r="E55" s="293"/>
      <c r="F55" s="293"/>
      <c r="G55" s="182"/>
      <c r="H55" s="223"/>
    </row>
    <row r="56" spans="1:11" x14ac:dyDescent="0.2">
      <c r="A56" s="172"/>
      <c r="B56" s="179"/>
      <c r="C56" s="174"/>
      <c r="D56" s="175"/>
      <c r="E56" s="176"/>
      <c r="F56" s="177"/>
      <c r="G56" s="178"/>
      <c r="H56" s="223"/>
    </row>
    <row r="57" spans="1:11" ht="15" x14ac:dyDescent="0.2">
      <c r="A57" s="183"/>
      <c r="B57" s="184"/>
      <c r="C57" s="174"/>
      <c r="D57" s="175"/>
      <c r="E57" s="176"/>
      <c r="F57" s="177"/>
      <c r="G57" s="178"/>
      <c r="H57" s="223"/>
    </row>
    <row r="58" spans="1:11" x14ac:dyDescent="0.2">
      <c r="A58" s="185"/>
      <c r="B58" s="186"/>
      <c r="C58" s="174"/>
      <c r="D58" s="175"/>
      <c r="E58" s="176"/>
      <c r="F58" s="177"/>
      <c r="G58" s="178"/>
      <c r="H58" s="223"/>
    </row>
    <row r="59" spans="1:11" x14ac:dyDescent="0.2">
      <c r="A59" s="185"/>
      <c r="B59" s="187"/>
      <c r="C59" s="188"/>
      <c r="D59" s="175"/>
      <c r="E59" s="176"/>
      <c r="F59" s="177"/>
      <c r="G59" s="178"/>
      <c r="H59" s="223"/>
    </row>
    <row r="60" spans="1:11" x14ac:dyDescent="0.2">
      <c r="A60" s="185"/>
      <c r="B60" s="187"/>
      <c r="C60" s="188"/>
      <c r="D60" s="175"/>
      <c r="E60" s="176"/>
      <c r="F60" s="177"/>
      <c r="G60" s="178"/>
      <c r="H60" s="223"/>
    </row>
    <row r="61" spans="1:11" x14ac:dyDescent="0.2">
      <c r="A61" s="185"/>
      <c r="B61" s="186"/>
      <c r="C61" s="188"/>
      <c r="D61" s="175"/>
      <c r="E61" s="176"/>
      <c r="F61" s="177"/>
      <c r="G61" s="178"/>
      <c r="H61" s="223"/>
    </row>
    <row r="62" spans="1:11" x14ac:dyDescent="0.2">
      <c r="A62" s="185"/>
      <c r="B62" s="186"/>
      <c r="C62" s="188"/>
      <c r="D62" s="175"/>
      <c r="E62" s="176"/>
      <c r="F62" s="177"/>
      <c r="G62" s="178"/>
      <c r="H62" s="223"/>
    </row>
    <row r="63" spans="1:11" x14ac:dyDescent="0.2">
      <c r="A63" s="185"/>
      <c r="B63" s="186"/>
      <c r="C63" s="188"/>
      <c r="D63" s="175"/>
      <c r="E63" s="176"/>
      <c r="F63" s="177"/>
      <c r="G63" s="178"/>
      <c r="H63" s="223"/>
    </row>
    <row r="64" spans="1:11" x14ac:dyDescent="0.2">
      <c r="A64" s="185"/>
      <c r="B64" s="186"/>
      <c r="C64" s="188"/>
      <c r="D64" s="175"/>
      <c r="E64" s="176"/>
      <c r="F64" s="177"/>
      <c r="G64" s="178"/>
      <c r="H64" s="223"/>
    </row>
    <row r="65" spans="1:8" x14ac:dyDescent="0.2">
      <c r="A65" s="185"/>
      <c r="B65" s="186"/>
      <c r="C65" s="188"/>
      <c r="D65" s="175"/>
      <c r="E65" s="176"/>
      <c r="F65" s="177"/>
      <c r="G65" s="178"/>
      <c r="H65" s="223"/>
    </row>
    <row r="66" spans="1:8" x14ac:dyDescent="0.2">
      <c r="A66" s="185"/>
      <c r="B66" s="186"/>
      <c r="C66" s="188"/>
      <c r="D66" s="175"/>
      <c r="E66" s="176"/>
      <c r="F66" s="177"/>
      <c r="G66" s="178"/>
      <c r="H66" s="223"/>
    </row>
    <row r="67" spans="1:8" x14ac:dyDescent="0.2">
      <c r="A67" s="185"/>
      <c r="B67" s="186"/>
      <c r="C67" s="188"/>
      <c r="D67" s="175"/>
      <c r="E67" s="176"/>
      <c r="F67" s="177"/>
      <c r="G67" s="178"/>
      <c r="H67" s="223"/>
    </row>
    <row r="68" spans="1:8" x14ac:dyDescent="0.2">
      <c r="A68" s="185"/>
      <c r="B68" s="186"/>
      <c r="C68" s="188"/>
      <c r="D68" s="175"/>
      <c r="E68" s="176"/>
      <c r="F68" s="177"/>
      <c r="G68" s="178"/>
      <c r="H68" s="223"/>
    </row>
    <row r="69" spans="1:8" x14ac:dyDescent="0.2">
      <c r="A69" s="185"/>
      <c r="B69" s="187"/>
      <c r="C69" s="188"/>
      <c r="D69" s="175"/>
      <c r="E69" s="176"/>
      <c r="F69" s="177"/>
      <c r="G69" s="178"/>
      <c r="H69" s="223"/>
    </row>
    <row r="70" spans="1:8" x14ac:dyDescent="0.2">
      <c r="A70" s="185"/>
      <c r="B70" s="186"/>
      <c r="C70" s="188"/>
      <c r="D70" s="175"/>
      <c r="E70" s="176"/>
      <c r="F70" s="177"/>
      <c r="G70" s="178"/>
      <c r="H70" s="223"/>
    </row>
    <row r="71" spans="1:8" x14ac:dyDescent="0.2">
      <c r="A71" s="185"/>
      <c r="B71" s="186"/>
      <c r="C71" s="188"/>
      <c r="D71" s="175"/>
      <c r="E71" s="176"/>
      <c r="F71" s="177"/>
      <c r="G71" s="178"/>
      <c r="H71" s="223"/>
    </row>
    <row r="72" spans="1:8" x14ac:dyDescent="0.2">
      <c r="A72" s="185"/>
      <c r="B72" s="187"/>
      <c r="C72" s="188"/>
      <c r="D72" s="175"/>
      <c r="E72" s="176"/>
      <c r="F72" s="177"/>
      <c r="G72" s="178"/>
      <c r="H72" s="223"/>
    </row>
    <row r="73" spans="1:8" x14ac:dyDescent="0.2">
      <c r="A73" s="189"/>
      <c r="B73" s="179"/>
      <c r="C73" s="180"/>
      <c r="D73" s="175"/>
      <c r="E73" s="176"/>
      <c r="F73" s="177"/>
      <c r="G73" s="178"/>
      <c r="H73" s="223"/>
    </row>
    <row r="74" spans="1:8" x14ac:dyDescent="0.2">
      <c r="A74" s="189"/>
      <c r="B74" s="179"/>
      <c r="C74" s="180"/>
      <c r="D74" s="175"/>
      <c r="E74" s="176"/>
      <c r="F74" s="177"/>
      <c r="G74" s="178"/>
      <c r="H74" s="223"/>
    </row>
    <row r="75" spans="1:8" x14ac:dyDescent="0.2">
      <c r="A75" s="189"/>
      <c r="B75" s="179"/>
      <c r="C75" s="180"/>
      <c r="D75" s="175"/>
      <c r="E75" s="176"/>
      <c r="F75" s="177"/>
      <c r="G75" s="178"/>
      <c r="H75" s="223"/>
    </row>
    <row r="76" spans="1:8" x14ac:dyDescent="0.2">
      <c r="A76" s="189"/>
      <c r="B76" s="179"/>
      <c r="C76" s="180"/>
      <c r="D76" s="175"/>
      <c r="E76" s="176"/>
      <c r="F76" s="177"/>
      <c r="G76" s="178"/>
      <c r="H76" s="223"/>
    </row>
    <row r="77" spans="1:8" x14ac:dyDescent="0.2">
      <c r="A77" s="189"/>
      <c r="B77" s="179"/>
      <c r="C77" s="180"/>
      <c r="D77" s="175"/>
      <c r="E77" s="176"/>
      <c r="F77" s="177"/>
      <c r="G77" s="178"/>
      <c r="H77" s="223"/>
    </row>
    <row r="78" spans="1:8" x14ac:dyDescent="0.2">
      <c r="A78" s="185"/>
      <c r="B78" s="179"/>
      <c r="C78" s="174"/>
      <c r="D78" s="175"/>
      <c r="E78" s="176"/>
      <c r="F78" s="177"/>
      <c r="G78" s="178"/>
      <c r="H78" s="223"/>
    </row>
    <row r="79" spans="1:8" x14ac:dyDescent="0.2">
      <c r="A79" s="185"/>
      <c r="B79" s="187"/>
      <c r="C79" s="188"/>
      <c r="D79" s="175"/>
      <c r="E79" s="176"/>
      <c r="F79" s="177"/>
      <c r="G79" s="178"/>
      <c r="H79" s="223"/>
    </row>
    <row r="80" spans="1:8" x14ac:dyDescent="0.2">
      <c r="A80" s="185"/>
      <c r="B80" s="187"/>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ht="18.75" customHeight="1" x14ac:dyDescent="0.2">
      <c r="A83" s="185"/>
      <c r="B83" s="187"/>
      <c r="C83" s="188"/>
      <c r="D83" s="175"/>
      <c r="E83" s="176"/>
      <c r="F83" s="177"/>
      <c r="G83" s="178"/>
      <c r="H83" s="223"/>
    </row>
    <row r="84" spans="1:8" x14ac:dyDescent="0.2">
      <c r="A84" s="172"/>
      <c r="B84" s="179"/>
      <c r="C84" s="174"/>
      <c r="D84" s="175"/>
      <c r="E84" s="176"/>
      <c r="F84" s="177"/>
      <c r="G84" s="178"/>
      <c r="H84" s="223"/>
    </row>
    <row r="85" spans="1:8" ht="15" x14ac:dyDescent="0.25">
      <c r="A85" s="293"/>
      <c r="B85" s="293"/>
      <c r="C85" s="293"/>
      <c r="D85" s="293"/>
      <c r="E85" s="293"/>
      <c r="F85" s="293"/>
      <c r="G85" s="182"/>
      <c r="H85" s="223"/>
    </row>
    <row r="86" spans="1:8" x14ac:dyDescent="0.2">
      <c r="A86" s="172"/>
      <c r="B86" s="179"/>
      <c r="C86" s="174"/>
      <c r="D86" s="175"/>
      <c r="E86" s="176"/>
      <c r="F86" s="177"/>
      <c r="G86" s="178"/>
      <c r="H86" s="223"/>
    </row>
    <row r="87" spans="1:8" ht="15" x14ac:dyDescent="0.2">
      <c r="A87" s="183"/>
      <c r="B87" s="184"/>
      <c r="C87" s="174"/>
      <c r="D87" s="175"/>
      <c r="E87" s="176"/>
      <c r="F87" s="177"/>
      <c r="G87" s="178"/>
      <c r="H87" s="223"/>
    </row>
    <row r="88" spans="1:8" x14ac:dyDescent="0.2">
      <c r="A88" s="172"/>
      <c r="B88" s="179"/>
      <c r="C88" s="174"/>
      <c r="D88" s="175"/>
      <c r="E88" s="176"/>
      <c r="F88" s="177"/>
      <c r="G88" s="178"/>
      <c r="H88" s="223"/>
    </row>
    <row r="89" spans="1:8" x14ac:dyDescent="0.2">
      <c r="A89" s="185"/>
      <c r="B89" s="186"/>
      <c r="C89" s="188"/>
      <c r="D89" s="175"/>
      <c r="E89" s="176"/>
      <c r="F89" s="177"/>
      <c r="G89" s="178"/>
      <c r="H89" s="223"/>
    </row>
    <row r="90" spans="1:8" x14ac:dyDescent="0.2">
      <c r="A90" s="185"/>
      <c r="B90" s="186"/>
      <c r="C90" s="188"/>
      <c r="D90" s="175"/>
      <c r="E90" s="176"/>
      <c r="F90" s="177"/>
      <c r="G90" s="178"/>
      <c r="H90" s="223"/>
    </row>
    <row r="91" spans="1:8" x14ac:dyDescent="0.2">
      <c r="A91" s="185"/>
      <c r="B91" s="186"/>
      <c r="C91" s="188"/>
      <c r="D91" s="175"/>
      <c r="E91" s="176"/>
      <c r="F91" s="177"/>
      <c r="G91" s="178"/>
      <c r="H91" s="223"/>
    </row>
    <row r="92" spans="1:8" x14ac:dyDescent="0.2">
      <c r="A92" s="185"/>
      <c r="B92" s="186"/>
      <c r="C92" s="188"/>
      <c r="D92" s="175"/>
      <c r="E92" s="176"/>
      <c r="F92" s="177"/>
      <c r="G92" s="178"/>
      <c r="H92" s="223"/>
    </row>
    <row r="93" spans="1:8" x14ac:dyDescent="0.2">
      <c r="A93" s="190"/>
      <c r="B93" s="186"/>
      <c r="C93" s="188"/>
      <c r="D93" s="175"/>
      <c r="E93" s="176"/>
      <c r="F93" s="177"/>
      <c r="G93" s="178"/>
      <c r="H93" s="223"/>
    </row>
    <row r="94" spans="1:8" x14ac:dyDescent="0.2">
      <c r="A94" s="172"/>
      <c r="B94" s="186"/>
      <c r="C94" s="174"/>
      <c r="D94" s="175"/>
      <c r="E94" s="176"/>
      <c r="F94" s="177"/>
      <c r="G94" s="178"/>
      <c r="H94" s="223"/>
    </row>
    <row r="95" spans="1:8" x14ac:dyDescent="0.2">
      <c r="A95" s="190"/>
      <c r="B95" s="191"/>
      <c r="C95" s="188"/>
      <c r="D95" s="175"/>
      <c r="E95" s="176"/>
      <c r="F95" s="177"/>
      <c r="G95" s="178"/>
      <c r="H95" s="223"/>
    </row>
    <row r="96" spans="1:8" x14ac:dyDescent="0.2">
      <c r="A96" s="190"/>
      <c r="B96" s="187"/>
      <c r="C96" s="188"/>
      <c r="D96" s="175"/>
      <c r="E96" s="176"/>
      <c r="F96" s="177"/>
      <c r="G96" s="178"/>
      <c r="H96" s="223"/>
    </row>
    <row r="97" spans="1:8" x14ac:dyDescent="0.2">
      <c r="A97" s="185"/>
      <c r="B97" s="192"/>
      <c r="C97" s="188"/>
      <c r="D97" s="175"/>
      <c r="E97" s="176"/>
      <c r="F97" s="177"/>
      <c r="G97" s="178"/>
      <c r="H97" s="223"/>
    </row>
    <row r="98" spans="1:8" x14ac:dyDescent="0.2">
      <c r="A98" s="185"/>
      <c r="B98" s="192"/>
      <c r="C98" s="188"/>
      <c r="D98" s="175"/>
      <c r="E98" s="176"/>
      <c r="F98" s="177"/>
      <c r="G98" s="178"/>
      <c r="H98" s="223"/>
    </row>
    <row r="99" spans="1:8" x14ac:dyDescent="0.2">
      <c r="A99" s="190"/>
      <c r="B99" s="192"/>
      <c r="C99" s="188"/>
      <c r="D99" s="175"/>
      <c r="E99" s="176"/>
      <c r="F99" s="177"/>
      <c r="G99" s="178"/>
      <c r="H99" s="223"/>
    </row>
    <row r="100" spans="1:8" x14ac:dyDescent="0.2">
      <c r="A100" s="172"/>
      <c r="B100" s="186"/>
      <c r="C100" s="174"/>
      <c r="D100" s="175"/>
      <c r="E100" s="176"/>
      <c r="F100" s="177"/>
      <c r="G100" s="178"/>
      <c r="H100" s="223"/>
    </row>
    <row r="101" spans="1:8" x14ac:dyDescent="0.2">
      <c r="A101" s="190"/>
      <c r="B101" s="191"/>
      <c r="C101" s="174"/>
      <c r="D101" s="175"/>
      <c r="E101" s="176"/>
      <c r="F101" s="177"/>
      <c r="G101" s="178"/>
      <c r="H101" s="223"/>
    </row>
    <row r="102" spans="1:8" x14ac:dyDescent="0.2">
      <c r="A102" s="172"/>
      <c r="B102" s="186"/>
      <c r="C102" s="174"/>
      <c r="D102" s="175"/>
      <c r="E102" s="176"/>
      <c r="F102" s="177"/>
      <c r="G102" s="178"/>
      <c r="H102" s="223"/>
    </row>
    <row r="103" spans="1:8" x14ac:dyDescent="0.2">
      <c r="A103" s="190"/>
      <c r="B103" s="192"/>
      <c r="C103" s="193"/>
      <c r="D103" s="175"/>
      <c r="E103" s="176"/>
      <c r="F103" s="177"/>
      <c r="G103" s="178"/>
      <c r="H103" s="223"/>
    </row>
    <row r="104" spans="1:8" x14ac:dyDescent="0.2">
      <c r="A104" s="190"/>
      <c r="B104" s="192"/>
      <c r="C104" s="193"/>
      <c r="D104" s="175"/>
      <c r="E104" s="176"/>
      <c r="F104" s="177"/>
      <c r="G104" s="178"/>
      <c r="H104" s="223"/>
    </row>
    <row r="105" spans="1:8" x14ac:dyDescent="0.2">
      <c r="A105" s="190"/>
      <c r="B105" s="192"/>
      <c r="C105" s="188"/>
      <c r="D105" s="175"/>
      <c r="E105" s="176"/>
      <c r="F105" s="177"/>
      <c r="G105" s="178"/>
      <c r="H105" s="223"/>
    </row>
    <row r="106" spans="1:8" x14ac:dyDescent="0.2">
      <c r="A106" s="190"/>
      <c r="B106" s="192"/>
      <c r="C106" s="188"/>
      <c r="D106" s="175"/>
      <c r="E106" s="176"/>
      <c r="F106" s="177"/>
      <c r="G106" s="178"/>
      <c r="H106" s="223"/>
    </row>
    <row r="107" spans="1:8" x14ac:dyDescent="0.2">
      <c r="A107" s="190"/>
      <c r="B107" s="192"/>
      <c r="C107" s="188"/>
      <c r="D107" s="175"/>
      <c r="E107" s="176"/>
      <c r="F107" s="177"/>
      <c r="G107" s="178"/>
      <c r="H107" s="223"/>
    </row>
    <row r="108" spans="1:8" x14ac:dyDescent="0.2">
      <c r="A108" s="190"/>
      <c r="B108" s="192"/>
      <c r="C108" s="188"/>
      <c r="D108" s="175"/>
      <c r="E108" s="176"/>
      <c r="F108" s="177"/>
      <c r="G108" s="178"/>
      <c r="H108" s="223"/>
    </row>
    <row r="109" spans="1:8" x14ac:dyDescent="0.2">
      <c r="A109" s="190"/>
      <c r="B109" s="192"/>
      <c r="C109" s="188"/>
      <c r="D109" s="175"/>
      <c r="E109" s="176"/>
      <c r="F109" s="177"/>
      <c r="G109" s="178"/>
      <c r="H109" s="223"/>
    </row>
    <row r="110" spans="1:8" x14ac:dyDescent="0.2">
      <c r="A110" s="190"/>
      <c r="B110" s="192"/>
      <c r="C110" s="188"/>
      <c r="D110" s="175"/>
      <c r="E110" s="176"/>
      <c r="F110" s="177"/>
      <c r="G110" s="178"/>
      <c r="H110" s="223"/>
    </row>
    <row r="111" spans="1:8" x14ac:dyDescent="0.2">
      <c r="A111" s="190"/>
      <c r="B111" s="192"/>
      <c r="C111" s="188"/>
      <c r="D111" s="175"/>
      <c r="E111" s="176"/>
      <c r="F111" s="177"/>
      <c r="G111" s="178"/>
      <c r="H111" s="223"/>
    </row>
    <row r="112" spans="1:8" x14ac:dyDescent="0.2">
      <c r="A112" s="190"/>
      <c r="B112" s="192"/>
      <c r="C112" s="188"/>
      <c r="D112" s="175"/>
      <c r="E112" s="176"/>
      <c r="F112" s="177"/>
      <c r="G112" s="178"/>
      <c r="H112" s="223"/>
    </row>
    <row r="113" spans="1:8" ht="18.75" customHeight="1" x14ac:dyDescent="0.2">
      <c r="A113" s="185"/>
      <c r="B113" s="192"/>
      <c r="C113" s="188"/>
      <c r="D113" s="175"/>
      <c r="E113" s="176"/>
      <c r="F113" s="177"/>
      <c r="G113" s="178"/>
      <c r="H113" s="223"/>
    </row>
    <row r="114" spans="1:8" x14ac:dyDescent="0.2">
      <c r="A114" s="185"/>
      <c r="B114" s="192"/>
      <c r="C114" s="188"/>
      <c r="D114" s="175"/>
      <c r="E114" s="176"/>
      <c r="F114" s="177"/>
      <c r="G114" s="178"/>
      <c r="H114" s="223"/>
    </row>
    <row r="115" spans="1:8" x14ac:dyDescent="0.2">
      <c r="A115" s="185"/>
      <c r="B115" s="186"/>
      <c r="C115" s="188"/>
      <c r="D115" s="175"/>
      <c r="E115" s="176"/>
      <c r="F115" s="177"/>
      <c r="G115" s="178"/>
      <c r="H115" s="223"/>
    </row>
    <row r="116" spans="1:8" x14ac:dyDescent="0.2">
      <c r="A116" s="185"/>
      <c r="B116" s="186"/>
      <c r="C116" s="188"/>
      <c r="D116" s="175"/>
      <c r="E116" s="176"/>
      <c r="F116" s="177"/>
      <c r="G116" s="178"/>
      <c r="H116" s="223"/>
    </row>
    <row r="117" spans="1:8" x14ac:dyDescent="0.2">
      <c r="A117" s="185"/>
      <c r="B117" s="186"/>
      <c r="C117" s="188"/>
      <c r="D117" s="175"/>
      <c r="E117" s="176"/>
      <c r="F117" s="177"/>
      <c r="G117" s="178"/>
      <c r="H117" s="223"/>
    </row>
    <row r="118" spans="1:8" x14ac:dyDescent="0.2">
      <c r="A118" s="185"/>
      <c r="B118" s="186"/>
      <c r="C118" s="188"/>
      <c r="D118" s="175"/>
      <c r="E118" s="176"/>
      <c r="F118" s="177"/>
      <c r="G118" s="178"/>
      <c r="H118" s="223"/>
    </row>
    <row r="119" spans="1:8" x14ac:dyDescent="0.2">
      <c r="A119" s="185"/>
      <c r="B119" s="186"/>
      <c r="C119" s="188"/>
      <c r="D119" s="175"/>
      <c r="E119" s="176"/>
      <c r="F119" s="177"/>
      <c r="G119" s="178"/>
      <c r="H119" s="223"/>
    </row>
    <row r="120" spans="1:8" x14ac:dyDescent="0.2">
      <c r="A120" s="185"/>
      <c r="B120" s="186"/>
      <c r="C120" s="188"/>
      <c r="D120" s="175"/>
      <c r="E120" s="176"/>
      <c r="F120" s="177"/>
      <c r="G120" s="178"/>
      <c r="H120" s="223"/>
    </row>
    <row r="121" spans="1:8" x14ac:dyDescent="0.2">
      <c r="A121" s="185"/>
      <c r="B121" s="186"/>
      <c r="C121" s="188"/>
      <c r="D121" s="175"/>
      <c r="E121" s="176"/>
      <c r="F121" s="177"/>
      <c r="G121" s="178"/>
      <c r="H121" s="223"/>
    </row>
    <row r="122" spans="1:8" x14ac:dyDescent="0.2">
      <c r="A122" s="185"/>
      <c r="B122" s="186"/>
      <c r="C122" s="188"/>
      <c r="D122" s="175"/>
      <c r="E122" s="176"/>
      <c r="F122" s="177"/>
      <c r="G122" s="178"/>
      <c r="H122" s="223"/>
    </row>
    <row r="123" spans="1:8" ht="15" x14ac:dyDescent="0.25">
      <c r="A123" s="293"/>
      <c r="B123" s="293"/>
      <c r="C123" s="293"/>
      <c r="D123" s="293"/>
      <c r="E123" s="293"/>
      <c r="F123" s="293"/>
      <c r="G123" s="182"/>
      <c r="H123" s="223"/>
    </row>
    <row r="124" spans="1:8" ht="15" x14ac:dyDescent="0.25">
      <c r="A124" s="194"/>
      <c r="B124" s="184"/>
      <c r="C124" s="195"/>
      <c r="D124" s="196"/>
      <c r="E124" s="197"/>
      <c r="F124" s="198"/>
      <c r="G124" s="182"/>
      <c r="H124" s="223"/>
    </row>
    <row r="125" spans="1:8" ht="15" x14ac:dyDescent="0.25">
      <c r="A125" s="194"/>
      <c r="B125" s="184"/>
      <c r="C125" s="195"/>
      <c r="D125" s="196"/>
      <c r="E125" s="197"/>
      <c r="F125" s="198"/>
      <c r="G125" s="182"/>
      <c r="H125" s="223"/>
    </row>
    <row r="126" spans="1:8" ht="15" x14ac:dyDescent="0.25">
      <c r="A126" s="294"/>
      <c r="B126" s="294"/>
      <c r="C126" s="294"/>
      <c r="D126" s="294"/>
      <c r="E126" s="294"/>
      <c r="F126" s="294"/>
      <c r="G126" s="199"/>
      <c r="H126" s="223"/>
    </row>
    <row r="127" spans="1:8" x14ac:dyDescent="0.2">
      <c r="A127" s="200"/>
      <c r="B127" s="186"/>
      <c r="C127" s="201"/>
      <c r="D127" s="175"/>
      <c r="E127" s="176"/>
      <c r="F127" s="177"/>
      <c r="G127" s="178"/>
      <c r="H127" s="223"/>
    </row>
    <row r="128" spans="1:8" x14ac:dyDescent="0.2">
      <c r="A128" s="295"/>
      <c r="B128" s="295"/>
      <c r="C128" s="295"/>
      <c r="D128" s="295"/>
      <c r="E128" s="295"/>
      <c r="F128" s="295"/>
      <c r="G128" s="295"/>
      <c r="H128" s="223"/>
    </row>
    <row r="129" spans="1:8" ht="15" x14ac:dyDescent="0.25">
      <c r="A129" s="290"/>
      <c r="B129" s="290"/>
      <c r="C129" s="290"/>
      <c r="D129" s="290"/>
      <c r="E129" s="290"/>
      <c r="F129" s="290"/>
      <c r="G129" s="182"/>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ht="18.75" customHeight="1" x14ac:dyDescent="0.2">
      <c r="A151" s="202"/>
      <c r="B151" s="186"/>
      <c r="C151" s="201"/>
      <c r="D151" s="175"/>
      <c r="E151" s="176"/>
      <c r="F151" s="177"/>
      <c r="G151" s="178"/>
      <c r="H151" s="223"/>
    </row>
    <row r="152" spans="1:8" ht="18.75" customHeight="1" x14ac:dyDescent="0.2">
      <c r="A152" s="202"/>
      <c r="B152" s="186"/>
      <c r="C152" s="201"/>
      <c r="D152" s="175"/>
      <c r="E152" s="176"/>
      <c r="F152" s="177"/>
      <c r="G152" s="178"/>
      <c r="H152" s="223"/>
    </row>
    <row r="153" spans="1:8" ht="18.75" customHeight="1" x14ac:dyDescent="0.2">
      <c r="A153" s="202"/>
      <c r="B153" s="186"/>
      <c r="C153" s="201"/>
      <c r="D153" s="175"/>
      <c r="E153" s="176"/>
      <c r="F153" s="177"/>
      <c r="G153" s="178"/>
      <c r="H153" s="223"/>
    </row>
    <row r="154" spans="1:8" ht="18.75" customHeight="1"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row>
    <row r="157" spans="1:8" x14ac:dyDescent="0.2">
      <c r="A157" s="202"/>
      <c r="B157" s="186"/>
      <c r="C157" s="201"/>
      <c r="D157" s="175"/>
      <c r="E157" s="176"/>
      <c r="F157" s="177"/>
      <c r="G157" s="178"/>
    </row>
    <row r="158" spans="1:8" x14ac:dyDescent="0.2">
      <c r="A158" s="202"/>
      <c r="B158" s="186"/>
      <c r="C158" s="201"/>
      <c r="D158" s="175"/>
      <c r="E158" s="176"/>
      <c r="F158" s="177"/>
      <c r="G158" s="178"/>
    </row>
    <row r="159" spans="1:8" x14ac:dyDescent="0.2">
      <c r="A159" s="202"/>
      <c r="B159" s="186"/>
      <c r="C159" s="201"/>
      <c r="D159" s="175"/>
      <c r="E159" s="176"/>
      <c r="F159" s="177"/>
      <c r="G159" s="178"/>
    </row>
    <row r="160" spans="1:8"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sheetData>
  <sheetProtection algorithmName="SHA-512" hashValue="xiLieXWeSPrGF6Dy3Y5rinoHRaiwd167QOMA07QTjp1g+psXDChez1iz5kGH+mS/zen/QXMKKYgu+OzPkhJhJw==" saltValue="9fmf4XrsG+uLDd/HvDubiQ==" spinCount="100000" sheet="1" sort="0"/>
  <mergeCells count="13">
    <mergeCell ref="B13:C13"/>
    <mergeCell ref="E13:F13"/>
    <mergeCell ref="B19:C19"/>
    <mergeCell ref="E19:F19"/>
    <mergeCell ref="B24:C24"/>
    <mergeCell ref="E24:F24"/>
    <mergeCell ref="A129:F129"/>
    <mergeCell ref="E26:F26"/>
    <mergeCell ref="A55:F55"/>
    <mergeCell ref="A85:F85"/>
    <mergeCell ref="A123:F123"/>
    <mergeCell ref="A126:F126"/>
    <mergeCell ref="A128:G128"/>
  </mergeCells>
  <dataValidations count="1">
    <dataValidation type="custom" showErrorMessage="1" errorTitle="Nepravilen vnos cene" error="Cena mora biti nenegativno število z največ dvema decimalkama!" sqref="F25 E16:F18 E22:F23 E5:F12" xr:uid="{45BFA472-8A52-472A-A3F8-7EAD9A7577CB}">
      <formula1>AND(ISNUMBER(E5),E5&gt;=0,ROUND(E5*100,6)-INT(E5*100)=0,NOT(ISBLANK(E5)))</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C0EB-EA04-42FA-9EF7-3F65A9F026AA}">
  <sheetPr>
    <tabColor theme="5" tint="0.59999389629810485"/>
  </sheetPr>
  <dimension ref="A1:K1952"/>
  <sheetViews>
    <sheetView view="pageBreakPreview" zoomScaleNormal="100" zoomScaleSheetLayoutView="100" zoomScalePageLayoutView="85" workbookViewId="0">
      <selection activeCell="G24" sqref="G24"/>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1806</v>
      </c>
      <c r="B2" s="165" t="s">
        <v>1807</v>
      </c>
      <c r="C2" s="158"/>
      <c r="D2" s="159"/>
      <c r="E2" s="160"/>
      <c r="F2" s="161"/>
      <c r="G2" s="162"/>
    </row>
    <row r="3" spans="1:7" ht="15" x14ac:dyDescent="0.25">
      <c r="A3" s="156"/>
      <c r="B3" s="233"/>
      <c r="C3" s="158"/>
      <c r="D3" s="159"/>
      <c r="E3" s="160"/>
      <c r="F3" s="161"/>
      <c r="G3" s="162"/>
    </row>
    <row r="4" spans="1:7" ht="28.5" x14ac:dyDescent="0.2">
      <c r="A4" s="241">
        <f>IF(C5="","",MAX($A$3:A3)+1)+'Lipa-F-prilagod dela v stavbi'!A23</f>
        <v>291</v>
      </c>
      <c r="B4" s="164" t="s">
        <v>1808</v>
      </c>
      <c r="C4" s="215" t="s">
        <v>1711</v>
      </c>
      <c r="D4" s="216">
        <v>45</v>
      </c>
      <c r="E4" s="217">
        <v>0</v>
      </c>
      <c r="F4" s="218">
        <f t="shared" ref="F4:F20" si="0">IF(ISNUMBER(E4),ROUND(E4,2),0)</f>
        <v>0</v>
      </c>
      <c r="G4" s="219">
        <f t="shared" ref="G4:G20" si="1">ROUND(D4*F4,2)</f>
        <v>0</v>
      </c>
    </row>
    <row r="5" spans="1:7" ht="71.25" x14ac:dyDescent="0.2">
      <c r="A5" s="241">
        <f>IF(C5="","",MAX($A$3:A4)+1)</f>
        <v>292</v>
      </c>
      <c r="B5" s="164" t="s">
        <v>1809</v>
      </c>
      <c r="C5" s="215" t="s">
        <v>62</v>
      </c>
      <c r="D5" s="216">
        <v>245</v>
      </c>
      <c r="E5" s="217">
        <v>0</v>
      </c>
      <c r="F5" s="218">
        <f t="shared" si="0"/>
        <v>0</v>
      </c>
      <c r="G5" s="219">
        <f t="shared" si="1"/>
        <v>0</v>
      </c>
    </row>
    <row r="6" spans="1:7" ht="57" x14ac:dyDescent="0.2">
      <c r="A6" s="241">
        <f>IF(C6="","",MAX($A$3:A5)+1)</f>
        <v>293</v>
      </c>
      <c r="B6" s="164" t="s">
        <v>1810</v>
      </c>
      <c r="C6" s="215" t="s">
        <v>1711</v>
      </c>
      <c r="D6" s="216">
        <v>185</v>
      </c>
      <c r="E6" s="217">
        <v>0</v>
      </c>
      <c r="F6" s="218">
        <f t="shared" si="0"/>
        <v>0</v>
      </c>
      <c r="G6" s="219">
        <f t="shared" si="1"/>
        <v>0</v>
      </c>
    </row>
    <row r="7" spans="1:7" ht="57" x14ac:dyDescent="0.2">
      <c r="A7" s="241" t="str">
        <f>IF(C7="","",MAX($A$3:A6)+1)</f>
        <v/>
      </c>
      <c r="B7" s="164" t="s">
        <v>1811</v>
      </c>
      <c r="C7" s="215"/>
      <c r="D7" s="216"/>
      <c r="E7" s="216"/>
      <c r="F7" s="218"/>
      <c r="G7" s="219"/>
    </row>
    <row r="8" spans="1:7" x14ac:dyDescent="0.2">
      <c r="A8" s="241">
        <f>IF(C8="","",MAX($A$3:A7)+1)</f>
        <v>294</v>
      </c>
      <c r="B8" s="164" t="s">
        <v>1812</v>
      </c>
      <c r="C8" s="215" t="s">
        <v>1711</v>
      </c>
      <c r="D8" s="216">
        <v>32</v>
      </c>
      <c r="E8" s="217">
        <v>0</v>
      </c>
      <c r="F8" s="218">
        <f t="shared" si="0"/>
        <v>0</v>
      </c>
      <c r="G8" s="219">
        <f t="shared" si="1"/>
        <v>0</v>
      </c>
    </row>
    <row r="9" spans="1:7" x14ac:dyDescent="0.2">
      <c r="A9" s="241">
        <f>IF(C9="","",MAX($A$3:A8)+1)</f>
        <v>295</v>
      </c>
      <c r="B9" s="164" t="s">
        <v>1813</v>
      </c>
      <c r="C9" s="215" t="s">
        <v>1711</v>
      </c>
      <c r="D9" s="216">
        <v>53</v>
      </c>
      <c r="E9" s="217">
        <v>0</v>
      </c>
      <c r="F9" s="218">
        <f t="shared" si="0"/>
        <v>0</v>
      </c>
      <c r="G9" s="219">
        <f t="shared" si="1"/>
        <v>0</v>
      </c>
    </row>
    <row r="10" spans="1:7" ht="28.5" x14ac:dyDescent="0.2">
      <c r="A10" s="241">
        <f>IF(C10="","",MAX($A$3:A9)+1)</f>
        <v>296</v>
      </c>
      <c r="B10" s="164" t="s">
        <v>1814</v>
      </c>
      <c r="C10" s="215" t="s">
        <v>1711</v>
      </c>
      <c r="D10" s="216">
        <v>100</v>
      </c>
      <c r="E10" s="217">
        <v>0</v>
      </c>
      <c r="F10" s="218">
        <f t="shared" si="0"/>
        <v>0</v>
      </c>
      <c r="G10" s="219">
        <f t="shared" si="1"/>
        <v>0</v>
      </c>
    </row>
    <row r="11" spans="1:7" ht="71.25" x14ac:dyDescent="0.2">
      <c r="A11" s="241">
        <f>IF(C11="","",MAX($A$3:A10)+1)</f>
        <v>297</v>
      </c>
      <c r="B11" s="164" t="s">
        <v>1815</v>
      </c>
      <c r="C11" s="215" t="s">
        <v>72</v>
      </c>
      <c r="D11" s="216">
        <v>235</v>
      </c>
      <c r="E11" s="217">
        <v>0</v>
      </c>
      <c r="F11" s="218">
        <f t="shared" si="0"/>
        <v>0</v>
      </c>
      <c r="G11" s="219">
        <f t="shared" si="1"/>
        <v>0</v>
      </c>
    </row>
    <row r="12" spans="1:7" s="242" customFormat="1" ht="71.25" x14ac:dyDescent="0.2">
      <c r="A12" s="241">
        <f>IF(C12="","",MAX($A$3:A11)+1)</f>
        <v>298</v>
      </c>
      <c r="B12" s="164" t="s">
        <v>1816</v>
      </c>
      <c r="C12" s="215" t="s">
        <v>72</v>
      </c>
      <c r="D12" s="216">
        <v>196</v>
      </c>
      <c r="E12" s="217">
        <v>0</v>
      </c>
      <c r="F12" s="218">
        <f t="shared" si="0"/>
        <v>0</v>
      </c>
      <c r="G12" s="219">
        <f t="shared" si="1"/>
        <v>0</v>
      </c>
    </row>
    <row r="13" spans="1:7" ht="71.25" x14ac:dyDescent="0.2">
      <c r="A13" s="241">
        <f>IF(C13="","",MAX($A$3:A12)+1)</f>
        <v>299</v>
      </c>
      <c r="B13" s="164" t="s">
        <v>1817</v>
      </c>
      <c r="C13" s="215" t="s">
        <v>62</v>
      </c>
      <c r="D13" s="216">
        <v>245</v>
      </c>
      <c r="E13" s="217">
        <v>0</v>
      </c>
      <c r="F13" s="218">
        <f t="shared" si="0"/>
        <v>0</v>
      </c>
      <c r="G13" s="219">
        <f t="shared" si="1"/>
        <v>0</v>
      </c>
    </row>
    <row r="14" spans="1:7" ht="57" x14ac:dyDescent="0.2">
      <c r="A14" s="241">
        <f>IF(C14="","",MAX($A$3:A13)+1)</f>
        <v>300</v>
      </c>
      <c r="B14" s="164" t="s">
        <v>1818</v>
      </c>
      <c r="C14" s="215" t="s">
        <v>62</v>
      </c>
      <c r="D14" s="216">
        <v>245</v>
      </c>
      <c r="E14" s="217">
        <v>0</v>
      </c>
      <c r="F14" s="218">
        <f t="shared" si="0"/>
        <v>0</v>
      </c>
      <c r="G14" s="219">
        <f t="shared" si="1"/>
        <v>0</v>
      </c>
    </row>
    <row r="15" spans="1:7" ht="156.75" x14ac:dyDescent="0.2">
      <c r="A15" s="241">
        <f>IF(C15="","",MAX($A$3:A14)+1)</f>
        <v>301</v>
      </c>
      <c r="B15" s="164" t="s">
        <v>1740</v>
      </c>
      <c r="C15" s="215" t="s">
        <v>62</v>
      </c>
      <c r="D15" s="216">
        <v>245</v>
      </c>
      <c r="E15" s="217">
        <v>0</v>
      </c>
      <c r="F15" s="218">
        <f t="shared" si="0"/>
        <v>0</v>
      </c>
      <c r="G15" s="219">
        <f t="shared" si="1"/>
        <v>0</v>
      </c>
    </row>
    <row r="16" spans="1:7" ht="57" x14ac:dyDescent="0.2">
      <c r="A16" s="241">
        <f>IF(C16="","",MAX($A$3:A15)+1)</f>
        <v>302</v>
      </c>
      <c r="B16" s="164" t="s">
        <v>1819</v>
      </c>
      <c r="C16" s="215" t="s">
        <v>72</v>
      </c>
      <c r="D16" s="216">
        <v>98</v>
      </c>
      <c r="E16" s="217">
        <v>0</v>
      </c>
      <c r="F16" s="218">
        <f t="shared" si="0"/>
        <v>0</v>
      </c>
      <c r="G16" s="219">
        <f t="shared" si="1"/>
        <v>0</v>
      </c>
    </row>
    <row r="17" spans="1:7" ht="57" x14ac:dyDescent="0.2">
      <c r="A17" s="241">
        <f>IF(C17="","",MAX($A$3:A16)+1)</f>
        <v>303</v>
      </c>
      <c r="B17" s="164" t="s">
        <v>1820</v>
      </c>
      <c r="C17" s="215" t="s">
        <v>72</v>
      </c>
      <c r="D17" s="216">
        <v>98</v>
      </c>
      <c r="E17" s="217">
        <v>0</v>
      </c>
      <c r="F17" s="218">
        <f t="shared" si="0"/>
        <v>0</v>
      </c>
      <c r="G17" s="219">
        <f t="shared" si="1"/>
        <v>0</v>
      </c>
    </row>
    <row r="18" spans="1:7" ht="28.5" x14ac:dyDescent="0.2">
      <c r="A18" s="241">
        <f>IF(C18="","",MAX($A$3:A17)+1)</f>
        <v>304</v>
      </c>
      <c r="B18" s="164" t="s">
        <v>1821</v>
      </c>
      <c r="C18" s="215" t="s">
        <v>62</v>
      </c>
      <c r="D18" s="216">
        <v>245</v>
      </c>
      <c r="E18" s="217">
        <v>0</v>
      </c>
      <c r="F18" s="218">
        <f t="shared" si="0"/>
        <v>0</v>
      </c>
      <c r="G18" s="219">
        <f t="shared" si="1"/>
        <v>0</v>
      </c>
    </row>
    <row r="19" spans="1:7" ht="28.5" x14ac:dyDescent="0.2">
      <c r="A19" s="241">
        <f>IF(C19="","",MAX($A$3:A18)+1)</f>
        <v>305</v>
      </c>
      <c r="B19" s="164" t="s">
        <v>1822</v>
      </c>
      <c r="C19" s="215" t="s">
        <v>62</v>
      </c>
      <c r="D19" s="216">
        <v>245</v>
      </c>
      <c r="E19" s="217">
        <v>0</v>
      </c>
      <c r="F19" s="218">
        <f t="shared" si="0"/>
        <v>0</v>
      </c>
      <c r="G19" s="219">
        <f t="shared" si="1"/>
        <v>0</v>
      </c>
    </row>
    <row r="20" spans="1:7" ht="28.5" x14ac:dyDescent="0.2">
      <c r="A20" s="241">
        <f>IF(C20="","",MAX($A$3:A19)+1)</f>
        <v>306</v>
      </c>
      <c r="B20" s="164" t="s">
        <v>1823</v>
      </c>
      <c r="C20" s="215" t="s">
        <v>62</v>
      </c>
      <c r="D20" s="216">
        <v>245</v>
      </c>
      <c r="E20" s="217">
        <v>0</v>
      </c>
      <c r="F20" s="218">
        <f t="shared" si="0"/>
        <v>0</v>
      </c>
      <c r="G20" s="219">
        <f t="shared" si="1"/>
        <v>0</v>
      </c>
    </row>
    <row r="21" spans="1:7" ht="57" x14ac:dyDescent="0.2">
      <c r="A21" s="241" t="str">
        <f>IF(C21="","",MAX($A$3:A20)+1)</f>
        <v/>
      </c>
      <c r="B21" s="251" t="s">
        <v>1824</v>
      </c>
      <c r="C21" s="215"/>
      <c r="D21" s="252"/>
      <c r="E21" s="216"/>
      <c r="F21" s="218"/>
      <c r="G21" s="219"/>
    </row>
    <row r="22" spans="1:7" x14ac:dyDescent="0.2">
      <c r="A22" s="241">
        <f>IF(C22="","",MAX($A$3:A21)+1)</f>
        <v>307</v>
      </c>
      <c r="B22" s="251" t="s">
        <v>1825</v>
      </c>
      <c r="C22" s="215" t="s">
        <v>67</v>
      </c>
      <c r="D22" s="252">
        <v>100</v>
      </c>
      <c r="E22" s="217">
        <v>0</v>
      </c>
      <c r="F22" s="218">
        <f t="shared" ref="F22:F23" si="2">IF(ISNUMBER(E22),ROUND(E22,2),0)</f>
        <v>0</v>
      </c>
      <c r="G22" s="219">
        <f t="shared" ref="G22:G23" si="3">ROUND(D22*F22,2)</f>
        <v>0</v>
      </c>
    </row>
    <row r="23" spans="1:7" ht="15" thickBot="1" x14ac:dyDescent="0.25">
      <c r="A23" s="241">
        <f>IF(C23="","",MAX($A$3:A22)+1)</f>
        <v>308</v>
      </c>
      <c r="B23" s="251" t="s">
        <v>1826</v>
      </c>
      <c r="C23" s="215" t="s">
        <v>67</v>
      </c>
      <c r="D23" s="252">
        <v>100</v>
      </c>
      <c r="E23" s="217">
        <v>0</v>
      </c>
      <c r="F23" s="218">
        <f t="shared" si="2"/>
        <v>0</v>
      </c>
      <c r="G23" s="219">
        <f t="shared" si="3"/>
        <v>0</v>
      </c>
    </row>
    <row r="24" spans="1:7" ht="15.75" thickBot="1" x14ac:dyDescent="0.25">
      <c r="A24" s="167"/>
      <c r="B24" s="168"/>
      <c r="C24" s="169"/>
      <c r="D24" s="170"/>
      <c r="E24" s="296" t="s">
        <v>86</v>
      </c>
      <c r="F24" s="297"/>
      <c r="G24" s="171">
        <f>SUM(G4:G23)</f>
        <v>0</v>
      </c>
    </row>
    <row r="25" spans="1:7" x14ac:dyDescent="0.2">
      <c r="A25" s="172"/>
      <c r="B25" s="173"/>
      <c r="C25" s="174"/>
      <c r="D25" s="175"/>
      <c r="E25" s="176"/>
      <c r="F25" s="177"/>
      <c r="G25" s="178"/>
    </row>
    <row r="26" spans="1:7" x14ac:dyDescent="0.2">
      <c r="A26" s="172"/>
      <c r="B26" s="179"/>
      <c r="C26" s="180"/>
      <c r="D26" s="175"/>
      <c r="E26" s="176"/>
      <c r="F26" s="177"/>
      <c r="G26" s="178"/>
    </row>
    <row r="27" spans="1:7" x14ac:dyDescent="0.2">
      <c r="A27" s="172"/>
      <c r="B27" s="179"/>
      <c r="C27" s="180"/>
      <c r="D27" s="175"/>
      <c r="E27" s="176"/>
      <c r="F27" s="177"/>
      <c r="G27" s="178"/>
    </row>
    <row r="28" spans="1:7" x14ac:dyDescent="0.2">
      <c r="A28" s="172"/>
      <c r="B28" s="179"/>
      <c r="C28" s="174"/>
      <c r="D28" s="175"/>
      <c r="E28" s="176"/>
      <c r="F28" s="177"/>
      <c r="G28" s="178"/>
    </row>
    <row r="29" spans="1:7" x14ac:dyDescent="0.2">
      <c r="A29" s="172"/>
      <c r="B29" s="173"/>
      <c r="C29" s="180"/>
      <c r="D29" s="175"/>
      <c r="E29" s="176"/>
      <c r="F29" s="177"/>
      <c r="G29" s="178"/>
    </row>
    <row r="30" spans="1:7" x14ac:dyDescent="0.2">
      <c r="A30" s="181"/>
      <c r="B30" s="173"/>
      <c r="C30" s="180"/>
      <c r="D30" s="175"/>
      <c r="E30" s="176"/>
      <c r="F30" s="177"/>
      <c r="G30" s="178"/>
    </row>
    <row r="31" spans="1:7" x14ac:dyDescent="0.2">
      <c r="A31" s="172"/>
      <c r="B31" s="179"/>
      <c r="C31" s="180"/>
      <c r="D31" s="175"/>
      <c r="E31" s="176"/>
      <c r="F31" s="177"/>
      <c r="G31" s="178"/>
    </row>
    <row r="32" spans="1:7" x14ac:dyDescent="0.2">
      <c r="A32" s="172"/>
      <c r="B32" s="179"/>
      <c r="C32" s="180"/>
      <c r="D32" s="175"/>
      <c r="E32" s="176"/>
      <c r="F32" s="177"/>
      <c r="G32" s="178"/>
    </row>
    <row r="33" spans="1:7" x14ac:dyDescent="0.2">
      <c r="A33" s="172"/>
      <c r="B33" s="173"/>
      <c r="C33" s="180"/>
      <c r="D33" s="175"/>
      <c r="E33" s="176"/>
      <c r="F33" s="177"/>
      <c r="G33" s="178"/>
    </row>
    <row r="34" spans="1:7" x14ac:dyDescent="0.2">
      <c r="A34" s="172"/>
      <c r="B34" s="179"/>
      <c r="C34" s="174"/>
      <c r="D34" s="175"/>
      <c r="E34" s="176"/>
      <c r="F34" s="177"/>
      <c r="G34" s="178"/>
    </row>
    <row r="35" spans="1:7" x14ac:dyDescent="0.2">
      <c r="A35" s="172"/>
      <c r="B35" s="179"/>
      <c r="C35" s="180"/>
      <c r="D35" s="175"/>
      <c r="E35" s="176"/>
      <c r="F35" s="177"/>
      <c r="G35" s="178"/>
    </row>
    <row r="36" spans="1:7" x14ac:dyDescent="0.2">
      <c r="A36" s="172"/>
      <c r="B36" s="179"/>
      <c r="C36" s="180"/>
      <c r="D36" s="175"/>
      <c r="E36" s="176"/>
      <c r="F36" s="177"/>
      <c r="G36" s="178"/>
    </row>
    <row r="37" spans="1:7" x14ac:dyDescent="0.2">
      <c r="A37" s="172"/>
      <c r="B37" s="179"/>
      <c r="C37" s="180"/>
      <c r="D37" s="175"/>
      <c r="E37" s="176"/>
      <c r="F37" s="177"/>
      <c r="G37" s="178"/>
    </row>
    <row r="38" spans="1:7" x14ac:dyDescent="0.2">
      <c r="A38" s="172"/>
      <c r="B38" s="179"/>
      <c r="C38" s="174"/>
      <c r="D38" s="175"/>
      <c r="E38" s="176"/>
      <c r="F38" s="177"/>
      <c r="G38" s="178"/>
    </row>
    <row r="39" spans="1:7" x14ac:dyDescent="0.2">
      <c r="A39" s="172"/>
      <c r="B39" s="179"/>
      <c r="C39" s="180"/>
      <c r="D39" s="175"/>
      <c r="E39" s="176"/>
      <c r="F39" s="177"/>
      <c r="G39" s="178"/>
    </row>
    <row r="40" spans="1:7" x14ac:dyDescent="0.2">
      <c r="A40" s="172"/>
      <c r="B40" s="179"/>
      <c r="C40" s="180"/>
      <c r="D40" s="175"/>
      <c r="E40" s="176"/>
      <c r="F40" s="177"/>
      <c r="G40" s="178"/>
    </row>
    <row r="41" spans="1:7" x14ac:dyDescent="0.2">
      <c r="A41" s="172"/>
      <c r="B41" s="173"/>
      <c r="C41" s="180"/>
      <c r="D41" s="175"/>
      <c r="E41" s="176"/>
      <c r="F41" s="177"/>
      <c r="G41" s="178"/>
    </row>
    <row r="42" spans="1:7" x14ac:dyDescent="0.2">
      <c r="A42" s="172"/>
      <c r="B42" s="179"/>
      <c r="C42" s="174"/>
      <c r="D42" s="175"/>
      <c r="E42" s="176"/>
      <c r="F42" s="177"/>
      <c r="G42" s="178"/>
    </row>
    <row r="43" spans="1:7" x14ac:dyDescent="0.2">
      <c r="A43" s="172"/>
      <c r="B43" s="179"/>
      <c r="C43" s="180"/>
      <c r="D43" s="175"/>
      <c r="E43" s="176"/>
      <c r="F43" s="177"/>
      <c r="G43" s="178"/>
    </row>
    <row r="44" spans="1:7" x14ac:dyDescent="0.2">
      <c r="A44" s="172"/>
      <c r="B44" s="179"/>
      <c r="C44" s="180"/>
      <c r="D44" s="175"/>
      <c r="E44" s="176"/>
      <c r="F44" s="177"/>
      <c r="G44" s="178"/>
    </row>
    <row r="45" spans="1:7" x14ac:dyDescent="0.2">
      <c r="A45" s="172"/>
      <c r="B45" s="173"/>
      <c r="C45" s="180"/>
      <c r="D45" s="175"/>
      <c r="E45" s="176"/>
      <c r="F45" s="177"/>
      <c r="G45" s="178"/>
    </row>
    <row r="46" spans="1:7" x14ac:dyDescent="0.2">
      <c r="A46" s="172"/>
      <c r="B46" s="173"/>
      <c r="C46" s="180"/>
      <c r="D46" s="175"/>
      <c r="E46" s="176"/>
      <c r="F46" s="177"/>
      <c r="G46" s="178"/>
    </row>
    <row r="47" spans="1:7" x14ac:dyDescent="0.2">
      <c r="A47" s="172"/>
      <c r="B47" s="173"/>
      <c r="C47" s="180"/>
      <c r="D47" s="175"/>
      <c r="E47" s="176"/>
      <c r="F47" s="177"/>
      <c r="G47" s="178"/>
    </row>
    <row r="48" spans="1:7" x14ac:dyDescent="0.2">
      <c r="A48" s="172"/>
      <c r="B48" s="179"/>
      <c r="C48" s="174"/>
      <c r="D48" s="175"/>
      <c r="E48" s="176"/>
      <c r="F48" s="177"/>
      <c r="G48" s="178"/>
    </row>
    <row r="49" spans="1:7" x14ac:dyDescent="0.2">
      <c r="A49" s="172"/>
      <c r="B49" s="179"/>
      <c r="C49" s="180"/>
      <c r="D49" s="175"/>
      <c r="E49" s="176"/>
      <c r="F49" s="177"/>
      <c r="G49" s="178"/>
    </row>
    <row r="50" spans="1:7" x14ac:dyDescent="0.2">
      <c r="A50" s="172"/>
      <c r="B50" s="173"/>
      <c r="C50" s="180"/>
      <c r="D50" s="175"/>
      <c r="E50" s="176"/>
      <c r="F50" s="177"/>
      <c r="G50" s="178"/>
    </row>
    <row r="51" spans="1:7" x14ac:dyDescent="0.2">
      <c r="A51" s="172"/>
      <c r="B51" s="179"/>
      <c r="C51" s="180"/>
      <c r="D51" s="175"/>
      <c r="E51" s="176"/>
      <c r="F51" s="177"/>
      <c r="G51" s="178"/>
    </row>
    <row r="52" spans="1:7" x14ac:dyDescent="0.2">
      <c r="A52" s="172"/>
      <c r="B52" s="179"/>
      <c r="C52" s="180"/>
      <c r="D52" s="175"/>
      <c r="E52" s="176"/>
      <c r="F52" s="177"/>
      <c r="G52" s="178"/>
    </row>
    <row r="53" spans="1:7" ht="15" x14ac:dyDescent="0.25">
      <c r="A53" s="293"/>
      <c r="B53" s="293"/>
      <c r="C53" s="293"/>
      <c r="D53" s="293"/>
      <c r="E53" s="293"/>
      <c r="F53" s="293"/>
      <c r="G53" s="182"/>
    </row>
    <row r="54" spans="1:7" x14ac:dyDescent="0.2">
      <c r="A54" s="172"/>
      <c r="B54" s="179"/>
      <c r="C54" s="174"/>
      <c r="D54" s="175"/>
      <c r="E54" s="176"/>
      <c r="F54" s="177"/>
      <c r="G54" s="178"/>
    </row>
    <row r="55" spans="1:7" ht="15" x14ac:dyDescent="0.2">
      <c r="A55" s="183"/>
      <c r="B55" s="184"/>
      <c r="C55" s="174"/>
      <c r="D55" s="175"/>
      <c r="E55" s="176"/>
      <c r="F55" s="177"/>
      <c r="G55" s="178"/>
    </row>
    <row r="56" spans="1:7" x14ac:dyDescent="0.2">
      <c r="A56" s="185"/>
      <c r="B56" s="186"/>
      <c r="C56" s="174"/>
      <c r="D56" s="175"/>
      <c r="E56" s="176"/>
      <c r="F56" s="177"/>
      <c r="G56" s="178"/>
    </row>
    <row r="57" spans="1:7" x14ac:dyDescent="0.2">
      <c r="A57" s="185"/>
      <c r="B57" s="187"/>
      <c r="C57" s="188"/>
      <c r="D57" s="175"/>
      <c r="E57" s="176"/>
      <c r="F57" s="177"/>
      <c r="G57" s="178"/>
    </row>
    <row r="58" spans="1:7" x14ac:dyDescent="0.2">
      <c r="A58" s="185"/>
      <c r="B58" s="187"/>
      <c r="C58" s="188"/>
      <c r="D58" s="175"/>
      <c r="E58" s="176"/>
      <c r="F58" s="177"/>
      <c r="G58" s="178"/>
    </row>
    <row r="59" spans="1:7" x14ac:dyDescent="0.2">
      <c r="A59" s="185"/>
      <c r="B59" s="186"/>
      <c r="C59" s="188"/>
      <c r="D59" s="175"/>
      <c r="E59" s="176"/>
      <c r="F59" s="177"/>
      <c r="G59" s="178"/>
    </row>
    <row r="60" spans="1:7" x14ac:dyDescent="0.2">
      <c r="A60" s="185"/>
      <c r="B60" s="186"/>
      <c r="C60" s="188"/>
      <c r="D60" s="175"/>
      <c r="E60" s="176"/>
      <c r="F60" s="177"/>
      <c r="G60" s="178"/>
    </row>
    <row r="61" spans="1:7" x14ac:dyDescent="0.2">
      <c r="A61" s="185"/>
      <c r="B61" s="186"/>
      <c r="C61" s="188"/>
      <c r="D61" s="175"/>
      <c r="E61" s="176"/>
      <c r="F61" s="177"/>
      <c r="G61" s="178"/>
    </row>
    <row r="62" spans="1:7" x14ac:dyDescent="0.2">
      <c r="A62" s="185"/>
      <c r="B62" s="186"/>
      <c r="C62" s="188"/>
      <c r="D62" s="175"/>
      <c r="E62" s="176"/>
      <c r="F62" s="177"/>
      <c r="G62" s="178"/>
    </row>
    <row r="63" spans="1:7" x14ac:dyDescent="0.2">
      <c r="A63" s="185"/>
      <c r="B63" s="186"/>
      <c r="C63" s="188"/>
      <c r="D63" s="175"/>
      <c r="E63" s="176"/>
      <c r="F63" s="177"/>
      <c r="G63" s="178"/>
    </row>
    <row r="64" spans="1:7" x14ac:dyDescent="0.2">
      <c r="A64" s="185"/>
      <c r="B64" s="186"/>
      <c r="C64" s="188"/>
      <c r="D64" s="175"/>
      <c r="E64" s="176"/>
      <c r="F64" s="177"/>
      <c r="G64" s="178"/>
    </row>
    <row r="65" spans="1:7" x14ac:dyDescent="0.2">
      <c r="A65" s="185"/>
      <c r="B65" s="186"/>
      <c r="C65" s="188"/>
      <c r="D65" s="175"/>
      <c r="E65" s="176"/>
      <c r="F65" s="177"/>
      <c r="G65" s="178"/>
    </row>
    <row r="66" spans="1:7" x14ac:dyDescent="0.2">
      <c r="A66" s="185"/>
      <c r="B66" s="186"/>
      <c r="C66" s="188"/>
      <c r="D66" s="175"/>
      <c r="E66" s="176"/>
      <c r="F66" s="177"/>
      <c r="G66" s="178"/>
    </row>
    <row r="67" spans="1:7" x14ac:dyDescent="0.2">
      <c r="A67" s="185"/>
      <c r="B67" s="187"/>
      <c r="C67" s="188"/>
      <c r="D67" s="175"/>
      <c r="E67" s="176"/>
      <c r="F67" s="177"/>
      <c r="G67" s="178"/>
    </row>
    <row r="68" spans="1:7" x14ac:dyDescent="0.2">
      <c r="A68" s="185"/>
      <c r="B68" s="186"/>
      <c r="C68" s="188"/>
      <c r="D68" s="175"/>
      <c r="E68" s="176"/>
      <c r="F68" s="177"/>
      <c r="G68" s="178"/>
    </row>
    <row r="69" spans="1:7" x14ac:dyDescent="0.2">
      <c r="A69" s="185"/>
      <c r="B69" s="186"/>
      <c r="C69" s="188"/>
      <c r="D69" s="175"/>
      <c r="E69" s="176"/>
      <c r="F69" s="177"/>
      <c r="G69" s="178"/>
    </row>
    <row r="70" spans="1:7" x14ac:dyDescent="0.2">
      <c r="A70" s="185"/>
      <c r="B70" s="187"/>
      <c r="C70" s="188"/>
      <c r="D70" s="175"/>
      <c r="E70" s="176"/>
      <c r="F70" s="177"/>
      <c r="G70" s="178"/>
    </row>
    <row r="71" spans="1:7" x14ac:dyDescent="0.2">
      <c r="A71" s="189"/>
      <c r="B71" s="179"/>
      <c r="C71" s="180"/>
      <c r="D71" s="175"/>
      <c r="E71" s="176"/>
      <c r="F71" s="177"/>
      <c r="G71" s="178"/>
    </row>
    <row r="72" spans="1:7" x14ac:dyDescent="0.2">
      <c r="A72" s="189"/>
      <c r="B72" s="179"/>
      <c r="C72" s="180"/>
      <c r="D72" s="175"/>
      <c r="E72" s="176"/>
      <c r="F72" s="177"/>
      <c r="G72" s="178"/>
    </row>
    <row r="73" spans="1:7" x14ac:dyDescent="0.2">
      <c r="A73" s="189"/>
      <c r="B73" s="179"/>
      <c r="C73" s="180"/>
      <c r="D73" s="175"/>
      <c r="E73" s="176"/>
      <c r="F73" s="177"/>
      <c r="G73" s="178"/>
    </row>
    <row r="74" spans="1:7" x14ac:dyDescent="0.2">
      <c r="A74" s="189"/>
      <c r="B74" s="179"/>
      <c r="C74" s="180"/>
      <c r="D74" s="175"/>
      <c r="E74" s="176"/>
      <c r="F74" s="177"/>
      <c r="G74" s="178"/>
    </row>
    <row r="75" spans="1:7" x14ac:dyDescent="0.2">
      <c r="A75" s="189"/>
      <c r="B75" s="179"/>
      <c r="C75" s="180"/>
      <c r="D75" s="175"/>
      <c r="E75" s="176"/>
      <c r="F75" s="177"/>
      <c r="G75" s="178"/>
    </row>
    <row r="76" spans="1:7" x14ac:dyDescent="0.2">
      <c r="A76" s="185"/>
      <c r="B76" s="179"/>
      <c r="C76" s="174"/>
      <c r="D76" s="175"/>
      <c r="E76" s="176"/>
      <c r="F76" s="177"/>
      <c r="G76" s="178"/>
    </row>
    <row r="77" spans="1:7" x14ac:dyDescent="0.2">
      <c r="A77" s="185"/>
      <c r="B77" s="187"/>
      <c r="C77" s="188"/>
      <c r="D77" s="175"/>
      <c r="E77" s="176"/>
      <c r="F77" s="177"/>
      <c r="G77" s="178"/>
    </row>
    <row r="78" spans="1:7" x14ac:dyDescent="0.2">
      <c r="A78" s="185"/>
      <c r="B78" s="187"/>
      <c r="C78" s="188"/>
      <c r="D78" s="175"/>
      <c r="E78" s="176"/>
      <c r="F78" s="177"/>
      <c r="G78" s="178"/>
    </row>
    <row r="79" spans="1:7" x14ac:dyDescent="0.2">
      <c r="A79" s="185"/>
      <c r="B79" s="186"/>
      <c r="C79" s="188"/>
      <c r="D79" s="175"/>
      <c r="E79" s="176"/>
      <c r="F79" s="177"/>
      <c r="G79" s="178"/>
    </row>
    <row r="80" spans="1:7" x14ac:dyDescent="0.2">
      <c r="A80" s="185"/>
      <c r="B80" s="186"/>
      <c r="C80" s="188"/>
      <c r="D80" s="175"/>
      <c r="E80" s="176"/>
      <c r="F80" s="177"/>
      <c r="G80" s="178"/>
    </row>
    <row r="81" spans="1:11" x14ac:dyDescent="0.2">
      <c r="A81" s="185"/>
      <c r="B81" s="187"/>
      <c r="C81" s="188"/>
      <c r="D81" s="175"/>
      <c r="E81" s="176"/>
      <c r="F81" s="177"/>
      <c r="G81" s="178"/>
    </row>
    <row r="82" spans="1:11" x14ac:dyDescent="0.2">
      <c r="A82" s="172"/>
      <c r="B82" s="179"/>
      <c r="C82" s="174"/>
      <c r="D82" s="175"/>
      <c r="E82" s="176"/>
      <c r="F82" s="177"/>
      <c r="G82" s="178"/>
    </row>
    <row r="83" spans="1:11" ht="15" x14ac:dyDescent="0.25">
      <c r="A83" s="293"/>
      <c r="B83" s="293"/>
      <c r="C83" s="293"/>
      <c r="D83" s="293"/>
      <c r="E83" s="293"/>
      <c r="F83" s="293"/>
      <c r="G83" s="182"/>
    </row>
    <row r="84" spans="1:11" x14ac:dyDescent="0.2">
      <c r="A84" s="172"/>
      <c r="B84" s="179"/>
      <c r="C84" s="174"/>
      <c r="D84" s="175"/>
      <c r="E84" s="176"/>
      <c r="F84" s="177"/>
      <c r="G84" s="178"/>
    </row>
    <row r="85" spans="1:11" ht="15" x14ac:dyDescent="0.2">
      <c r="A85" s="183"/>
      <c r="B85" s="184"/>
      <c r="C85" s="174"/>
      <c r="D85" s="175"/>
      <c r="E85" s="176"/>
      <c r="F85" s="177"/>
      <c r="G85" s="178"/>
    </row>
    <row r="86" spans="1:11" x14ac:dyDescent="0.2">
      <c r="A86" s="172"/>
      <c r="B86" s="179"/>
      <c r="C86" s="174"/>
      <c r="D86" s="175"/>
      <c r="E86" s="176"/>
      <c r="F86" s="177"/>
      <c r="G86" s="178"/>
    </row>
    <row r="87" spans="1:11" x14ac:dyDescent="0.2">
      <c r="A87" s="185"/>
      <c r="B87" s="186"/>
      <c r="C87" s="188"/>
      <c r="D87" s="175"/>
      <c r="E87" s="176"/>
      <c r="F87" s="177"/>
      <c r="G87" s="178"/>
    </row>
    <row r="88" spans="1:11" x14ac:dyDescent="0.2">
      <c r="A88" s="185"/>
      <c r="B88" s="186"/>
      <c r="C88" s="188"/>
      <c r="D88" s="175"/>
      <c r="E88" s="176"/>
      <c r="F88" s="177"/>
      <c r="G88" s="178"/>
      <c r="K88" s="163" t="s">
        <v>1717</v>
      </c>
    </row>
    <row r="89" spans="1:11" x14ac:dyDescent="0.2">
      <c r="A89" s="185"/>
      <c r="B89" s="186"/>
      <c r="C89" s="188"/>
      <c r="D89" s="175"/>
      <c r="E89" s="176"/>
      <c r="F89" s="177"/>
      <c r="G89" s="178"/>
    </row>
    <row r="90" spans="1:11" x14ac:dyDescent="0.2">
      <c r="A90" s="185"/>
      <c r="B90" s="186"/>
      <c r="C90" s="188"/>
      <c r="D90" s="175"/>
      <c r="E90" s="176"/>
      <c r="F90" s="177"/>
      <c r="G90" s="178"/>
    </row>
    <row r="91" spans="1:11" x14ac:dyDescent="0.2">
      <c r="A91" s="190"/>
      <c r="B91" s="186"/>
      <c r="C91" s="188"/>
      <c r="D91" s="175"/>
      <c r="E91" s="176"/>
      <c r="F91" s="177"/>
      <c r="G91" s="178"/>
      <c r="H91" s="223"/>
    </row>
    <row r="92" spans="1:11" x14ac:dyDescent="0.2">
      <c r="A92" s="172"/>
      <c r="B92" s="186"/>
      <c r="C92" s="174"/>
      <c r="D92" s="175"/>
      <c r="E92" s="176"/>
      <c r="F92" s="177"/>
      <c r="G92" s="178"/>
      <c r="H92" s="223"/>
    </row>
    <row r="93" spans="1:11" x14ac:dyDescent="0.2">
      <c r="A93" s="190"/>
      <c r="B93" s="191"/>
      <c r="C93" s="188"/>
      <c r="D93" s="175"/>
      <c r="E93" s="176"/>
      <c r="F93" s="177"/>
      <c r="G93" s="178"/>
      <c r="H93" s="223"/>
    </row>
    <row r="94" spans="1:11" x14ac:dyDescent="0.2">
      <c r="A94" s="190"/>
      <c r="B94" s="187"/>
      <c r="C94" s="188"/>
      <c r="D94" s="175"/>
      <c r="E94" s="176"/>
      <c r="F94" s="177"/>
      <c r="G94" s="178"/>
      <c r="H94" s="223"/>
    </row>
    <row r="95" spans="1:11" x14ac:dyDescent="0.2">
      <c r="A95" s="185"/>
      <c r="B95" s="192"/>
      <c r="C95" s="188"/>
      <c r="D95" s="175"/>
      <c r="E95" s="176"/>
      <c r="F95" s="177"/>
      <c r="G95" s="178"/>
      <c r="H95" s="223"/>
    </row>
    <row r="96" spans="1:11" x14ac:dyDescent="0.2">
      <c r="A96" s="185"/>
      <c r="B96" s="192"/>
      <c r="C96" s="188"/>
      <c r="D96" s="175"/>
      <c r="E96" s="176"/>
      <c r="F96" s="177"/>
      <c r="G96" s="178"/>
      <c r="H96" s="223"/>
    </row>
    <row r="97" spans="1:8" x14ac:dyDescent="0.2">
      <c r="A97" s="190"/>
      <c r="B97" s="192"/>
      <c r="C97" s="188"/>
      <c r="D97" s="175"/>
      <c r="E97" s="176"/>
      <c r="F97" s="177"/>
      <c r="G97" s="178"/>
      <c r="H97" s="223"/>
    </row>
    <row r="98" spans="1:8" x14ac:dyDescent="0.2">
      <c r="A98" s="172"/>
      <c r="B98" s="186"/>
      <c r="C98" s="174"/>
      <c r="D98" s="175"/>
      <c r="E98" s="176"/>
      <c r="F98" s="177"/>
      <c r="G98" s="178"/>
      <c r="H98" s="223"/>
    </row>
    <row r="99" spans="1:8" x14ac:dyDescent="0.2">
      <c r="A99" s="190"/>
      <c r="B99" s="191"/>
      <c r="C99" s="174"/>
      <c r="D99" s="175"/>
      <c r="E99" s="176"/>
      <c r="F99" s="177"/>
      <c r="G99" s="178"/>
      <c r="H99" s="223"/>
    </row>
    <row r="100" spans="1:8" x14ac:dyDescent="0.2">
      <c r="A100" s="172"/>
      <c r="B100" s="186"/>
      <c r="C100" s="174"/>
      <c r="D100" s="175"/>
      <c r="E100" s="176"/>
      <c r="F100" s="177"/>
      <c r="G100" s="178"/>
      <c r="H100" s="223"/>
    </row>
    <row r="101" spans="1:8" x14ac:dyDescent="0.2">
      <c r="A101" s="190"/>
      <c r="B101" s="192"/>
      <c r="C101" s="193"/>
      <c r="D101" s="175"/>
      <c r="E101" s="176"/>
      <c r="F101" s="177"/>
      <c r="G101" s="178"/>
      <c r="H101" s="223"/>
    </row>
    <row r="102" spans="1:8" x14ac:dyDescent="0.2">
      <c r="A102" s="190"/>
      <c r="B102" s="192"/>
      <c r="C102" s="193"/>
      <c r="D102" s="175"/>
      <c r="E102" s="176"/>
      <c r="F102" s="177"/>
      <c r="G102" s="178"/>
      <c r="H102" s="223"/>
    </row>
    <row r="103" spans="1:8" x14ac:dyDescent="0.2">
      <c r="A103" s="190"/>
      <c r="B103" s="192"/>
      <c r="C103" s="188"/>
      <c r="D103" s="175"/>
      <c r="E103" s="176"/>
      <c r="F103" s="177"/>
      <c r="G103" s="178"/>
      <c r="H103" s="223"/>
    </row>
    <row r="104" spans="1:8" x14ac:dyDescent="0.2">
      <c r="A104" s="190"/>
      <c r="B104" s="192"/>
      <c r="C104" s="188"/>
      <c r="D104" s="175"/>
      <c r="E104" s="176"/>
      <c r="F104" s="177"/>
      <c r="G104" s="178"/>
      <c r="H104" s="223"/>
    </row>
    <row r="105" spans="1:8" x14ac:dyDescent="0.2">
      <c r="A105" s="190"/>
      <c r="B105" s="192"/>
      <c r="C105" s="188"/>
      <c r="D105" s="175"/>
      <c r="E105" s="176"/>
      <c r="F105" s="177"/>
      <c r="G105" s="178"/>
      <c r="H105" s="223"/>
    </row>
    <row r="106" spans="1:8" x14ac:dyDescent="0.2">
      <c r="A106" s="190"/>
      <c r="B106" s="192"/>
      <c r="C106" s="188"/>
      <c r="D106" s="175"/>
      <c r="E106" s="176"/>
      <c r="F106" s="177"/>
      <c r="G106" s="178"/>
      <c r="H106" s="223"/>
    </row>
    <row r="107" spans="1:8" x14ac:dyDescent="0.2">
      <c r="A107" s="190"/>
      <c r="B107" s="192"/>
      <c r="C107" s="188"/>
      <c r="D107" s="175"/>
      <c r="E107" s="176"/>
      <c r="F107" s="177"/>
      <c r="G107" s="178"/>
      <c r="H107" s="223"/>
    </row>
    <row r="108" spans="1:8" x14ac:dyDescent="0.2">
      <c r="A108" s="190"/>
      <c r="B108" s="192"/>
      <c r="C108" s="188"/>
      <c r="D108" s="175"/>
      <c r="E108" s="176"/>
      <c r="F108" s="177"/>
      <c r="G108" s="178"/>
      <c r="H108" s="223"/>
    </row>
    <row r="109" spans="1:8" x14ac:dyDescent="0.2">
      <c r="A109" s="190"/>
      <c r="B109" s="192"/>
      <c r="C109" s="188"/>
      <c r="D109" s="175"/>
      <c r="E109" s="176"/>
      <c r="F109" s="177"/>
      <c r="G109" s="178"/>
      <c r="H109" s="223"/>
    </row>
    <row r="110" spans="1:8" x14ac:dyDescent="0.2">
      <c r="A110" s="190"/>
      <c r="B110" s="192"/>
      <c r="C110" s="188"/>
      <c r="D110" s="175"/>
      <c r="E110" s="176"/>
      <c r="F110" s="177"/>
      <c r="G110" s="178"/>
      <c r="H110" s="223"/>
    </row>
    <row r="111" spans="1:8" x14ac:dyDescent="0.2">
      <c r="A111" s="185"/>
      <c r="B111" s="192"/>
      <c r="C111" s="188"/>
      <c r="D111" s="175"/>
      <c r="E111" s="176"/>
      <c r="F111" s="177"/>
      <c r="G111" s="178"/>
      <c r="H111" s="223"/>
    </row>
    <row r="112" spans="1:8" x14ac:dyDescent="0.2">
      <c r="A112" s="185"/>
      <c r="B112" s="192"/>
      <c r="C112" s="188"/>
      <c r="D112" s="175"/>
      <c r="E112" s="176"/>
      <c r="F112" s="177"/>
      <c r="G112" s="178"/>
      <c r="H112" s="223"/>
    </row>
    <row r="113" spans="1:8" x14ac:dyDescent="0.2">
      <c r="A113" s="185"/>
      <c r="B113" s="186"/>
      <c r="C113" s="188"/>
      <c r="D113" s="175"/>
      <c r="E113" s="176"/>
      <c r="F113" s="177"/>
      <c r="G113" s="178"/>
      <c r="H113" s="223"/>
    </row>
    <row r="114" spans="1:8" x14ac:dyDescent="0.2">
      <c r="A114" s="185"/>
      <c r="B114" s="186"/>
      <c r="C114" s="188"/>
      <c r="D114" s="175"/>
      <c r="E114" s="176"/>
      <c r="F114" s="177"/>
      <c r="G114" s="178"/>
      <c r="H114" s="223"/>
    </row>
    <row r="115" spans="1:8" x14ac:dyDescent="0.2">
      <c r="A115" s="185"/>
      <c r="B115" s="186"/>
      <c r="C115" s="188"/>
      <c r="D115" s="175"/>
      <c r="E115" s="176"/>
      <c r="F115" s="177"/>
      <c r="G115" s="178"/>
      <c r="H115" s="223"/>
    </row>
    <row r="116" spans="1:8" x14ac:dyDescent="0.2">
      <c r="A116" s="185"/>
      <c r="B116" s="186"/>
      <c r="C116" s="188"/>
      <c r="D116" s="175"/>
      <c r="E116" s="176"/>
      <c r="F116" s="177"/>
      <c r="G116" s="178"/>
      <c r="H116" s="223"/>
    </row>
    <row r="117" spans="1:8" x14ac:dyDescent="0.2">
      <c r="A117" s="185"/>
      <c r="B117" s="186"/>
      <c r="C117" s="188"/>
      <c r="D117" s="175"/>
      <c r="E117" s="176"/>
      <c r="F117" s="177"/>
      <c r="G117" s="178"/>
      <c r="H117" s="223"/>
    </row>
    <row r="118" spans="1:8" x14ac:dyDescent="0.2">
      <c r="A118" s="185"/>
      <c r="B118" s="186"/>
      <c r="C118" s="188"/>
      <c r="D118" s="175"/>
      <c r="E118" s="176"/>
      <c r="F118" s="177"/>
      <c r="G118" s="178"/>
      <c r="H118" s="223"/>
    </row>
    <row r="119" spans="1:8" ht="18.75" customHeight="1" x14ac:dyDescent="0.2">
      <c r="A119" s="185"/>
      <c r="B119" s="186"/>
      <c r="C119" s="188"/>
      <c r="D119" s="175"/>
      <c r="E119" s="176"/>
      <c r="F119" s="177"/>
      <c r="G119" s="178"/>
      <c r="H119" s="223"/>
    </row>
    <row r="120" spans="1:8" x14ac:dyDescent="0.2">
      <c r="A120" s="185"/>
      <c r="B120" s="186"/>
      <c r="C120" s="188"/>
      <c r="D120" s="175"/>
      <c r="E120" s="176"/>
      <c r="F120" s="177"/>
      <c r="G120" s="178"/>
      <c r="H120" s="223"/>
    </row>
    <row r="121" spans="1:8" ht="15" x14ac:dyDescent="0.25">
      <c r="A121" s="293"/>
      <c r="B121" s="293"/>
      <c r="C121" s="293"/>
      <c r="D121" s="293"/>
      <c r="E121" s="293"/>
      <c r="F121" s="293"/>
      <c r="G121" s="182"/>
      <c r="H121" s="223"/>
    </row>
    <row r="122" spans="1:8" ht="15" x14ac:dyDescent="0.25">
      <c r="A122" s="194"/>
      <c r="B122" s="184"/>
      <c r="C122" s="195"/>
      <c r="D122" s="196"/>
      <c r="E122" s="197"/>
      <c r="F122" s="198"/>
      <c r="G122" s="182"/>
      <c r="H122" s="223"/>
    </row>
    <row r="123" spans="1:8" ht="15" x14ac:dyDescent="0.25">
      <c r="A123" s="194"/>
      <c r="B123" s="184"/>
      <c r="C123" s="195"/>
      <c r="D123" s="196"/>
      <c r="E123" s="197"/>
      <c r="F123" s="198"/>
      <c r="G123" s="182"/>
      <c r="H123" s="223"/>
    </row>
    <row r="124" spans="1:8" ht="15" x14ac:dyDescent="0.25">
      <c r="A124" s="294"/>
      <c r="B124" s="294"/>
      <c r="C124" s="294"/>
      <c r="D124" s="294"/>
      <c r="E124" s="294"/>
      <c r="F124" s="294"/>
      <c r="G124" s="199"/>
      <c r="H124" s="223"/>
    </row>
    <row r="125" spans="1:8" x14ac:dyDescent="0.2">
      <c r="A125" s="200"/>
      <c r="B125" s="186"/>
      <c r="C125" s="201"/>
      <c r="D125" s="175"/>
      <c r="E125" s="176"/>
      <c r="F125" s="177"/>
      <c r="G125" s="178"/>
      <c r="H125" s="223"/>
    </row>
    <row r="126" spans="1:8" x14ac:dyDescent="0.2">
      <c r="A126" s="295"/>
      <c r="B126" s="295"/>
      <c r="C126" s="295"/>
      <c r="D126" s="295"/>
      <c r="E126" s="295"/>
      <c r="F126" s="295"/>
      <c r="G126" s="295"/>
      <c r="H126" s="223"/>
    </row>
    <row r="127" spans="1:8" ht="15" x14ac:dyDescent="0.25">
      <c r="A127" s="290"/>
      <c r="B127" s="290"/>
      <c r="C127" s="290"/>
      <c r="D127" s="290"/>
      <c r="E127" s="290"/>
      <c r="F127" s="290"/>
      <c r="G127" s="182"/>
      <c r="H127" s="223"/>
    </row>
    <row r="128" spans="1:8" x14ac:dyDescent="0.2">
      <c r="A128" s="202"/>
      <c r="B128" s="186"/>
      <c r="C128" s="201"/>
      <c r="D128" s="175"/>
      <c r="E128" s="176"/>
      <c r="F128" s="177"/>
      <c r="G128" s="178"/>
      <c r="H128" s="223"/>
    </row>
    <row r="129" spans="1:8" x14ac:dyDescent="0.2">
      <c r="A129" s="202"/>
      <c r="B129" s="186"/>
      <c r="C129" s="201"/>
      <c r="D129" s="175"/>
      <c r="E129" s="176"/>
      <c r="F129" s="177"/>
      <c r="G129" s="178"/>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ht="18.75" customHeight="1"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x14ac:dyDescent="0.2">
      <c r="A166" s="202"/>
      <c r="B166" s="186"/>
      <c r="C166" s="201"/>
      <c r="D166" s="175"/>
      <c r="E166" s="176"/>
      <c r="F166" s="177"/>
      <c r="G166" s="178"/>
      <c r="H166" s="223"/>
    </row>
    <row r="167" spans="1:8" x14ac:dyDescent="0.2">
      <c r="A167" s="202"/>
      <c r="B167" s="186"/>
      <c r="C167" s="201"/>
      <c r="D167" s="175"/>
      <c r="E167" s="176"/>
      <c r="F167" s="177"/>
      <c r="G167" s="178"/>
      <c r="H167" s="223"/>
    </row>
    <row r="168" spans="1:8" x14ac:dyDescent="0.2">
      <c r="A168" s="202"/>
      <c r="B168" s="186"/>
      <c r="C168" s="201"/>
      <c r="D168" s="175"/>
      <c r="E168" s="176"/>
      <c r="F168" s="177"/>
      <c r="G168" s="178"/>
      <c r="H168" s="223"/>
    </row>
    <row r="169" spans="1:8" x14ac:dyDescent="0.2">
      <c r="A169" s="202"/>
      <c r="B169" s="186"/>
      <c r="C169" s="201"/>
      <c r="D169" s="175"/>
      <c r="E169" s="176"/>
      <c r="F169" s="177"/>
      <c r="G169" s="178"/>
      <c r="H169" s="223"/>
    </row>
    <row r="170" spans="1:8" x14ac:dyDescent="0.2">
      <c r="A170" s="202"/>
      <c r="B170" s="186"/>
      <c r="C170" s="201"/>
      <c r="D170" s="175"/>
      <c r="E170" s="176"/>
      <c r="F170" s="177"/>
      <c r="G170" s="178"/>
      <c r="H170" s="223"/>
    </row>
    <row r="171" spans="1:8" x14ac:dyDescent="0.2">
      <c r="A171" s="202"/>
      <c r="B171" s="186"/>
      <c r="C171" s="201"/>
      <c r="D171" s="175"/>
      <c r="E171" s="176"/>
      <c r="F171" s="177"/>
      <c r="G171" s="178"/>
      <c r="H171" s="223"/>
    </row>
    <row r="172" spans="1:8" x14ac:dyDescent="0.2">
      <c r="A172" s="202"/>
      <c r="B172" s="186"/>
      <c r="C172" s="201"/>
      <c r="D172" s="175"/>
      <c r="E172" s="176"/>
      <c r="F172" s="177"/>
      <c r="G172" s="178"/>
      <c r="H172" s="223"/>
    </row>
    <row r="173" spans="1:8" x14ac:dyDescent="0.2">
      <c r="A173" s="202"/>
      <c r="B173" s="186"/>
      <c r="C173" s="201"/>
      <c r="D173" s="175"/>
      <c r="E173" s="176"/>
      <c r="F173" s="177"/>
      <c r="G173" s="178"/>
      <c r="H173" s="223"/>
    </row>
    <row r="174" spans="1:8" x14ac:dyDescent="0.2">
      <c r="A174" s="202"/>
      <c r="B174" s="186"/>
      <c r="C174" s="201"/>
      <c r="D174" s="175"/>
      <c r="E174" s="176"/>
      <c r="F174" s="177"/>
      <c r="G174" s="178"/>
      <c r="H174" s="223"/>
    </row>
    <row r="175" spans="1:8" x14ac:dyDescent="0.2">
      <c r="A175" s="202"/>
      <c r="B175" s="186"/>
      <c r="C175" s="201"/>
      <c r="D175" s="175"/>
      <c r="E175" s="176"/>
      <c r="F175" s="177"/>
      <c r="G175" s="178"/>
      <c r="H175" s="223"/>
    </row>
    <row r="176" spans="1:8" x14ac:dyDescent="0.2">
      <c r="A176" s="202"/>
      <c r="B176" s="186"/>
      <c r="C176" s="201"/>
      <c r="D176" s="175"/>
      <c r="E176" s="176"/>
      <c r="F176" s="177"/>
      <c r="G176" s="178"/>
      <c r="H176" s="223"/>
    </row>
    <row r="177" spans="1:8" x14ac:dyDescent="0.2">
      <c r="A177" s="202"/>
      <c r="B177" s="186"/>
      <c r="C177" s="201"/>
      <c r="D177" s="175"/>
      <c r="E177" s="176"/>
      <c r="F177" s="177"/>
      <c r="G177" s="178"/>
      <c r="H177" s="223"/>
    </row>
    <row r="178" spans="1:8" x14ac:dyDescent="0.2">
      <c r="A178" s="202"/>
      <c r="B178" s="186"/>
      <c r="C178" s="201"/>
      <c r="D178" s="175"/>
      <c r="E178" s="176"/>
      <c r="F178" s="177"/>
      <c r="G178" s="178"/>
      <c r="H178" s="223"/>
    </row>
    <row r="179" spans="1:8" x14ac:dyDescent="0.2">
      <c r="A179" s="202"/>
      <c r="B179" s="186"/>
      <c r="C179" s="201"/>
      <c r="D179" s="175"/>
      <c r="E179" s="176"/>
      <c r="F179" s="177"/>
      <c r="G179" s="178"/>
      <c r="H179" s="223"/>
    </row>
    <row r="180" spans="1:8" x14ac:dyDescent="0.2">
      <c r="A180" s="202"/>
      <c r="B180" s="186"/>
      <c r="C180" s="201"/>
      <c r="D180" s="175"/>
      <c r="E180" s="176"/>
      <c r="F180" s="177"/>
      <c r="G180" s="178"/>
      <c r="H180" s="223"/>
    </row>
    <row r="181" spans="1:8" x14ac:dyDescent="0.2">
      <c r="A181" s="202"/>
      <c r="B181" s="186"/>
      <c r="C181" s="201"/>
      <c r="D181" s="175"/>
      <c r="E181" s="176"/>
      <c r="F181" s="177"/>
      <c r="G181" s="178"/>
      <c r="H181" s="223"/>
    </row>
    <row r="182" spans="1:8" x14ac:dyDescent="0.2">
      <c r="A182" s="202"/>
      <c r="B182" s="186"/>
      <c r="C182" s="201"/>
      <c r="D182" s="175"/>
      <c r="E182" s="176"/>
      <c r="F182" s="177"/>
      <c r="G182" s="178"/>
      <c r="H182" s="223"/>
    </row>
    <row r="183" spans="1:8" x14ac:dyDescent="0.2">
      <c r="A183" s="202"/>
      <c r="B183" s="186"/>
      <c r="C183" s="201"/>
      <c r="D183" s="175"/>
      <c r="E183" s="176"/>
      <c r="F183" s="177"/>
      <c r="G183" s="178"/>
      <c r="H183" s="223"/>
    </row>
    <row r="184" spans="1:8" x14ac:dyDescent="0.2">
      <c r="A184" s="202"/>
      <c r="B184" s="186"/>
      <c r="C184" s="201"/>
      <c r="D184" s="175"/>
      <c r="E184" s="176"/>
      <c r="F184" s="177"/>
      <c r="G184" s="178"/>
      <c r="H184" s="223"/>
    </row>
    <row r="185" spans="1:8" x14ac:dyDescent="0.2">
      <c r="A185" s="202"/>
      <c r="B185" s="186"/>
      <c r="C185" s="201"/>
      <c r="D185" s="175"/>
      <c r="E185" s="176"/>
      <c r="F185" s="177"/>
      <c r="G185" s="178"/>
      <c r="H185" s="223"/>
    </row>
    <row r="186" spans="1:8" x14ac:dyDescent="0.2">
      <c r="A186" s="202"/>
      <c r="B186" s="186"/>
      <c r="C186" s="201"/>
      <c r="D186" s="175"/>
      <c r="E186" s="176"/>
      <c r="F186" s="177"/>
      <c r="G186" s="178"/>
      <c r="H186" s="223"/>
    </row>
    <row r="187" spans="1:8" ht="18.75" customHeight="1" x14ac:dyDescent="0.2">
      <c r="A187" s="202"/>
      <c r="B187" s="186"/>
      <c r="C187" s="201"/>
      <c r="D187" s="175"/>
      <c r="E187" s="176"/>
      <c r="F187" s="177"/>
      <c r="G187" s="178"/>
      <c r="H187" s="223"/>
    </row>
    <row r="188" spans="1:8" ht="18.75" customHeight="1" x14ac:dyDescent="0.2">
      <c r="A188" s="202"/>
      <c r="B188" s="186"/>
      <c r="C188" s="201"/>
      <c r="D188" s="175"/>
      <c r="E188" s="176"/>
      <c r="F188" s="177"/>
      <c r="G188" s="178"/>
      <c r="H188" s="223"/>
    </row>
    <row r="189" spans="1:8" ht="18.75" customHeight="1" x14ac:dyDescent="0.2">
      <c r="A189" s="202"/>
      <c r="B189" s="186"/>
      <c r="C189" s="201"/>
      <c r="D189" s="175"/>
      <c r="E189" s="176"/>
      <c r="F189" s="177"/>
      <c r="G189" s="178"/>
      <c r="H189" s="223"/>
    </row>
    <row r="190" spans="1:8" ht="18.75" customHeight="1" x14ac:dyDescent="0.2">
      <c r="A190" s="202"/>
      <c r="B190" s="186"/>
      <c r="C190" s="201"/>
      <c r="D190" s="175"/>
      <c r="E190" s="176"/>
      <c r="F190" s="177"/>
      <c r="G190" s="178"/>
      <c r="H190" s="223"/>
    </row>
    <row r="191" spans="1:8" x14ac:dyDescent="0.2">
      <c r="A191" s="202"/>
      <c r="B191" s="186"/>
      <c r="C191" s="201"/>
      <c r="D191" s="175"/>
      <c r="E191" s="176"/>
      <c r="F191" s="177"/>
      <c r="G191" s="178"/>
      <c r="H191" s="223"/>
    </row>
    <row r="192" spans="1:8"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sheetData>
  <sheetProtection algorithmName="SHA-512" hashValue="ixnOfu6Iuz77hbxUTYmoaW+UbauL93oFY6gVVtBC0SjRMa6KiLt6a40Dgbt/bLn5zecTZdydFjerOief7UfTHQ==" saltValue="V+b6lK0u+25j4L1YAZg/nA==" spinCount="100000" sheet="1" sort="0"/>
  <mergeCells count="7">
    <mergeCell ref="A127:F127"/>
    <mergeCell ref="E24:F24"/>
    <mergeCell ref="A53:F53"/>
    <mergeCell ref="A83:F83"/>
    <mergeCell ref="A121:F121"/>
    <mergeCell ref="A124:F124"/>
    <mergeCell ref="A126:G126"/>
  </mergeCells>
  <dataValidations count="1">
    <dataValidation type="custom" showErrorMessage="1" errorTitle="Nepravilen vnos cene" error="Cena mora biti nenegativno število z največ dvema decimalkama!" sqref="E4:E6 F4:F10 E8:E10 F21:F23 E22:E23 E11:F20" xr:uid="{947DD542-9BF9-4EDF-B2FA-8637AD01649A}">
      <formula1>AND(ISNUMBER(E4),E4&gt;=0,ROUND(E4*100,6)-INT(E4*100)=0,NOT(ISBLANK(E4)))</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FA420-F3CA-4681-8530-5329AA9E66CF}">
  <sheetPr>
    <tabColor theme="5" tint="0.59999389629810485"/>
  </sheetPr>
  <dimension ref="A1:K1974"/>
  <sheetViews>
    <sheetView view="pageBreakPreview" topLeftCell="A35" zoomScaleNormal="100" zoomScaleSheetLayoutView="100" zoomScalePageLayoutView="85" workbookViewId="0">
      <selection activeCell="E43" sqref="E43"/>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1827</v>
      </c>
      <c r="B2" s="165" t="s">
        <v>1828</v>
      </c>
      <c r="C2" s="158"/>
      <c r="D2" s="159"/>
      <c r="E2" s="160"/>
      <c r="F2" s="161"/>
      <c r="G2" s="162"/>
    </row>
    <row r="3" spans="1:7" ht="15" x14ac:dyDescent="0.25">
      <c r="A3" s="156"/>
      <c r="B3" s="157"/>
      <c r="C3" s="158"/>
      <c r="D3" s="159"/>
      <c r="E3" s="160"/>
      <c r="F3" s="161"/>
      <c r="G3" s="162"/>
    </row>
    <row r="4" spans="1:7" ht="15" x14ac:dyDescent="0.25">
      <c r="A4" s="156"/>
      <c r="B4" s="157"/>
      <c r="C4" s="158"/>
      <c r="D4" s="159"/>
      <c r="E4" s="160"/>
      <c r="F4" s="161"/>
      <c r="G4" s="162"/>
    </row>
    <row r="5" spans="1:7" ht="15" x14ac:dyDescent="0.25">
      <c r="A5" s="156"/>
      <c r="B5" s="233" t="s">
        <v>499</v>
      </c>
      <c r="C5" s="234"/>
      <c r="D5" s="235"/>
      <c r="E5" s="236"/>
      <c r="F5" s="237"/>
      <c r="G5" s="238"/>
    </row>
    <row r="6" spans="1:7" ht="57" x14ac:dyDescent="0.2">
      <c r="A6" s="241">
        <f>IF(C6="","",MAX($A$3:A5)+1)+'Lipa-G-asfalt'!A23</f>
        <v>309</v>
      </c>
      <c r="B6" s="239" t="s">
        <v>1732</v>
      </c>
      <c r="C6" s="215" t="s">
        <v>1711</v>
      </c>
      <c r="D6" s="216">
        <v>180</v>
      </c>
      <c r="E6" s="217">
        <v>0</v>
      </c>
      <c r="F6" s="218">
        <f>IF(ISNUMBER(E6),ROUND(E6,2),0)</f>
        <v>0</v>
      </c>
      <c r="G6" s="219">
        <f>ROUND(D6*F6,2)</f>
        <v>0</v>
      </c>
    </row>
    <row r="7" spans="1:7" ht="71.25" x14ac:dyDescent="0.2">
      <c r="A7" s="241">
        <f>IF(C7="","",MAX($A$3:A6)+1)</f>
        <v>310</v>
      </c>
      <c r="B7" s="239" t="s">
        <v>1733</v>
      </c>
      <c r="C7" s="215" t="s">
        <v>60</v>
      </c>
      <c r="D7" s="216">
        <v>8</v>
      </c>
      <c r="E7" s="217">
        <v>0</v>
      </c>
      <c r="F7" s="218">
        <f>IF(ISNUMBER(E7),ROUND(E7,2),0)</f>
        <v>0</v>
      </c>
      <c r="G7" s="219">
        <f>ROUND(D7*F7,2)</f>
        <v>0</v>
      </c>
    </row>
    <row r="8" spans="1:7" ht="71.25" x14ac:dyDescent="0.2">
      <c r="A8" s="241">
        <f>IF(C8="","",MAX($A$3:A7)+1)</f>
        <v>311</v>
      </c>
      <c r="B8" s="239" t="s">
        <v>1829</v>
      </c>
      <c r="C8" s="215" t="s">
        <v>72</v>
      </c>
      <c r="D8" s="216">
        <v>436</v>
      </c>
      <c r="E8" s="217">
        <v>0</v>
      </c>
      <c r="F8" s="218">
        <f t="shared" ref="F8:F17" si="0">IF(ISNUMBER(E8),ROUND(E8,2),0)</f>
        <v>0</v>
      </c>
      <c r="G8" s="219">
        <f t="shared" ref="G8:G17" si="1">ROUND(D8*F8,2)</f>
        <v>0</v>
      </c>
    </row>
    <row r="9" spans="1:7" ht="57" x14ac:dyDescent="0.2">
      <c r="A9" s="241">
        <f>IF(C9="","",MAX($A$3:A8)+1)</f>
        <v>312</v>
      </c>
      <c r="B9" s="239" t="s">
        <v>1830</v>
      </c>
      <c r="C9" s="215" t="s">
        <v>62</v>
      </c>
      <c r="D9" s="216">
        <v>270</v>
      </c>
      <c r="E9" s="217">
        <v>0</v>
      </c>
      <c r="F9" s="218">
        <f t="shared" si="0"/>
        <v>0</v>
      </c>
      <c r="G9" s="219">
        <f t="shared" si="1"/>
        <v>0</v>
      </c>
    </row>
    <row r="10" spans="1:7" ht="42.75" x14ac:dyDescent="0.2">
      <c r="A10" s="241">
        <f>IF(C10="","",MAX($A$3:A9)+1)</f>
        <v>313</v>
      </c>
      <c r="B10" s="239" t="s">
        <v>1738</v>
      </c>
      <c r="C10" s="215" t="s">
        <v>62</v>
      </c>
      <c r="D10" s="216">
        <v>270</v>
      </c>
      <c r="E10" s="217">
        <v>0</v>
      </c>
      <c r="F10" s="218">
        <f t="shared" si="0"/>
        <v>0</v>
      </c>
      <c r="G10" s="219">
        <f t="shared" si="1"/>
        <v>0</v>
      </c>
    </row>
    <row r="11" spans="1:7" ht="142.5" x14ac:dyDescent="0.2">
      <c r="A11" s="241">
        <f>IF(C11="","",MAX($A$3:A10)+1)</f>
        <v>314</v>
      </c>
      <c r="B11" s="239" t="s">
        <v>1831</v>
      </c>
      <c r="C11" s="215" t="s">
        <v>62</v>
      </c>
      <c r="D11" s="216">
        <v>270</v>
      </c>
      <c r="E11" s="217">
        <v>0</v>
      </c>
      <c r="F11" s="218">
        <f t="shared" si="0"/>
        <v>0</v>
      </c>
      <c r="G11" s="219">
        <f t="shared" si="1"/>
        <v>0</v>
      </c>
    </row>
    <row r="12" spans="1:7" ht="99.75" x14ac:dyDescent="0.2">
      <c r="A12" s="241">
        <f>IF(C12="","",MAX($A$3:A11)+1)</f>
        <v>315</v>
      </c>
      <c r="B12" s="164" t="s">
        <v>1832</v>
      </c>
      <c r="C12" s="215" t="s">
        <v>72</v>
      </c>
      <c r="D12" s="216">
        <v>275</v>
      </c>
      <c r="E12" s="217">
        <v>0</v>
      </c>
      <c r="F12" s="218">
        <f t="shared" si="0"/>
        <v>0</v>
      </c>
      <c r="G12" s="219">
        <f t="shared" si="1"/>
        <v>0</v>
      </c>
    </row>
    <row r="13" spans="1:7" ht="57" x14ac:dyDescent="0.2">
      <c r="A13" s="241">
        <f>IF(C13="","",MAX($A$3:A12)+1)</f>
        <v>316</v>
      </c>
      <c r="B13" s="239" t="s">
        <v>1833</v>
      </c>
      <c r="C13" s="215" t="s">
        <v>72</v>
      </c>
      <c r="D13" s="216">
        <v>48</v>
      </c>
      <c r="E13" s="217">
        <v>0</v>
      </c>
      <c r="F13" s="218">
        <f t="shared" si="0"/>
        <v>0</v>
      </c>
      <c r="G13" s="219">
        <f t="shared" si="1"/>
        <v>0</v>
      </c>
    </row>
    <row r="14" spans="1:7" ht="57" x14ac:dyDescent="0.2">
      <c r="A14" s="241">
        <f>IF(C14="","",MAX($A$3:A13)+1)</f>
        <v>317</v>
      </c>
      <c r="B14" s="239" t="s">
        <v>1834</v>
      </c>
      <c r="C14" s="215" t="s">
        <v>72</v>
      </c>
      <c r="D14" s="216">
        <v>9</v>
      </c>
      <c r="E14" s="217">
        <v>0</v>
      </c>
      <c r="F14" s="218">
        <f t="shared" si="0"/>
        <v>0</v>
      </c>
      <c r="G14" s="219">
        <f t="shared" si="1"/>
        <v>0</v>
      </c>
    </row>
    <row r="15" spans="1:7" ht="28.5" x14ac:dyDescent="0.2">
      <c r="A15" s="241">
        <f>IF(C15="","",MAX($A$3:A14)+1)</f>
        <v>318</v>
      </c>
      <c r="B15" s="239" t="s">
        <v>1835</v>
      </c>
      <c r="C15" s="215" t="s">
        <v>92</v>
      </c>
      <c r="D15" s="216">
        <v>4</v>
      </c>
      <c r="E15" s="217">
        <v>0</v>
      </c>
      <c r="F15" s="218">
        <f t="shared" si="0"/>
        <v>0</v>
      </c>
      <c r="G15" s="219">
        <f t="shared" si="1"/>
        <v>0</v>
      </c>
    </row>
    <row r="16" spans="1:7" ht="114" x14ac:dyDescent="0.2">
      <c r="A16" s="241">
        <f>IF(C16="","",MAX($A$3:A15)+1)</f>
        <v>319</v>
      </c>
      <c r="B16" s="239" t="s">
        <v>1836</v>
      </c>
      <c r="C16" s="215" t="s">
        <v>72</v>
      </c>
      <c r="D16" s="216">
        <v>55</v>
      </c>
      <c r="E16" s="217">
        <v>0</v>
      </c>
      <c r="F16" s="218">
        <f t="shared" si="0"/>
        <v>0</v>
      </c>
      <c r="G16" s="219">
        <f t="shared" si="1"/>
        <v>0</v>
      </c>
    </row>
    <row r="17" spans="1:7" ht="57.75" thickBot="1" x14ac:dyDescent="0.25">
      <c r="A17" s="241">
        <f>IF(C17="","",MAX($A$3:A16)+1)</f>
        <v>320</v>
      </c>
      <c r="B17" s="239" t="s">
        <v>1744</v>
      </c>
      <c r="C17" s="215" t="s">
        <v>72</v>
      </c>
      <c r="D17" s="216">
        <v>58</v>
      </c>
      <c r="E17" s="217">
        <v>0</v>
      </c>
      <c r="F17" s="218">
        <f t="shared" si="0"/>
        <v>0</v>
      </c>
      <c r="G17" s="219">
        <f t="shared" si="1"/>
        <v>0</v>
      </c>
    </row>
    <row r="18" spans="1:7" ht="15.75" thickBot="1" x14ac:dyDescent="0.25">
      <c r="A18" s="241" t="str">
        <f>IF(C18="","",MAX($A$3:A17)+1)</f>
        <v/>
      </c>
      <c r="B18" s="296" t="s">
        <v>1747</v>
      </c>
      <c r="C18" s="297"/>
      <c r="D18" s="243"/>
      <c r="E18" s="298"/>
      <c r="F18" s="297"/>
      <c r="G18" s="171">
        <f>SUM(G6:G17)</f>
        <v>0</v>
      </c>
    </row>
    <row r="19" spans="1:7" ht="15" x14ac:dyDescent="0.25">
      <c r="A19" s="241" t="str">
        <f>IF(C19="","",MAX($A$3:A18)+1)</f>
        <v/>
      </c>
      <c r="B19" s="157"/>
      <c r="C19" s="234"/>
      <c r="D19" s="235"/>
      <c r="E19" s="236"/>
      <c r="F19" s="237"/>
      <c r="G19" s="238"/>
    </row>
    <row r="20" spans="1:7" ht="15" x14ac:dyDescent="0.25">
      <c r="A20" s="241" t="str">
        <f>IF(C20="","",MAX($A$3:A19)+1)</f>
        <v/>
      </c>
      <c r="B20" s="157" t="s">
        <v>1837</v>
      </c>
      <c r="C20" s="234"/>
      <c r="D20" s="235"/>
      <c r="E20" s="236"/>
      <c r="F20" s="237"/>
      <c r="G20" s="238"/>
    </row>
    <row r="21" spans="1:7" x14ac:dyDescent="0.2">
      <c r="A21" s="241">
        <f>IF(C21="","",MAX($A$3:A20)+1)</f>
        <v>321</v>
      </c>
      <c r="B21" s="164" t="s">
        <v>1838</v>
      </c>
      <c r="C21" s="215" t="s">
        <v>60</v>
      </c>
      <c r="D21" s="216">
        <v>1</v>
      </c>
      <c r="E21" s="217">
        <v>0</v>
      </c>
      <c r="F21" s="218">
        <f>IF(ISNUMBER(E21),ROUND(E21,2),0)</f>
        <v>0</v>
      </c>
      <c r="G21" s="219">
        <f>ROUND(D21*F21,2)</f>
        <v>0</v>
      </c>
    </row>
    <row r="22" spans="1:7" ht="71.25" x14ac:dyDescent="0.2">
      <c r="A22" s="241">
        <f>IF(C22="","",MAX($A$3:A21)+1)</f>
        <v>322</v>
      </c>
      <c r="B22" s="239" t="s">
        <v>1839</v>
      </c>
      <c r="C22" s="215" t="s">
        <v>1711</v>
      </c>
      <c r="D22" s="216">
        <v>330</v>
      </c>
      <c r="E22" s="217">
        <v>0</v>
      </c>
      <c r="F22" s="218">
        <f t="shared" ref="F22:F28" si="2">IF(ISNUMBER(E22),ROUND(E22,2),0)</f>
        <v>0</v>
      </c>
      <c r="G22" s="219">
        <f t="shared" ref="G22:G28" si="3">ROUND(D22*F22,2)</f>
        <v>0</v>
      </c>
    </row>
    <row r="23" spans="1:7" ht="71.25" x14ac:dyDescent="0.2">
      <c r="A23" s="241">
        <f>IF(C23="","",MAX($A$3:A22)+1)</f>
        <v>323</v>
      </c>
      <c r="B23" s="239" t="s">
        <v>1840</v>
      </c>
      <c r="C23" s="215" t="s">
        <v>1711</v>
      </c>
      <c r="D23" s="216">
        <v>220</v>
      </c>
      <c r="E23" s="217">
        <v>0</v>
      </c>
      <c r="F23" s="218">
        <f t="shared" si="2"/>
        <v>0</v>
      </c>
      <c r="G23" s="219">
        <f t="shared" si="3"/>
        <v>0</v>
      </c>
    </row>
    <row r="24" spans="1:7" ht="71.25" x14ac:dyDescent="0.2">
      <c r="A24" s="241">
        <f>IF(C24="","",MAX($A$3:A23)+1)</f>
        <v>324</v>
      </c>
      <c r="B24" s="239" t="s">
        <v>1841</v>
      </c>
      <c r="C24" s="215" t="s">
        <v>60</v>
      </c>
      <c r="D24" s="216">
        <v>3</v>
      </c>
      <c r="E24" s="217">
        <v>0</v>
      </c>
      <c r="F24" s="218">
        <f t="shared" si="2"/>
        <v>0</v>
      </c>
      <c r="G24" s="219">
        <f t="shared" si="3"/>
        <v>0</v>
      </c>
    </row>
    <row r="25" spans="1:7" ht="57" x14ac:dyDescent="0.2">
      <c r="A25" s="241">
        <f>IF(C25="","",MAX($A$3:A24)+1)</f>
        <v>325</v>
      </c>
      <c r="B25" s="239" t="s">
        <v>1842</v>
      </c>
      <c r="C25" s="215" t="s">
        <v>60</v>
      </c>
      <c r="D25" s="216">
        <v>4</v>
      </c>
      <c r="E25" s="217">
        <v>0</v>
      </c>
      <c r="F25" s="218">
        <f t="shared" si="2"/>
        <v>0</v>
      </c>
      <c r="G25" s="219">
        <f t="shared" si="3"/>
        <v>0</v>
      </c>
    </row>
    <row r="26" spans="1:7" ht="57" x14ac:dyDescent="0.2">
      <c r="A26" s="241">
        <f>IF(C26="","",MAX($A$3:A25)+1)</f>
        <v>326</v>
      </c>
      <c r="B26" s="239" t="s">
        <v>1843</v>
      </c>
      <c r="C26" s="215" t="s">
        <v>1711</v>
      </c>
      <c r="D26" s="216">
        <v>550</v>
      </c>
      <c r="E26" s="217">
        <v>0</v>
      </c>
      <c r="F26" s="218">
        <f t="shared" si="2"/>
        <v>0</v>
      </c>
      <c r="G26" s="219">
        <f t="shared" si="3"/>
        <v>0</v>
      </c>
    </row>
    <row r="27" spans="1:7" ht="71.25" x14ac:dyDescent="0.2">
      <c r="A27" s="241">
        <f>IF(C27="","",MAX($A$3:A26)+1)</f>
        <v>327</v>
      </c>
      <c r="B27" s="239" t="s">
        <v>1844</v>
      </c>
      <c r="C27" s="215" t="s">
        <v>1711</v>
      </c>
      <c r="D27" s="216">
        <v>550</v>
      </c>
      <c r="E27" s="217">
        <v>0</v>
      </c>
      <c r="F27" s="218">
        <f t="shared" si="2"/>
        <v>0</v>
      </c>
      <c r="G27" s="219">
        <f t="shared" si="3"/>
        <v>0</v>
      </c>
    </row>
    <row r="28" spans="1:7" ht="57" x14ac:dyDescent="0.2">
      <c r="A28" s="241">
        <f>IF(C28="","",MAX($A$3:A27)+1)</f>
        <v>328</v>
      </c>
      <c r="B28" s="164" t="s">
        <v>1845</v>
      </c>
      <c r="C28" s="215" t="s">
        <v>72</v>
      </c>
      <c r="D28" s="216">
        <v>10</v>
      </c>
      <c r="E28" s="217">
        <v>0</v>
      </c>
      <c r="F28" s="218">
        <f t="shared" si="2"/>
        <v>0</v>
      </c>
      <c r="G28" s="219">
        <f t="shared" si="3"/>
        <v>0</v>
      </c>
    </row>
    <row r="29" spans="1:7" ht="57" x14ac:dyDescent="0.2">
      <c r="A29" s="241" t="str">
        <f>IF(C29="","",MAX($A$3:A28)+1)</f>
        <v/>
      </c>
      <c r="B29" s="251" t="s">
        <v>1824</v>
      </c>
      <c r="C29" s="215"/>
      <c r="D29" s="252"/>
      <c r="E29" s="216"/>
      <c r="F29" s="218"/>
      <c r="G29" s="219"/>
    </row>
    <row r="30" spans="1:7" x14ac:dyDescent="0.2">
      <c r="A30" s="241">
        <f>IF(C30="","",MAX($A$3:A29)+1)</f>
        <v>329</v>
      </c>
      <c r="B30" s="251" t="s">
        <v>1825</v>
      </c>
      <c r="C30" s="215" t="s">
        <v>67</v>
      </c>
      <c r="D30" s="252">
        <v>100</v>
      </c>
      <c r="E30" s="217">
        <v>0</v>
      </c>
      <c r="F30" s="218">
        <f t="shared" ref="F30:F31" si="4">IF(ISNUMBER(E30),ROUND(E30,2),0)</f>
        <v>0</v>
      </c>
      <c r="G30" s="219">
        <f t="shared" ref="G30:G31" si="5">ROUND(D30*F30,2)</f>
        <v>0</v>
      </c>
    </row>
    <row r="31" spans="1:7" ht="15" thickBot="1" x14ac:dyDescent="0.25">
      <c r="A31" s="241">
        <f>IF(C31="","",MAX($A$3:A30)+1)</f>
        <v>330</v>
      </c>
      <c r="B31" s="251" t="s">
        <v>1826</v>
      </c>
      <c r="C31" s="215" t="s">
        <v>67</v>
      </c>
      <c r="D31" s="252">
        <v>100</v>
      </c>
      <c r="E31" s="217">
        <v>0</v>
      </c>
      <c r="F31" s="218">
        <f t="shared" si="4"/>
        <v>0</v>
      </c>
      <c r="G31" s="219">
        <f t="shared" si="5"/>
        <v>0</v>
      </c>
    </row>
    <row r="32" spans="1:7" ht="15.75" thickBot="1" x14ac:dyDescent="0.25">
      <c r="A32" s="241" t="str">
        <f>IF(C32="","",MAX($A$3:A31)+1)</f>
        <v/>
      </c>
      <c r="B32" s="296" t="s">
        <v>1846</v>
      </c>
      <c r="C32" s="297"/>
      <c r="D32" s="243"/>
      <c r="E32" s="298"/>
      <c r="F32" s="297"/>
      <c r="G32" s="171">
        <f>SUM(G21:G31)</f>
        <v>0</v>
      </c>
    </row>
    <row r="33" spans="1:7" ht="15" x14ac:dyDescent="0.25">
      <c r="A33" s="241" t="str">
        <f>IF(C33="","",MAX($A$3:A32)+1)</f>
        <v/>
      </c>
      <c r="B33" s="157"/>
      <c r="C33" s="234"/>
      <c r="D33" s="235"/>
      <c r="E33" s="236"/>
      <c r="F33" s="237"/>
      <c r="G33" s="238"/>
    </row>
    <row r="34" spans="1:7" ht="15" x14ac:dyDescent="0.25">
      <c r="A34" s="241" t="str">
        <f>IF(C34="","",MAX($A$3:A33)+1)</f>
        <v/>
      </c>
      <c r="B34" s="157" t="s">
        <v>1847</v>
      </c>
      <c r="C34" s="234"/>
      <c r="D34" s="235"/>
      <c r="E34" s="236"/>
      <c r="F34" s="237"/>
      <c r="G34" s="238"/>
    </row>
    <row r="35" spans="1:7" ht="57" x14ac:dyDescent="0.2">
      <c r="A35" s="241">
        <f>IF(C35="","",MAX($A$3:A34)+1)</f>
        <v>331</v>
      </c>
      <c r="B35" s="239" t="s">
        <v>1848</v>
      </c>
      <c r="C35" s="215" t="s">
        <v>60</v>
      </c>
      <c r="D35" s="216">
        <v>20</v>
      </c>
      <c r="E35" s="217">
        <v>0</v>
      </c>
      <c r="F35" s="218">
        <f t="shared" ref="F35:F36" si="6">IF(ISNUMBER(E35),ROUND(E35,2),0)</f>
        <v>0</v>
      </c>
      <c r="G35" s="219">
        <f t="shared" ref="G35:G36" si="7">ROUND(D35*F35,2)</f>
        <v>0</v>
      </c>
    </row>
    <row r="36" spans="1:7" ht="71.25" x14ac:dyDescent="0.2">
      <c r="A36" s="241">
        <f>IF(C36="","",MAX($A$3:A35)+1)</f>
        <v>332</v>
      </c>
      <c r="B36" s="239" t="s">
        <v>1849</v>
      </c>
      <c r="C36" s="215" t="s">
        <v>60</v>
      </c>
      <c r="D36" s="216">
        <v>20</v>
      </c>
      <c r="E36" s="217">
        <v>0</v>
      </c>
      <c r="F36" s="218">
        <f t="shared" si="6"/>
        <v>0</v>
      </c>
      <c r="G36" s="219">
        <f t="shared" si="7"/>
        <v>0</v>
      </c>
    </row>
    <row r="37" spans="1:7" s="253" customFormat="1" ht="28.5" x14ac:dyDescent="0.2">
      <c r="A37" s="241" t="str">
        <f>IF(C37="","",MAX($A$3:A36)+1)</f>
        <v/>
      </c>
      <c r="B37" s="164" t="s">
        <v>1749</v>
      </c>
      <c r="C37" s="234"/>
      <c r="D37" s="235"/>
      <c r="E37" s="236"/>
      <c r="F37" s="237"/>
      <c r="G37" s="238"/>
    </row>
    <row r="38" spans="1:7" s="253" customFormat="1" ht="28.5" x14ac:dyDescent="0.2">
      <c r="A38" s="241">
        <f>IF(C38="","",MAX($A$3:A37)+1)</f>
        <v>333</v>
      </c>
      <c r="B38" s="164" t="s">
        <v>1750</v>
      </c>
      <c r="C38" s="215" t="s">
        <v>83</v>
      </c>
      <c r="D38" s="216">
        <v>850</v>
      </c>
      <c r="E38" s="217">
        <v>0</v>
      </c>
      <c r="F38" s="218">
        <f t="shared" ref="F38:F39" si="8">IF(ISNUMBER(E38),ROUND(E38,2),0)</f>
        <v>0</v>
      </c>
      <c r="G38" s="219">
        <f t="shared" ref="G38:G39" si="9">ROUND(D38*F38,2)</f>
        <v>0</v>
      </c>
    </row>
    <row r="39" spans="1:7" s="253" customFormat="1" ht="28.5" x14ac:dyDescent="0.2">
      <c r="A39" s="241">
        <f>IF(C39="","",MAX($A$3:A38)+1)</f>
        <v>334</v>
      </c>
      <c r="B39" s="164" t="s">
        <v>1850</v>
      </c>
      <c r="C39" s="215" t="s">
        <v>83</v>
      </c>
      <c r="D39" s="216">
        <v>1100</v>
      </c>
      <c r="E39" s="217">
        <v>0</v>
      </c>
      <c r="F39" s="218">
        <f t="shared" si="8"/>
        <v>0</v>
      </c>
      <c r="G39" s="219">
        <f t="shared" si="9"/>
        <v>0</v>
      </c>
    </row>
    <row r="40" spans="1:7" s="253" customFormat="1" ht="85.5" x14ac:dyDescent="0.2">
      <c r="A40" s="241" t="str">
        <f>IF(C40="","",MAX($A$3:A39)+1)</f>
        <v/>
      </c>
      <c r="B40" s="164" t="s">
        <v>1851</v>
      </c>
      <c r="C40" s="234"/>
      <c r="D40" s="235"/>
      <c r="E40" s="236"/>
      <c r="F40" s="237"/>
      <c r="G40" s="238"/>
    </row>
    <row r="41" spans="1:7" s="253" customFormat="1" x14ac:dyDescent="0.2">
      <c r="A41" s="241">
        <f>IF(C41="","",MAX($A$3:A40)+1)</f>
        <v>335</v>
      </c>
      <c r="B41" s="164" t="s">
        <v>1852</v>
      </c>
      <c r="C41" s="215" t="s">
        <v>72</v>
      </c>
      <c r="D41" s="216">
        <v>12</v>
      </c>
      <c r="E41" s="217">
        <v>0</v>
      </c>
      <c r="F41" s="218">
        <f t="shared" ref="F41" si="10">IF(ISNUMBER(E41),ROUND(E41,2),0)</f>
        <v>0</v>
      </c>
      <c r="G41" s="219">
        <f t="shared" ref="G41" si="11">ROUND(D41*F41,2)</f>
        <v>0</v>
      </c>
    </row>
    <row r="42" spans="1:7" s="253" customFormat="1" ht="85.5" x14ac:dyDescent="0.2">
      <c r="A42" s="241" t="str">
        <f>IF(C42="","",MAX($A$3:A41)+1)</f>
        <v/>
      </c>
      <c r="B42" s="164" t="s">
        <v>1853</v>
      </c>
      <c r="C42" s="215"/>
      <c r="D42" s="216"/>
      <c r="E42" s="216"/>
      <c r="F42" s="218"/>
      <c r="G42" s="219"/>
    </row>
    <row r="43" spans="1:7" s="253" customFormat="1" ht="15" thickBot="1" x14ac:dyDescent="0.25">
      <c r="A43" s="241">
        <f>IF(C43="","",MAX($A$3:A42)+1)</f>
        <v>336</v>
      </c>
      <c r="B43" s="164" t="s">
        <v>1783</v>
      </c>
      <c r="C43" s="215" t="s">
        <v>62</v>
      </c>
      <c r="D43" s="216">
        <v>210</v>
      </c>
      <c r="E43" s="217">
        <v>0</v>
      </c>
      <c r="F43" s="218">
        <f t="shared" ref="F43" si="12">IF(ISNUMBER(E43),ROUND(E43,2),0)</f>
        <v>0</v>
      </c>
      <c r="G43" s="219">
        <f t="shared" ref="G43" si="13">ROUND(D43*F43,2)</f>
        <v>0</v>
      </c>
    </row>
    <row r="44" spans="1:7" ht="15.75" thickBot="1" x14ac:dyDescent="0.25">
      <c r="A44" s="241" t="str">
        <f>IF(C44="","",MAX($A$3:A43)+1)</f>
        <v/>
      </c>
      <c r="B44" s="296" t="s">
        <v>1854</v>
      </c>
      <c r="C44" s="297"/>
      <c r="D44" s="243"/>
      <c r="E44" s="298"/>
      <c r="F44" s="297"/>
      <c r="G44" s="171">
        <f>SUM(G35:G43)</f>
        <v>0</v>
      </c>
    </row>
    <row r="45" spans="1:7" ht="15.75" thickBot="1" x14ac:dyDescent="0.3">
      <c r="A45" s="241" t="str">
        <f>IF(C45="","",MAX($A$3:A44)+1)</f>
        <v/>
      </c>
      <c r="B45" s="233"/>
      <c r="C45" s="158"/>
      <c r="D45" s="159"/>
      <c r="E45" s="160"/>
      <c r="F45" s="161"/>
      <c r="G45" s="162"/>
    </row>
    <row r="46" spans="1:7" ht="15.75" thickBot="1" x14ac:dyDescent="0.25">
      <c r="A46" s="167"/>
      <c r="B46" s="168"/>
      <c r="C46" s="169"/>
      <c r="D46" s="170"/>
      <c r="E46" s="296" t="s">
        <v>86</v>
      </c>
      <c r="F46" s="297"/>
      <c r="G46" s="171">
        <f>SUM(G32,G18,G44)</f>
        <v>0</v>
      </c>
    </row>
    <row r="47" spans="1:7" x14ac:dyDescent="0.2">
      <c r="A47" s="172"/>
      <c r="B47" s="173"/>
      <c r="C47" s="174"/>
      <c r="D47" s="175"/>
      <c r="E47" s="176"/>
      <c r="F47" s="177"/>
      <c r="G47" s="178"/>
    </row>
    <row r="48" spans="1:7" x14ac:dyDescent="0.2">
      <c r="A48" s="172"/>
      <c r="B48" s="179"/>
      <c r="C48" s="180"/>
      <c r="D48" s="175"/>
      <c r="E48" s="176"/>
      <c r="F48" s="177"/>
      <c r="G48" s="178"/>
    </row>
    <row r="49" spans="1:7" x14ac:dyDescent="0.2">
      <c r="A49" s="172"/>
      <c r="B49" s="179"/>
      <c r="C49" s="180"/>
      <c r="D49" s="175"/>
      <c r="E49" s="176"/>
      <c r="F49" s="177"/>
      <c r="G49" s="178"/>
    </row>
    <row r="50" spans="1:7" x14ac:dyDescent="0.2">
      <c r="A50" s="172"/>
      <c r="B50" s="179"/>
      <c r="C50" s="174"/>
      <c r="D50" s="175"/>
      <c r="E50" s="176"/>
      <c r="F50" s="177"/>
      <c r="G50" s="178"/>
    </row>
    <row r="51" spans="1:7" x14ac:dyDescent="0.2">
      <c r="A51" s="172"/>
      <c r="B51" s="173"/>
      <c r="C51" s="180"/>
      <c r="D51" s="175"/>
      <c r="E51" s="176"/>
      <c r="F51" s="177"/>
      <c r="G51" s="178"/>
    </row>
    <row r="52" spans="1:7" x14ac:dyDescent="0.2">
      <c r="A52" s="181"/>
      <c r="B52" s="173"/>
      <c r="C52" s="180"/>
      <c r="D52" s="175"/>
      <c r="E52" s="176"/>
      <c r="F52" s="177"/>
      <c r="G52" s="178"/>
    </row>
    <row r="53" spans="1:7" x14ac:dyDescent="0.2">
      <c r="A53" s="172"/>
      <c r="B53" s="179"/>
      <c r="C53" s="180"/>
      <c r="D53" s="175"/>
      <c r="E53" s="176"/>
      <c r="F53" s="177"/>
      <c r="G53" s="178"/>
    </row>
    <row r="54" spans="1:7" x14ac:dyDescent="0.2">
      <c r="A54" s="172"/>
      <c r="B54" s="179"/>
      <c r="C54" s="180"/>
      <c r="D54" s="175"/>
      <c r="E54" s="176"/>
      <c r="F54" s="177"/>
      <c r="G54" s="178"/>
    </row>
    <row r="55" spans="1:7" x14ac:dyDescent="0.2">
      <c r="A55" s="172"/>
      <c r="B55" s="173"/>
      <c r="C55" s="180"/>
      <c r="D55" s="175"/>
      <c r="E55" s="176"/>
      <c r="F55" s="177"/>
      <c r="G55" s="178"/>
    </row>
    <row r="56" spans="1:7" x14ac:dyDescent="0.2">
      <c r="A56" s="172"/>
      <c r="B56" s="179"/>
      <c r="C56" s="174"/>
      <c r="D56" s="175"/>
      <c r="E56" s="176"/>
      <c r="F56" s="177"/>
      <c r="G56" s="178"/>
    </row>
    <row r="57" spans="1:7" x14ac:dyDescent="0.2">
      <c r="A57" s="172"/>
      <c r="B57" s="179"/>
      <c r="C57" s="180"/>
      <c r="D57" s="175"/>
      <c r="E57" s="176"/>
      <c r="F57" s="177"/>
      <c r="G57" s="178"/>
    </row>
    <row r="58" spans="1:7" x14ac:dyDescent="0.2">
      <c r="A58" s="172"/>
      <c r="B58" s="179"/>
      <c r="C58" s="180"/>
      <c r="D58" s="175"/>
      <c r="E58" s="176"/>
      <c r="F58" s="177"/>
      <c r="G58" s="178"/>
    </row>
    <row r="59" spans="1:7" x14ac:dyDescent="0.2">
      <c r="A59" s="172"/>
      <c r="B59" s="179"/>
      <c r="C59" s="180"/>
      <c r="D59" s="175"/>
      <c r="E59" s="176"/>
      <c r="F59" s="177"/>
      <c r="G59" s="178"/>
    </row>
    <row r="60" spans="1:7" x14ac:dyDescent="0.2">
      <c r="A60" s="172"/>
      <c r="B60" s="179"/>
      <c r="C60" s="174"/>
      <c r="D60" s="175"/>
      <c r="E60" s="176"/>
      <c r="F60" s="177"/>
      <c r="G60" s="178"/>
    </row>
    <row r="61" spans="1:7" x14ac:dyDescent="0.2">
      <c r="A61" s="172"/>
      <c r="B61" s="179"/>
      <c r="C61" s="180"/>
      <c r="D61" s="175"/>
      <c r="E61" s="176"/>
      <c r="F61" s="177"/>
      <c r="G61" s="178"/>
    </row>
    <row r="62" spans="1:7" x14ac:dyDescent="0.2">
      <c r="A62" s="172"/>
      <c r="B62" s="179"/>
      <c r="C62" s="180"/>
      <c r="D62" s="175"/>
      <c r="E62" s="176"/>
      <c r="F62" s="177"/>
      <c r="G62" s="178"/>
    </row>
    <row r="63" spans="1:7" x14ac:dyDescent="0.2">
      <c r="A63" s="172"/>
      <c r="B63" s="173"/>
      <c r="C63" s="180"/>
      <c r="D63" s="175"/>
      <c r="E63" s="176"/>
      <c r="F63" s="177"/>
      <c r="G63" s="178"/>
    </row>
    <row r="64" spans="1:7" x14ac:dyDescent="0.2">
      <c r="A64" s="172"/>
      <c r="B64" s="179"/>
      <c r="C64" s="174"/>
      <c r="D64" s="175"/>
      <c r="E64" s="176"/>
      <c r="F64" s="177"/>
      <c r="G64" s="178"/>
    </row>
    <row r="65" spans="1:11" x14ac:dyDescent="0.2">
      <c r="A65" s="172"/>
      <c r="B65" s="179"/>
      <c r="C65" s="180"/>
      <c r="D65" s="175"/>
      <c r="E65" s="176"/>
      <c r="F65" s="177"/>
      <c r="G65" s="178"/>
    </row>
    <row r="66" spans="1:11" x14ac:dyDescent="0.2">
      <c r="A66" s="172"/>
      <c r="B66" s="179"/>
      <c r="C66" s="180"/>
      <c r="D66" s="175"/>
      <c r="E66" s="176"/>
      <c r="F66" s="177"/>
      <c r="G66" s="178"/>
    </row>
    <row r="67" spans="1:11" x14ac:dyDescent="0.2">
      <c r="A67" s="172"/>
      <c r="B67" s="173"/>
      <c r="C67" s="180"/>
      <c r="D67" s="175"/>
      <c r="E67" s="176"/>
      <c r="F67" s="177"/>
      <c r="G67" s="178"/>
    </row>
    <row r="68" spans="1:11" x14ac:dyDescent="0.2">
      <c r="A68" s="172"/>
      <c r="B68" s="173"/>
      <c r="C68" s="180"/>
      <c r="D68" s="175"/>
      <c r="E68" s="176"/>
      <c r="F68" s="177"/>
      <c r="G68" s="178"/>
    </row>
    <row r="69" spans="1:11" x14ac:dyDescent="0.2">
      <c r="A69" s="172"/>
      <c r="B69" s="173"/>
      <c r="C69" s="180"/>
      <c r="D69" s="175"/>
      <c r="E69" s="176"/>
      <c r="F69" s="177"/>
      <c r="G69" s="178"/>
    </row>
    <row r="70" spans="1:11" x14ac:dyDescent="0.2">
      <c r="A70" s="172"/>
      <c r="B70" s="179"/>
      <c r="C70" s="174"/>
      <c r="D70" s="175"/>
      <c r="E70" s="176"/>
      <c r="F70" s="177"/>
      <c r="G70" s="178"/>
    </row>
    <row r="71" spans="1:11" x14ac:dyDescent="0.2">
      <c r="A71" s="172"/>
      <c r="B71" s="179"/>
      <c r="C71" s="180"/>
      <c r="D71" s="175"/>
      <c r="E71" s="176"/>
      <c r="F71" s="177"/>
      <c r="G71" s="178"/>
    </row>
    <row r="72" spans="1:11" x14ac:dyDescent="0.2">
      <c r="A72" s="172"/>
      <c r="B72" s="173"/>
      <c r="C72" s="180"/>
      <c r="D72" s="175"/>
      <c r="E72" s="176"/>
      <c r="F72" s="177"/>
      <c r="G72" s="178"/>
      <c r="K72" s="163" t="s">
        <v>1717</v>
      </c>
    </row>
    <row r="73" spans="1:11" x14ac:dyDescent="0.2">
      <c r="A73" s="172"/>
      <c r="B73" s="179"/>
      <c r="C73" s="180"/>
      <c r="D73" s="175"/>
      <c r="E73" s="176"/>
      <c r="F73" s="177"/>
      <c r="G73" s="178"/>
    </row>
    <row r="74" spans="1:11" x14ac:dyDescent="0.2">
      <c r="A74" s="172"/>
      <c r="B74" s="179"/>
      <c r="C74" s="180"/>
      <c r="D74" s="175"/>
      <c r="E74" s="176"/>
      <c r="F74" s="177"/>
      <c r="G74" s="178"/>
    </row>
    <row r="75" spans="1:11" ht="15" x14ac:dyDescent="0.25">
      <c r="A75" s="293"/>
      <c r="B75" s="293"/>
      <c r="C75" s="293"/>
      <c r="D75" s="293"/>
      <c r="E75" s="293"/>
      <c r="F75" s="293"/>
      <c r="G75" s="182"/>
      <c r="H75" s="223"/>
    </row>
    <row r="76" spans="1:11" x14ac:dyDescent="0.2">
      <c r="A76" s="172"/>
      <c r="B76" s="179"/>
      <c r="C76" s="174"/>
      <c r="D76" s="175"/>
      <c r="E76" s="176"/>
      <c r="F76" s="177"/>
      <c r="G76" s="178"/>
      <c r="H76" s="223"/>
    </row>
    <row r="77" spans="1:11" ht="15" x14ac:dyDescent="0.2">
      <c r="A77" s="183"/>
      <c r="B77" s="184"/>
      <c r="C77" s="174"/>
      <c r="D77" s="175"/>
      <c r="E77" s="176"/>
      <c r="F77" s="177"/>
      <c r="G77" s="178"/>
      <c r="H77" s="223"/>
    </row>
    <row r="78" spans="1:11" x14ac:dyDescent="0.2">
      <c r="A78" s="185"/>
      <c r="B78" s="186"/>
      <c r="C78" s="174"/>
      <c r="D78" s="175"/>
      <c r="E78" s="176"/>
      <c r="F78" s="177"/>
      <c r="G78" s="178"/>
      <c r="H78" s="223"/>
    </row>
    <row r="79" spans="1:11" x14ac:dyDescent="0.2">
      <c r="A79" s="185"/>
      <c r="B79" s="187"/>
      <c r="C79" s="188"/>
      <c r="D79" s="175"/>
      <c r="E79" s="176"/>
      <c r="F79" s="177"/>
      <c r="G79" s="178"/>
      <c r="H79" s="223"/>
    </row>
    <row r="80" spans="1:11" x14ac:dyDescent="0.2">
      <c r="A80" s="185"/>
      <c r="B80" s="187"/>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x14ac:dyDescent="0.2">
      <c r="A83" s="185"/>
      <c r="B83" s="186"/>
      <c r="C83" s="188"/>
      <c r="D83" s="175"/>
      <c r="E83" s="176"/>
      <c r="F83" s="177"/>
      <c r="G83" s="178"/>
      <c r="H83" s="223"/>
    </row>
    <row r="84" spans="1:8" x14ac:dyDescent="0.2">
      <c r="A84" s="185"/>
      <c r="B84" s="186"/>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6"/>
      <c r="C87" s="188"/>
      <c r="D87" s="175"/>
      <c r="E87" s="176"/>
      <c r="F87" s="177"/>
      <c r="G87" s="178"/>
      <c r="H87" s="223"/>
    </row>
    <row r="88" spans="1:8" x14ac:dyDescent="0.2">
      <c r="A88" s="185"/>
      <c r="B88" s="186"/>
      <c r="C88" s="188"/>
      <c r="D88" s="175"/>
      <c r="E88" s="176"/>
      <c r="F88" s="177"/>
      <c r="G88" s="178"/>
      <c r="H88" s="223"/>
    </row>
    <row r="89" spans="1:8" x14ac:dyDescent="0.2">
      <c r="A89" s="185"/>
      <c r="B89" s="187"/>
      <c r="C89" s="188"/>
      <c r="D89" s="175"/>
      <c r="E89" s="176"/>
      <c r="F89" s="177"/>
      <c r="G89" s="178"/>
      <c r="H89" s="223"/>
    </row>
    <row r="90" spans="1:8" x14ac:dyDescent="0.2">
      <c r="A90" s="185"/>
      <c r="B90" s="186"/>
      <c r="C90" s="188"/>
      <c r="D90" s="175"/>
      <c r="E90" s="176"/>
      <c r="F90" s="177"/>
      <c r="G90" s="178"/>
      <c r="H90" s="223"/>
    </row>
    <row r="91" spans="1:8" x14ac:dyDescent="0.2">
      <c r="A91" s="185"/>
      <c r="B91" s="186"/>
      <c r="C91" s="188"/>
      <c r="D91" s="175"/>
      <c r="E91" s="176"/>
      <c r="F91" s="177"/>
      <c r="G91" s="178"/>
      <c r="H91" s="223"/>
    </row>
    <row r="92" spans="1:8" x14ac:dyDescent="0.2">
      <c r="A92" s="185"/>
      <c r="B92" s="187"/>
      <c r="C92" s="188"/>
      <c r="D92" s="175"/>
      <c r="E92" s="176"/>
      <c r="F92" s="177"/>
      <c r="G92" s="178"/>
      <c r="H92" s="223"/>
    </row>
    <row r="93" spans="1:8" x14ac:dyDescent="0.2">
      <c r="A93" s="189"/>
      <c r="B93" s="179"/>
      <c r="C93" s="180"/>
      <c r="D93" s="175"/>
      <c r="E93" s="176"/>
      <c r="F93" s="177"/>
      <c r="G93" s="178"/>
      <c r="H93" s="223"/>
    </row>
    <row r="94" spans="1:8" x14ac:dyDescent="0.2">
      <c r="A94" s="189"/>
      <c r="B94" s="179"/>
      <c r="C94" s="180"/>
      <c r="D94" s="175"/>
      <c r="E94" s="176"/>
      <c r="F94" s="177"/>
      <c r="G94" s="178"/>
      <c r="H94" s="223"/>
    </row>
    <row r="95" spans="1:8" x14ac:dyDescent="0.2">
      <c r="A95" s="189"/>
      <c r="B95" s="179"/>
      <c r="C95" s="180"/>
      <c r="D95" s="175"/>
      <c r="E95" s="176"/>
      <c r="F95" s="177"/>
      <c r="G95" s="178"/>
      <c r="H95" s="223"/>
    </row>
    <row r="96" spans="1:8" x14ac:dyDescent="0.2">
      <c r="A96" s="189"/>
      <c r="B96" s="179"/>
      <c r="C96" s="180"/>
      <c r="D96" s="175"/>
      <c r="E96" s="176"/>
      <c r="F96" s="177"/>
      <c r="G96" s="178"/>
      <c r="H96" s="223"/>
    </row>
    <row r="97" spans="1:8" x14ac:dyDescent="0.2">
      <c r="A97" s="189"/>
      <c r="B97" s="179"/>
      <c r="C97" s="180"/>
      <c r="D97" s="175"/>
      <c r="E97" s="176"/>
      <c r="F97" s="177"/>
      <c r="G97" s="178"/>
      <c r="H97" s="223"/>
    </row>
    <row r="98" spans="1:8" x14ac:dyDescent="0.2">
      <c r="A98" s="185"/>
      <c r="B98" s="179"/>
      <c r="C98" s="174"/>
      <c r="D98" s="175"/>
      <c r="E98" s="176"/>
      <c r="F98" s="177"/>
      <c r="G98" s="178"/>
      <c r="H98" s="223"/>
    </row>
    <row r="99" spans="1:8" x14ac:dyDescent="0.2">
      <c r="A99" s="185"/>
      <c r="B99" s="187"/>
      <c r="C99" s="188"/>
      <c r="D99" s="175"/>
      <c r="E99" s="176"/>
      <c r="F99" s="177"/>
      <c r="G99" s="178"/>
      <c r="H99" s="223"/>
    </row>
    <row r="100" spans="1:8" x14ac:dyDescent="0.2">
      <c r="A100" s="185"/>
      <c r="B100" s="187"/>
      <c r="C100" s="188"/>
      <c r="D100" s="175"/>
      <c r="E100" s="176"/>
      <c r="F100" s="177"/>
      <c r="G100" s="178"/>
      <c r="H100" s="223"/>
    </row>
    <row r="101" spans="1:8" x14ac:dyDescent="0.2">
      <c r="A101" s="185"/>
      <c r="B101" s="186"/>
      <c r="C101" s="188"/>
      <c r="D101" s="175"/>
      <c r="E101" s="176"/>
      <c r="F101" s="177"/>
      <c r="G101" s="178"/>
      <c r="H101" s="223"/>
    </row>
    <row r="102" spans="1:8" x14ac:dyDescent="0.2">
      <c r="A102" s="185"/>
      <c r="B102" s="186"/>
      <c r="C102" s="188"/>
      <c r="D102" s="175"/>
      <c r="E102" s="176"/>
      <c r="F102" s="177"/>
      <c r="G102" s="178"/>
      <c r="H102" s="223"/>
    </row>
    <row r="103" spans="1:8" ht="18.75" customHeight="1" x14ac:dyDescent="0.2">
      <c r="A103" s="185"/>
      <c r="B103" s="187"/>
      <c r="C103" s="188"/>
      <c r="D103" s="175"/>
      <c r="E103" s="176"/>
      <c r="F103" s="177"/>
      <c r="G103" s="178"/>
      <c r="H103" s="223"/>
    </row>
    <row r="104" spans="1:8" x14ac:dyDescent="0.2">
      <c r="A104" s="172"/>
      <c r="B104" s="179"/>
      <c r="C104" s="174"/>
      <c r="D104" s="175"/>
      <c r="E104" s="176"/>
      <c r="F104" s="177"/>
      <c r="G104" s="178"/>
      <c r="H104" s="223"/>
    </row>
    <row r="105" spans="1:8" ht="15" x14ac:dyDescent="0.25">
      <c r="A105" s="293"/>
      <c r="B105" s="293"/>
      <c r="C105" s="293"/>
      <c r="D105" s="293"/>
      <c r="E105" s="293"/>
      <c r="F105" s="293"/>
      <c r="G105" s="182"/>
      <c r="H105" s="223"/>
    </row>
    <row r="106" spans="1:8" x14ac:dyDescent="0.2">
      <c r="A106" s="172"/>
      <c r="B106" s="179"/>
      <c r="C106" s="174"/>
      <c r="D106" s="175"/>
      <c r="E106" s="176"/>
      <c r="F106" s="177"/>
      <c r="G106" s="178"/>
      <c r="H106" s="223"/>
    </row>
    <row r="107" spans="1:8" ht="15" x14ac:dyDescent="0.2">
      <c r="A107" s="183"/>
      <c r="B107" s="184"/>
      <c r="C107" s="174"/>
      <c r="D107" s="175"/>
      <c r="E107" s="176"/>
      <c r="F107" s="177"/>
      <c r="G107" s="178"/>
      <c r="H107" s="223"/>
    </row>
    <row r="108" spans="1:8" x14ac:dyDescent="0.2">
      <c r="A108" s="172"/>
      <c r="B108" s="179"/>
      <c r="C108" s="174"/>
      <c r="D108" s="175"/>
      <c r="E108" s="176"/>
      <c r="F108" s="177"/>
      <c r="G108" s="178"/>
      <c r="H108" s="223"/>
    </row>
    <row r="109" spans="1:8" x14ac:dyDescent="0.2">
      <c r="A109" s="185"/>
      <c r="B109" s="186"/>
      <c r="C109" s="188"/>
      <c r="D109" s="175"/>
      <c r="E109" s="176"/>
      <c r="F109" s="177"/>
      <c r="G109" s="178"/>
      <c r="H109" s="223"/>
    </row>
    <row r="110" spans="1:8" x14ac:dyDescent="0.2">
      <c r="A110" s="185"/>
      <c r="B110" s="186"/>
      <c r="C110" s="188"/>
      <c r="D110" s="175"/>
      <c r="E110" s="176"/>
      <c r="F110" s="177"/>
      <c r="G110" s="178"/>
      <c r="H110" s="223"/>
    </row>
    <row r="111" spans="1:8" x14ac:dyDescent="0.2">
      <c r="A111" s="185"/>
      <c r="B111" s="186"/>
      <c r="C111" s="188"/>
      <c r="D111" s="175"/>
      <c r="E111" s="176"/>
      <c r="F111" s="177"/>
      <c r="G111" s="178"/>
      <c r="H111" s="223"/>
    </row>
    <row r="112" spans="1:8" x14ac:dyDescent="0.2">
      <c r="A112" s="185"/>
      <c r="B112" s="186"/>
      <c r="C112" s="188"/>
      <c r="D112" s="175"/>
      <c r="E112" s="176"/>
      <c r="F112" s="177"/>
      <c r="G112" s="178"/>
      <c r="H112" s="223"/>
    </row>
    <row r="113" spans="1:8" x14ac:dyDescent="0.2">
      <c r="A113" s="190"/>
      <c r="B113" s="186"/>
      <c r="C113" s="188"/>
      <c r="D113" s="175"/>
      <c r="E113" s="176"/>
      <c r="F113" s="177"/>
      <c r="G113" s="178"/>
      <c r="H113" s="223"/>
    </row>
    <row r="114" spans="1:8" x14ac:dyDescent="0.2">
      <c r="A114" s="172"/>
      <c r="B114" s="186"/>
      <c r="C114" s="174"/>
      <c r="D114" s="175"/>
      <c r="E114" s="176"/>
      <c r="F114" s="177"/>
      <c r="G114" s="178"/>
      <c r="H114" s="223"/>
    </row>
    <row r="115" spans="1:8" x14ac:dyDescent="0.2">
      <c r="A115" s="190"/>
      <c r="B115" s="191"/>
      <c r="C115" s="188"/>
      <c r="D115" s="175"/>
      <c r="E115" s="176"/>
      <c r="F115" s="177"/>
      <c r="G115" s="178"/>
      <c r="H115" s="223"/>
    </row>
    <row r="116" spans="1:8" x14ac:dyDescent="0.2">
      <c r="A116" s="190"/>
      <c r="B116" s="187"/>
      <c r="C116" s="188"/>
      <c r="D116" s="175"/>
      <c r="E116" s="176"/>
      <c r="F116" s="177"/>
      <c r="G116" s="178"/>
      <c r="H116" s="223"/>
    </row>
    <row r="117" spans="1:8" x14ac:dyDescent="0.2">
      <c r="A117" s="185"/>
      <c r="B117" s="192"/>
      <c r="C117" s="188"/>
      <c r="D117" s="175"/>
      <c r="E117" s="176"/>
      <c r="F117" s="177"/>
      <c r="G117" s="178"/>
      <c r="H117" s="223"/>
    </row>
    <row r="118" spans="1:8" x14ac:dyDescent="0.2">
      <c r="A118" s="185"/>
      <c r="B118" s="192"/>
      <c r="C118" s="188"/>
      <c r="D118" s="175"/>
      <c r="E118" s="176"/>
      <c r="F118" s="177"/>
      <c r="G118" s="178"/>
      <c r="H118" s="223"/>
    </row>
    <row r="119" spans="1:8" x14ac:dyDescent="0.2">
      <c r="A119" s="190"/>
      <c r="B119" s="192"/>
      <c r="C119" s="188"/>
      <c r="D119" s="175"/>
      <c r="E119" s="176"/>
      <c r="F119" s="177"/>
      <c r="G119" s="178"/>
      <c r="H119" s="223"/>
    </row>
    <row r="120" spans="1:8" x14ac:dyDescent="0.2">
      <c r="A120" s="172"/>
      <c r="B120" s="186"/>
      <c r="C120" s="174"/>
      <c r="D120" s="175"/>
      <c r="E120" s="176"/>
      <c r="F120" s="177"/>
      <c r="G120" s="178"/>
      <c r="H120" s="223"/>
    </row>
    <row r="121" spans="1:8" x14ac:dyDescent="0.2">
      <c r="A121" s="190"/>
      <c r="B121" s="191"/>
      <c r="C121" s="174"/>
      <c r="D121" s="175"/>
      <c r="E121" s="176"/>
      <c r="F121" s="177"/>
      <c r="G121" s="178"/>
      <c r="H121" s="223"/>
    </row>
    <row r="122" spans="1:8" x14ac:dyDescent="0.2">
      <c r="A122" s="172"/>
      <c r="B122" s="186"/>
      <c r="C122" s="174"/>
      <c r="D122" s="175"/>
      <c r="E122" s="176"/>
      <c r="F122" s="177"/>
      <c r="G122" s="178"/>
      <c r="H122" s="223"/>
    </row>
    <row r="123" spans="1:8" x14ac:dyDescent="0.2">
      <c r="A123" s="190"/>
      <c r="B123" s="192"/>
      <c r="C123" s="193"/>
      <c r="D123" s="175"/>
      <c r="E123" s="176"/>
      <c r="F123" s="177"/>
      <c r="G123" s="178"/>
      <c r="H123" s="223"/>
    </row>
    <row r="124" spans="1:8" x14ac:dyDescent="0.2">
      <c r="A124" s="190"/>
      <c r="B124" s="192"/>
      <c r="C124" s="193"/>
      <c r="D124" s="175"/>
      <c r="E124" s="176"/>
      <c r="F124" s="177"/>
      <c r="G124" s="178"/>
      <c r="H124" s="223"/>
    </row>
    <row r="125" spans="1:8" x14ac:dyDescent="0.2">
      <c r="A125" s="190"/>
      <c r="B125" s="192"/>
      <c r="C125" s="188"/>
      <c r="D125" s="175"/>
      <c r="E125" s="176"/>
      <c r="F125" s="177"/>
      <c r="G125" s="178"/>
      <c r="H125" s="223"/>
    </row>
    <row r="126" spans="1:8" x14ac:dyDescent="0.2">
      <c r="A126" s="190"/>
      <c r="B126" s="192"/>
      <c r="C126" s="188"/>
      <c r="D126" s="175"/>
      <c r="E126" s="176"/>
      <c r="F126" s="177"/>
      <c r="G126" s="178"/>
      <c r="H126" s="223"/>
    </row>
    <row r="127" spans="1:8" x14ac:dyDescent="0.2">
      <c r="A127" s="190"/>
      <c r="B127" s="192"/>
      <c r="C127" s="188"/>
      <c r="D127" s="175"/>
      <c r="E127" s="176"/>
      <c r="F127" s="177"/>
      <c r="G127" s="178"/>
      <c r="H127" s="223"/>
    </row>
    <row r="128" spans="1:8" x14ac:dyDescent="0.2">
      <c r="A128" s="190"/>
      <c r="B128" s="192"/>
      <c r="C128" s="188"/>
      <c r="D128" s="175"/>
      <c r="E128" s="176"/>
      <c r="F128" s="177"/>
      <c r="G128" s="178"/>
      <c r="H128" s="223"/>
    </row>
    <row r="129" spans="1:8" x14ac:dyDescent="0.2">
      <c r="A129" s="190"/>
      <c r="B129" s="192"/>
      <c r="C129" s="188"/>
      <c r="D129" s="175"/>
      <c r="E129" s="176"/>
      <c r="F129" s="177"/>
      <c r="G129" s="178"/>
      <c r="H129" s="223"/>
    </row>
    <row r="130" spans="1:8" x14ac:dyDescent="0.2">
      <c r="A130" s="190"/>
      <c r="B130" s="192"/>
      <c r="C130" s="188"/>
      <c r="D130" s="175"/>
      <c r="E130" s="176"/>
      <c r="F130" s="177"/>
      <c r="G130" s="178"/>
      <c r="H130" s="223"/>
    </row>
    <row r="131" spans="1:8" x14ac:dyDescent="0.2">
      <c r="A131" s="190"/>
      <c r="B131" s="192"/>
      <c r="C131" s="188"/>
      <c r="D131" s="175"/>
      <c r="E131" s="176"/>
      <c r="F131" s="177"/>
      <c r="G131" s="178"/>
      <c r="H131" s="223"/>
    </row>
    <row r="132" spans="1:8" x14ac:dyDescent="0.2">
      <c r="A132" s="190"/>
      <c r="B132" s="192"/>
      <c r="C132" s="188"/>
      <c r="D132" s="175"/>
      <c r="E132" s="176"/>
      <c r="F132" s="177"/>
      <c r="G132" s="178"/>
      <c r="H132" s="223"/>
    </row>
    <row r="133" spans="1:8" ht="18.75" customHeight="1" x14ac:dyDescent="0.2">
      <c r="A133" s="185"/>
      <c r="B133" s="192"/>
      <c r="C133" s="188"/>
      <c r="D133" s="175"/>
      <c r="E133" s="176"/>
      <c r="F133" s="177"/>
      <c r="G133" s="178"/>
      <c r="H133" s="223"/>
    </row>
    <row r="134" spans="1:8" x14ac:dyDescent="0.2">
      <c r="A134" s="185"/>
      <c r="B134" s="192"/>
      <c r="C134" s="188"/>
      <c r="D134" s="175"/>
      <c r="E134" s="176"/>
      <c r="F134" s="177"/>
      <c r="G134" s="178"/>
      <c r="H134" s="223"/>
    </row>
    <row r="135" spans="1:8" x14ac:dyDescent="0.2">
      <c r="A135" s="185"/>
      <c r="B135" s="186"/>
      <c r="C135" s="188"/>
      <c r="D135" s="175"/>
      <c r="E135" s="176"/>
      <c r="F135" s="177"/>
      <c r="G135" s="178"/>
      <c r="H135" s="223"/>
    </row>
    <row r="136" spans="1:8" x14ac:dyDescent="0.2">
      <c r="A136" s="185"/>
      <c r="B136" s="186"/>
      <c r="C136" s="188"/>
      <c r="D136" s="175"/>
      <c r="E136" s="176"/>
      <c r="F136" s="177"/>
      <c r="G136" s="178"/>
      <c r="H136" s="223"/>
    </row>
    <row r="137" spans="1:8" x14ac:dyDescent="0.2">
      <c r="A137" s="185"/>
      <c r="B137" s="186"/>
      <c r="C137" s="188"/>
      <c r="D137" s="175"/>
      <c r="E137" s="176"/>
      <c r="F137" s="177"/>
      <c r="G137" s="178"/>
      <c r="H137" s="223"/>
    </row>
    <row r="138" spans="1:8" x14ac:dyDescent="0.2">
      <c r="A138" s="185"/>
      <c r="B138" s="186"/>
      <c r="C138" s="188"/>
      <c r="D138" s="175"/>
      <c r="E138" s="176"/>
      <c r="F138" s="177"/>
      <c r="G138" s="178"/>
      <c r="H138" s="223"/>
    </row>
    <row r="139" spans="1:8" x14ac:dyDescent="0.2">
      <c r="A139" s="185"/>
      <c r="B139" s="186"/>
      <c r="C139" s="188"/>
      <c r="D139" s="175"/>
      <c r="E139" s="176"/>
      <c r="F139" s="177"/>
      <c r="G139" s="178"/>
      <c r="H139" s="223"/>
    </row>
    <row r="140" spans="1:8" x14ac:dyDescent="0.2">
      <c r="A140" s="185"/>
      <c r="B140" s="186"/>
      <c r="C140" s="188"/>
      <c r="D140" s="175"/>
      <c r="E140" s="176"/>
      <c r="F140" s="177"/>
      <c r="G140" s="178"/>
      <c r="H140" s="223"/>
    </row>
    <row r="141" spans="1:8" x14ac:dyDescent="0.2">
      <c r="A141" s="185"/>
      <c r="B141" s="186"/>
      <c r="C141" s="188"/>
      <c r="D141" s="175"/>
      <c r="E141" s="176"/>
      <c r="F141" s="177"/>
      <c r="G141" s="178"/>
      <c r="H141" s="223"/>
    </row>
    <row r="142" spans="1:8" x14ac:dyDescent="0.2">
      <c r="A142" s="185"/>
      <c r="B142" s="186"/>
      <c r="C142" s="188"/>
      <c r="D142" s="175"/>
      <c r="E142" s="176"/>
      <c r="F142" s="177"/>
      <c r="G142" s="178"/>
      <c r="H142" s="223"/>
    </row>
    <row r="143" spans="1:8" ht="15" x14ac:dyDescent="0.25">
      <c r="A143" s="293"/>
      <c r="B143" s="293"/>
      <c r="C143" s="293"/>
      <c r="D143" s="293"/>
      <c r="E143" s="293"/>
      <c r="F143" s="293"/>
      <c r="G143" s="182"/>
      <c r="H143" s="223"/>
    </row>
    <row r="144" spans="1:8" ht="15" x14ac:dyDescent="0.25">
      <c r="A144" s="194"/>
      <c r="B144" s="184"/>
      <c r="C144" s="195"/>
      <c r="D144" s="196"/>
      <c r="E144" s="197"/>
      <c r="F144" s="198"/>
      <c r="G144" s="182"/>
      <c r="H144" s="223"/>
    </row>
    <row r="145" spans="1:8" ht="15" x14ac:dyDescent="0.25">
      <c r="A145" s="194"/>
      <c r="B145" s="184"/>
      <c r="C145" s="195"/>
      <c r="D145" s="196"/>
      <c r="E145" s="197"/>
      <c r="F145" s="198"/>
      <c r="G145" s="182"/>
      <c r="H145" s="223"/>
    </row>
    <row r="146" spans="1:8" ht="15" x14ac:dyDescent="0.25">
      <c r="A146" s="294"/>
      <c r="B146" s="294"/>
      <c r="C146" s="294"/>
      <c r="D146" s="294"/>
      <c r="E146" s="294"/>
      <c r="F146" s="294"/>
      <c r="G146" s="199"/>
      <c r="H146" s="223"/>
    </row>
    <row r="147" spans="1:8" x14ac:dyDescent="0.2">
      <c r="A147" s="200"/>
      <c r="B147" s="186"/>
      <c r="C147" s="201"/>
      <c r="D147" s="175"/>
      <c r="E147" s="176"/>
      <c r="F147" s="177"/>
      <c r="G147" s="178"/>
      <c r="H147" s="223"/>
    </row>
    <row r="148" spans="1:8" x14ac:dyDescent="0.2">
      <c r="A148" s="295"/>
      <c r="B148" s="295"/>
      <c r="C148" s="295"/>
      <c r="D148" s="295"/>
      <c r="E148" s="295"/>
      <c r="F148" s="295"/>
      <c r="G148" s="295"/>
      <c r="H148" s="223"/>
    </row>
    <row r="149" spans="1:8" ht="15" x14ac:dyDescent="0.25">
      <c r="A149" s="290"/>
      <c r="B149" s="290"/>
      <c r="C149" s="290"/>
      <c r="D149" s="290"/>
      <c r="E149" s="290"/>
      <c r="F149" s="290"/>
      <c r="G149" s="182"/>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x14ac:dyDescent="0.2">
      <c r="A166" s="202"/>
      <c r="B166" s="186"/>
      <c r="C166" s="201"/>
      <c r="D166" s="175"/>
      <c r="E166" s="176"/>
      <c r="F166" s="177"/>
      <c r="G166" s="178"/>
      <c r="H166" s="223"/>
    </row>
    <row r="167" spans="1:8" x14ac:dyDescent="0.2">
      <c r="A167" s="202"/>
      <c r="B167" s="186"/>
      <c r="C167" s="201"/>
      <c r="D167" s="175"/>
      <c r="E167" s="176"/>
      <c r="F167" s="177"/>
      <c r="G167" s="178"/>
      <c r="H167" s="223"/>
    </row>
    <row r="168" spans="1:8" x14ac:dyDescent="0.2">
      <c r="A168" s="202"/>
      <c r="B168" s="186"/>
      <c r="C168" s="201"/>
      <c r="D168" s="175"/>
      <c r="E168" s="176"/>
      <c r="F168" s="177"/>
      <c r="G168" s="178"/>
      <c r="H168" s="223"/>
    </row>
    <row r="169" spans="1:8" x14ac:dyDescent="0.2">
      <c r="A169" s="202"/>
      <c r="B169" s="186"/>
      <c r="C169" s="201"/>
      <c r="D169" s="175"/>
      <c r="E169" s="176"/>
      <c r="F169" s="177"/>
      <c r="G169" s="178"/>
      <c r="H169" s="223"/>
    </row>
    <row r="170" spans="1:8" x14ac:dyDescent="0.2">
      <c r="A170" s="202"/>
      <c r="B170" s="186"/>
      <c r="C170" s="201"/>
      <c r="D170" s="175"/>
      <c r="E170" s="176"/>
      <c r="F170" s="177"/>
      <c r="G170" s="178"/>
      <c r="H170" s="223"/>
    </row>
    <row r="171" spans="1:8" ht="18.75" customHeight="1" x14ac:dyDescent="0.2">
      <c r="A171" s="202"/>
      <c r="B171" s="186"/>
      <c r="C171" s="201"/>
      <c r="D171" s="175"/>
      <c r="E171" s="176"/>
      <c r="F171" s="177"/>
      <c r="G171" s="178"/>
      <c r="H171" s="223"/>
    </row>
    <row r="172" spans="1:8" ht="18.75" customHeight="1" x14ac:dyDescent="0.2">
      <c r="A172" s="202"/>
      <c r="B172" s="186"/>
      <c r="C172" s="201"/>
      <c r="D172" s="175"/>
      <c r="E172" s="176"/>
      <c r="F172" s="177"/>
      <c r="G172" s="178"/>
      <c r="H172" s="223"/>
    </row>
    <row r="173" spans="1:8" ht="18.75" customHeight="1" x14ac:dyDescent="0.2">
      <c r="A173" s="202"/>
      <c r="B173" s="186"/>
      <c r="C173" s="201"/>
      <c r="D173" s="175"/>
      <c r="E173" s="176"/>
      <c r="F173" s="177"/>
      <c r="G173" s="178"/>
      <c r="H173" s="223"/>
    </row>
    <row r="174" spans="1:8" ht="18.75" customHeight="1" x14ac:dyDescent="0.2">
      <c r="A174" s="202"/>
      <c r="B174" s="186"/>
      <c r="C174" s="201"/>
      <c r="D174" s="175"/>
      <c r="E174" s="176"/>
      <c r="F174" s="177"/>
      <c r="G174" s="178"/>
      <c r="H174" s="223"/>
    </row>
    <row r="175" spans="1:8" x14ac:dyDescent="0.2">
      <c r="A175" s="202"/>
      <c r="B175" s="186"/>
      <c r="C175" s="201"/>
      <c r="D175" s="175"/>
      <c r="E175" s="176"/>
      <c r="F175" s="177"/>
      <c r="G175" s="178"/>
      <c r="H175" s="223"/>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row r="1961" spans="1:7" x14ac:dyDescent="0.2">
      <c r="A1961" s="202"/>
      <c r="B1961" s="186"/>
      <c r="C1961" s="201"/>
      <c r="D1961" s="175"/>
      <c r="E1961" s="176"/>
      <c r="F1961" s="177"/>
      <c r="G1961" s="178"/>
    </row>
    <row r="1962" spans="1:7" x14ac:dyDescent="0.2">
      <c r="A1962" s="202"/>
      <c r="B1962" s="186"/>
      <c r="C1962" s="201"/>
      <c r="D1962" s="175"/>
      <c r="E1962" s="176"/>
      <c r="F1962" s="177"/>
      <c r="G1962" s="178"/>
    </row>
    <row r="1963" spans="1:7" x14ac:dyDescent="0.2">
      <c r="A1963" s="202"/>
      <c r="B1963" s="186"/>
      <c r="C1963" s="201"/>
      <c r="D1963" s="175"/>
      <c r="E1963" s="176"/>
      <c r="F1963" s="177"/>
      <c r="G1963" s="178"/>
    </row>
    <row r="1964" spans="1:7" x14ac:dyDescent="0.2">
      <c r="A1964" s="202"/>
      <c r="B1964" s="186"/>
      <c r="C1964" s="201"/>
      <c r="D1964" s="175"/>
      <c r="E1964" s="176"/>
      <c r="F1964" s="177"/>
      <c r="G1964" s="178"/>
    </row>
    <row r="1965" spans="1:7" x14ac:dyDescent="0.2">
      <c r="A1965" s="202"/>
      <c r="B1965" s="186"/>
      <c r="C1965" s="201"/>
      <c r="D1965" s="175"/>
      <c r="E1965" s="176"/>
      <c r="F1965" s="177"/>
      <c r="G1965" s="178"/>
    </row>
    <row r="1966" spans="1:7" x14ac:dyDescent="0.2">
      <c r="A1966" s="202"/>
      <c r="B1966" s="186"/>
      <c r="C1966" s="201"/>
      <c r="D1966" s="175"/>
      <c r="E1966" s="176"/>
      <c r="F1966" s="177"/>
      <c r="G1966" s="178"/>
    </row>
    <row r="1967" spans="1:7" x14ac:dyDescent="0.2">
      <c r="A1967" s="202"/>
      <c r="B1967" s="186"/>
      <c r="C1967" s="201"/>
      <c r="D1967" s="175"/>
      <c r="E1967" s="176"/>
      <c r="F1967" s="177"/>
      <c r="G1967" s="178"/>
    </row>
    <row r="1968" spans="1:7" x14ac:dyDescent="0.2">
      <c r="A1968" s="202"/>
      <c r="B1968" s="186"/>
      <c r="C1968" s="201"/>
      <c r="D1968" s="175"/>
      <c r="E1968" s="176"/>
      <c r="F1968" s="177"/>
      <c r="G1968" s="178"/>
    </row>
    <row r="1969" spans="1:7" x14ac:dyDescent="0.2">
      <c r="A1969" s="202"/>
      <c r="B1969" s="186"/>
      <c r="C1969" s="201"/>
      <c r="D1969" s="175"/>
      <c r="E1969" s="176"/>
      <c r="F1969" s="177"/>
      <c r="G1969" s="178"/>
    </row>
    <row r="1970" spans="1:7" x14ac:dyDescent="0.2">
      <c r="A1970" s="202"/>
      <c r="B1970" s="186"/>
      <c r="C1970" s="201"/>
      <c r="D1970" s="175"/>
      <c r="E1970" s="176"/>
      <c r="F1970" s="177"/>
      <c r="G1970" s="178"/>
    </row>
    <row r="1971" spans="1:7" x14ac:dyDescent="0.2">
      <c r="A1971" s="202"/>
      <c r="B1971" s="186"/>
      <c r="C1971" s="201"/>
      <c r="D1971" s="175"/>
      <c r="E1971" s="176"/>
      <c r="F1971" s="177"/>
      <c r="G1971" s="178"/>
    </row>
    <row r="1972" spans="1:7" x14ac:dyDescent="0.2">
      <c r="A1972" s="202"/>
      <c r="B1972" s="186"/>
      <c r="C1972" s="201"/>
      <c r="D1972" s="175"/>
      <c r="E1972" s="176"/>
      <c r="F1972" s="177"/>
      <c r="G1972" s="178"/>
    </row>
    <row r="1973" spans="1:7" x14ac:dyDescent="0.2">
      <c r="A1973" s="202"/>
      <c r="B1973" s="186"/>
      <c r="C1973" s="201"/>
      <c r="D1973" s="175"/>
      <c r="E1973" s="176"/>
      <c r="F1973" s="177"/>
      <c r="G1973" s="178"/>
    </row>
    <row r="1974" spans="1:7" x14ac:dyDescent="0.2">
      <c r="A1974" s="202"/>
      <c r="B1974" s="186"/>
      <c r="C1974" s="201"/>
      <c r="D1974" s="175"/>
      <c r="E1974" s="176"/>
      <c r="F1974" s="177"/>
      <c r="G1974" s="178"/>
    </row>
  </sheetData>
  <sheetProtection algorithmName="SHA-512" hashValue="sQ9Mcq/Tp3p3CPRn+9NIgUN/7Lq5iMDadvSssZLC/ludgU/hK0Tz9FACwYB2+4IA9Xok2kph5NHNFxkGvR8sow==" saltValue="K3kmuPU8Z9neLZS7Ue8w0A==" spinCount="100000" sheet="1" sort="0"/>
  <mergeCells count="13">
    <mergeCell ref="B18:C18"/>
    <mergeCell ref="E18:F18"/>
    <mergeCell ref="B32:C32"/>
    <mergeCell ref="E32:F32"/>
    <mergeCell ref="B44:C44"/>
    <mergeCell ref="E44:F44"/>
    <mergeCell ref="A149:F149"/>
    <mergeCell ref="E46:F46"/>
    <mergeCell ref="A75:F75"/>
    <mergeCell ref="A105:F105"/>
    <mergeCell ref="A143:F143"/>
    <mergeCell ref="A146:F146"/>
    <mergeCell ref="A148:G148"/>
  </mergeCells>
  <dataValidations count="1">
    <dataValidation type="custom" showErrorMessage="1" errorTitle="Nepravilen vnos cene" error="Cena mora biti nenegativno število z največ dvema decimalkama!" sqref="F29:F31 E30:E31 E35:F36 E38:F39 E41:F41 E43 F42:F43 E21:F28 E6:F17" xr:uid="{489ADA68-22ED-4FCB-A630-D02F9ABA72D5}">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599C7-27A6-45B9-83EC-F078A0516CC8}">
  <sheetPr>
    <tabColor theme="5" tint="0.59999389629810485"/>
  </sheetPr>
  <dimension ref="A1:K1969"/>
  <sheetViews>
    <sheetView view="pageBreakPreview" topLeftCell="A22" zoomScaleNormal="100" zoomScaleSheetLayoutView="100" zoomScalePageLayoutView="85" workbookViewId="0">
      <selection activeCell="E36" sqref="E3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1855</v>
      </c>
      <c r="B2" s="165" t="s">
        <v>1856</v>
      </c>
      <c r="C2" s="158"/>
      <c r="D2" s="159"/>
      <c r="E2" s="160"/>
      <c r="F2" s="161"/>
      <c r="G2" s="162"/>
    </row>
    <row r="3" spans="1:7" ht="15" x14ac:dyDescent="0.25">
      <c r="A3" s="156"/>
      <c r="B3" s="157"/>
      <c r="C3" s="158"/>
      <c r="D3" s="159"/>
      <c r="E3" s="160"/>
      <c r="F3" s="161"/>
      <c r="G3" s="162"/>
    </row>
    <row r="4" spans="1:7" ht="15" x14ac:dyDescent="0.25">
      <c r="A4" s="156"/>
      <c r="B4" s="157"/>
      <c r="C4" s="158"/>
      <c r="D4" s="159"/>
      <c r="E4" s="160"/>
      <c r="F4" s="161"/>
      <c r="G4" s="162"/>
    </row>
    <row r="5" spans="1:7" ht="15" x14ac:dyDescent="0.25">
      <c r="A5" s="156"/>
      <c r="B5" s="233" t="s">
        <v>499</v>
      </c>
      <c r="C5" s="234"/>
      <c r="D5" s="235"/>
      <c r="E5" s="236"/>
      <c r="F5" s="237"/>
      <c r="G5" s="238"/>
    </row>
    <row r="6" spans="1:7" ht="57" x14ac:dyDescent="0.2">
      <c r="A6" s="241">
        <f>IF(C6="","",MAX($A$3:A5)+1)+'Lipa-H-kab kanal'!A43</f>
        <v>337</v>
      </c>
      <c r="B6" s="239" t="s">
        <v>1732</v>
      </c>
      <c r="C6" s="215" t="s">
        <v>1711</v>
      </c>
      <c r="D6" s="216">
        <v>162</v>
      </c>
      <c r="E6" s="217">
        <v>0</v>
      </c>
      <c r="F6" s="218">
        <f>IF(ISNUMBER(E6),ROUND(E6,2),0)</f>
        <v>0</v>
      </c>
      <c r="G6" s="219">
        <f>ROUND(D6*F6,2)</f>
        <v>0</v>
      </c>
    </row>
    <row r="7" spans="1:7" ht="71.25" x14ac:dyDescent="0.2">
      <c r="A7" s="241">
        <f>IF(C7="","",MAX($A$3:A6)+1)</f>
        <v>338</v>
      </c>
      <c r="B7" s="239" t="s">
        <v>1733</v>
      </c>
      <c r="C7" s="215" t="s">
        <v>60</v>
      </c>
      <c r="D7" s="216">
        <v>5</v>
      </c>
      <c r="E7" s="217">
        <v>0</v>
      </c>
      <c r="F7" s="218">
        <f>IF(ISNUMBER(E7),ROUND(E7,2),0)</f>
        <v>0</v>
      </c>
      <c r="G7" s="219">
        <f>ROUND(D7*F7,2)</f>
        <v>0</v>
      </c>
    </row>
    <row r="8" spans="1:7" ht="57" x14ac:dyDescent="0.2">
      <c r="A8" s="241">
        <f>IF(C8="","",MAX($A$3:A7)+1)</f>
        <v>339</v>
      </c>
      <c r="B8" s="239" t="s">
        <v>1857</v>
      </c>
      <c r="C8" s="215" t="s">
        <v>72</v>
      </c>
      <c r="D8" s="216">
        <v>115</v>
      </c>
      <c r="E8" s="217">
        <v>0</v>
      </c>
      <c r="F8" s="218">
        <f t="shared" ref="F8:F13" si="0">IF(ISNUMBER(E8),ROUND(E8,2),0)</f>
        <v>0</v>
      </c>
      <c r="G8" s="219">
        <f t="shared" ref="G8:G13" si="1">ROUND(D8*F8,2)</f>
        <v>0</v>
      </c>
    </row>
    <row r="9" spans="1:7" ht="57" x14ac:dyDescent="0.2">
      <c r="A9" s="241">
        <f>IF(C9="","",MAX($A$3:A8)+1)</f>
        <v>340</v>
      </c>
      <c r="B9" s="239" t="s">
        <v>1830</v>
      </c>
      <c r="C9" s="215" t="s">
        <v>62</v>
      </c>
      <c r="D9" s="216">
        <v>115</v>
      </c>
      <c r="E9" s="217">
        <v>0</v>
      </c>
      <c r="F9" s="218">
        <f t="shared" si="0"/>
        <v>0</v>
      </c>
      <c r="G9" s="219">
        <f t="shared" si="1"/>
        <v>0</v>
      </c>
    </row>
    <row r="10" spans="1:7" ht="42.75" x14ac:dyDescent="0.2">
      <c r="A10" s="241">
        <f>IF(C10="","",MAX($A$3:A9)+1)</f>
        <v>341</v>
      </c>
      <c r="B10" s="239" t="s">
        <v>1738</v>
      </c>
      <c r="C10" s="215" t="s">
        <v>62</v>
      </c>
      <c r="D10" s="216">
        <v>115</v>
      </c>
      <c r="E10" s="217">
        <v>0</v>
      </c>
      <c r="F10" s="218">
        <f t="shared" si="0"/>
        <v>0</v>
      </c>
      <c r="G10" s="219">
        <f t="shared" si="1"/>
        <v>0</v>
      </c>
    </row>
    <row r="11" spans="1:7" ht="142.5" x14ac:dyDescent="0.2">
      <c r="A11" s="241">
        <f>IF(C11="","",MAX($A$3:A10)+1)</f>
        <v>342</v>
      </c>
      <c r="B11" s="239" t="s">
        <v>1831</v>
      </c>
      <c r="C11" s="215" t="s">
        <v>62</v>
      </c>
      <c r="D11" s="216">
        <v>115</v>
      </c>
      <c r="E11" s="217">
        <v>0</v>
      </c>
      <c r="F11" s="218">
        <f t="shared" si="0"/>
        <v>0</v>
      </c>
      <c r="G11" s="219">
        <f t="shared" si="1"/>
        <v>0</v>
      </c>
    </row>
    <row r="12" spans="1:7" ht="42.75" x14ac:dyDescent="0.2">
      <c r="A12" s="241">
        <f>IF(C12="","",MAX($A$3:A11)+1)</f>
        <v>343</v>
      </c>
      <c r="B12" s="239" t="s">
        <v>1858</v>
      </c>
      <c r="C12" s="215" t="s">
        <v>72</v>
      </c>
      <c r="D12" s="216">
        <v>35</v>
      </c>
      <c r="E12" s="217">
        <v>0</v>
      </c>
      <c r="F12" s="218">
        <f t="shared" si="0"/>
        <v>0</v>
      </c>
      <c r="G12" s="219">
        <f t="shared" si="1"/>
        <v>0</v>
      </c>
    </row>
    <row r="13" spans="1:7" ht="114.75" thickBot="1" x14ac:dyDescent="0.25">
      <c r="A13" s="241">
        <f>IF(C13="","",MAX($A$3:A12)+1)</f>
        <v>344</v>
      </c>
      <c r="B13" s="239" t="s">
        <v>1859</v>
      </c>
      <c r="C13" s="215" t="s">
        <v>72</v>
      </c>
      <c r="D13" s="216">
        <v>80</v>
      </c>
      <c r="E13" s="217">
        <v>0</v>
      </c>
      <c r="F13" s="218">
        <f t="shared" si="0"/>
        <v>0</v>
      </c>
      <c r="G13" s="219">
        <f t="shared" si="1"/>
        <v>0</v>
      </c>
    </row>
    <row r="14" spans="1:7" ht="15.75" thickBot="1" x14ac:dyDescent="0.25">
      <c r="A14" s="241" t="str">
        <f>IF(C14="","",MAX($A$3:A13)+1)</f>
        <v/>
      </c>
      <c r="B14" s="296" t="s">
        <v>1747</v>
      </c>
      <c r="C14" s="297"/>
      <c r="D14" s="243"/>
      <c r="E14" s="298"/>
      <c r="F14" s="297"/>
      <c r="G14" s="171">
        <f>SUM(G6:G13)</f>
        <v>0</v>
      </c>
    </row>
    <row r="15" spans="1:7" ht="15" x14ac:dyDescent="0.25">
      <c r="A15" s="241" t="str">
        <f>IF(C15="","",MAX($A$3:A14)+1)</f>
        <v/>
      </c>
      <c r="B15" s="157"/>
      <c r="C15" s="234"/>
      <c r="D15" s="235"/>
      <c r="E15" s="236"/>
      <c r="F15" s="237"/>
      <c r="G15" s="238"/>
    </row>
    <row r="16" spans="1:7" ht="15" x14ac:dyDescent="0.25">
      <c r="A16" s="241" t="str">
        <f>IF(C16="","",MAX($A$3:A15)+1)</f>
        <v/>
      </c>
      <c r="B16" s="157" t="s">
        <v>1837</v>
      </c>
      <c r="C16" s="234"/>
      <c r="D16" s="235"/>
      <c r="E16" s="236"/>
      <c r="F16" s="237"/>
      <c r="G16" s="238"/>
    </row>
    <row r="17" spans="1:7" x14ac:dyDescent="0.2">
      <c r="A17" s="241">
        <f>IF(C17="","",MAX($A$3:A16)+1)</f>
        <v>345</v>
      </c>
      <c r="B17" s="164" t="s">
        <v>1838</v>
      </c>
      <c r="C17" s="215" t="s">
        <v>60</v>
      </c>
      <c r="D17" s="216">
        <v>1</v>
      </c>
      <c r="E17" s="217">
        <v>0</v>
      </c>
      <c r="F17" s="218">
        <f>IF(ISNUMBER(E17),ROUND(E17,2),0)</f>
        <v>0</v>
      </c>
      <c r="G17" s="219">
        <f>ROUND(D17*F17,2)</f>
        <v>0</v>
      </c>
    </row>
    <row r="18" spans="1:7" ht="71.25" x14ac:dyDescent="0.2">
      <c r="A18" s="241">
        <f>IF(C18="","",MAX($A$3:A17)+1)</f>
        <v>346</v>
      </c>
      <c r="B18" s="239" t="s">
        <v>1860</v>
      </c>
      <c r="C18" s="215" t="s">
        <v>1711</v>
      </c>
      <c r="D18" s="216">
        <v>248</v>
      </c>
      <c r="E18" s="217">
        <v>0</v>
      </c>
      <c r="F18" s="218">
        <f t="shared" ref="F18:F19" si="2">IF(ISNUMBER(E18),ROUND(E18,2),0)</f>
        <v>0</v>
      </c>
      <c r="G18" s="219">
        <f t="shared" ref="G18:G19" si="3">ROUND(D18*F18,2)</f>
        <v>0</v>
      </c>
    </row>
    <row r="19" spans="1:7" ht="57" x14ac:dyDescent="0.2">
      <c r="A19" s="241">
        <f>IF(C19="","",MAX($A$3:A18)+1)</f>
        <v>347</v>
      </c>
      <c r="B19" s="164" t="s">
        <v>1845</v>
      </c>
      <c r="C19" s="215" t="s">
        <v>72</v>
      </c>
      <c r="D19" s="216">
        <v>2</v>
      </c>
      <c r="E19" s="217">
        <v>0</v>
      </c>
      <c r="F19" s="218">
        <f t="shared" si="2"/>
        <v>0</v>
      </c>
      <c r="G19" s="219">
        <f t="shared" si="3"/>
        <v>0</v>
      </c>
    </row>
    <row r="20" spans="1:7" ht="57" x14ac:dyDescent="0.2">
      <c r="A20" s="241" t="str">
        <f>IF(C20="","",MAX($A$3:A19)+1)</f>
        <v/>
      </c>
      <c r="B20" s="251" t="s">
        <v>1824</v>
      </c>
      <c r="C20" s="215"/>
      <c r="D20" s="252"/>
      <c r="E20" s="216"/>
      <c r="F20" s="218"/>
      <c r="G20" s="219"/>
    </row>
    <row r="21" spans="1:7" x14ac:dyDescent="0.2">
      <c r="A21" s="241">
        <f>IF(C21="","",MAX($A$3:A20)+1)</f>
        <v>348</v>
      </c>
      <c r="B21" s="251" t="s">
        <v>1825</v>
      </c>
      <c r="C21" s="215" t="s">
        <v>67</v>
      </c>
      <c r="D21" s="252">
        <v>20</v>
      </c>
      <c r="E21" s="217">
        <v>0</v>
      </c>
      <c r="F21" s="218">
        <f t="shared" ref="F21:F22" si="4">IF(ISNUMBER(E21),ROUND(E21,2),0)</f>
        <v>0</v>
      </c>
      <c r="G21" s="219">
        <f t="shared" ref="G21:G22" si="5">ROUND(D21*F21,2)</f>
        <v>0</v>
      </c>
    </row>
    <row r="22" spans="1:7" ht="15" thickBot="1" x14ac:dyDescent="0.25">
      <c r="A22" s="241">
        <f>IF(C22="","",MAX($A$3:A21)+1)</f>
        <v>349</v>
      </c>
      <c r="B22" s="251" t="s">
        <v>1826</v>
      </c>
      <c r="C22" s="215" t="s">
        <v>67</v>
      </c>
      <c r="D22" s="252">
        <v>20</v>
      </c>
      <c r="E22" s="217">
        <v>0</v>
      </c>
      <c r="F22" s="218">
        <f t="shared" si="4"/>
        <v>0</v>
      </c>
      <c r="G22" s="219">
        <f t="shared" si="5"/>
        <v>0</v>
      </c>
    </row>
    <row r="23" spans="1:7" ht="15.75" thickBot="1" x14ac:dyDescent="0.25">
      <c r="A23" s="241" t="str">
        <f>IF(C23="","",MAX($A$3:A22)+1)</f>
        <v/>
      </c>
      <c r="B23" s="296" t="s">
        <v>1846</v>
      </c>
      <c r="C23" s="297"/>
      <c r="D23" s="243"/>
      <c r="E23" s="298"/>
      <c r="F23" s="297"/>
      <c r="G23" s="171">
        <f>SUM(G17:G22)</f>
        <v>0</v>
      </c>
    </row>
    <row r="24" spans="1:7" ht="15" x14ac:dyDescent="0.25">
      <c r="A24" s="241" t="str">
        <f>IF(C24="","",MAX($A$3:A23)+1)</f>
        <v/>
      </c>
      <c r="B24" s="157"/>
      <c r="C24" s="234"/>
      <c r="D24" s="235"/>
      <c r="E24" s="236"/>
      <c r="F24" s="237"/>
      <c r="G24" s="238"/>
    </row>
    <row r="25" spans="1:7" ht="15" x14ac:dyDescent="0.25">
      <c r="A25" s="241" t="str">
        <f>IF(C25="","",MAX($A$3:A24)+1)</f>
        <v/>
      </c>
      <c r="B25" s="157" t="s">
        <v>1861</v>
      </c>
      <c r="C25" s="234"/>
      <c r="D25" s="235"/>
      <c r="E25" s="236"/>
      <c r="F25" s="237"/>
      <c r="G25" s="238"/>
    </row>
    <row r="26" spans="1:7" ht="28.5" x14ac:dyDescent="0.2">
      <c r="A26" s="241" t="str">
        <f>IF(C26="","",MAX($A$3:A25)+1)</f>
        <v/>
      </c>
      <c r="B26" s="239" t="s">
        <v>1749</v>
      </c>
      <c r="C26" s="234"/>
      <c r="D26" s="235"/>
      <c r="E26" s="236"/>
      <c r="F26" s="237"/>
      <c r="G26" s="238"/>
    </row>
    <row r="27" spans="1:7" ht="28.5" x14ac:dyDescent="0.2">
      <c r="A27" s="241">
        <f>IF(C27="","",MAX($A$3:A26)+1)</f>
        <v>350</v>
      </c>
      <c r="B27" s="239" t="s">
        <v>1750</v>
      </c>
      <c r="C27" s="215" t="s">
        <v>83</v>
      </c>
      <c r="D27" s="216">
        <v>300</v>
      </c>
      <c r="E27" s="217">
        <v>0</v>
      </c>
      <c r="F27" s="218">
        <f t="shared" ref="F27:F38" si="6">IF(ISNUMBER(E27),ROUND(E27,2),0)</f>
        <v>0</v>
      </c>
      <c r="G27" s="219">
        <f t="shared" ref="G27:G38" si="7">ROUND(D27*F27,2)</f>
        <v>0</v>
      </c>
    </row>
    <row r="28" spans="1:7" ht="42.75" x14ac:dyDescent="0.2">
      <c r="A28" s="241">
        <f>IF(C28="","",MAX($A$3:A27)+1)</f>
        <v>351</v>
      </c>
      <c r="B28" s="239" t="s">
        <v>1752</v>
      </c>
      <c r="C28" s="215" t="s">
        <v>1711</v>
      </c>
      <c r="D28" s="216">
        <v>12</v>
      </c>
      <c r="E28" s="217">
        <v>0</v>
      </c>
      <c r="F28" s="218">
        <f t="shared" si="6"/>
        <v>0</v>
      </c>
      <c r="G28" s="219">
        <f t="shared" si="7"/>
        <v>0</v>
      </c>
    </row>
    <row r="29" spans="1:7" ht="28.5" x14ac:dyDescent="0.2">
      <c r="A29" s="241" t="str">
        <f>IF(C29="","",MAX($A$3:A28)+1)</f>
        <v/>
      </c>
      <c r="B29" s="239" t="s">
        <v>1862</v>
      </c>
      <c r="C29" s="234"/>
      <c r="D29" s="235"/>
      <c r="E29" s="236"/>
      <c r="F29" s="237"/>
      <c r="G29" s="238"/>
    </row>
    <row r="30" spans="1:7" x14ac:dyDescent="0.2">
      <c r="A30" s="241">
        <f>IF(C30="","",MAX($A$3:A29)+1)</f>
        <v>352</v>
      </c>
      <c r="B30" s="239" t="s">
        <v>1863</v>
      </c>
      <c r="C30" s="215" t="s">
        <v>60</v>
      </c>
      <c r="D30" s="216">
        <v>6</v>
      </c>
      <c r="E30" s="217">
        <v>0</v>
      </c>
      <c r="F30" s="218">
        <f t="shared" ref="F30:F31" si="8">IF(ISNUMBER(E30),ROUND(E30,2),0)</f>
        <v>0</v>
      </c>
      <c r="G30" s="219">
        <f t="shared" ref="G30:G31" si="9">ROUND(D30*F30,2)</f>
        <v>0</v>
      </c>
    </row>
    <row r="31" spans="1:7" ht="57" x14ac:dyDescent="0.2">
      <c r="A31" s="241">
        <f>IF(C31="","",MAX($A$3:A30)+1)</f>
        <v>353</v>
      </c>
      <c r="B31" s="239" t="s">
        <v>1756</v>
      </c>
      <c r="C31" s="215" t="s">
        <v>72</v>
      </c>
      <c r="D31" s="216">
        <v>1</v>
      </c>
      <c r="E31" s="217">
        <v>0</v>
      </c>
      <c r="F31" s="218">
        <f t="shared" si="8"/>
        <v>0</v>
      </c>
      <c r="G31" s="219">
        <f t="shared" si="9"/>
        <v>0</v>
      </c>
    </row>
    <row r="32" spans="1:7" ht="85.5" x14ac:dyDescent="0.2">
      <c r="A32" s="241" t="str">
        <f>IF(C32="","",MAX($A$3:A31)+1)</f>
        <v/>
      </c>
      <c r="B32" s="239" t="s">
        <v>1757</v>
      </c>
      <c r="C32" s="254"/>
      <c r="D32" s="255"/>
      <c r="E32" s="256"/>
      <c r="F32" s="257"/>
      <c r="G32" s="258"/>
    </row>
    <row r="33" spans="1:7" x14ac:dyDescent="0.2">
      <c r="A33" s="241">
        <f>IF(C33="","",MAX($A$3:A32)+1)</f>
        <v>354</v>
      </c>
      <c r="B33" s="239" t="s">
        <v>1864</v>
      </c>
      <c r="C33" s="240" t="s">
        <v>72</v>
      </c>
      <c r="D33" s="250">
        <v>9</v>
      </c>
      <c r="E33" s="259">
        <v>0</v>
      </c>
      <c r="F33" s="260">
        <f t="shared" ref="F33" si="10">IF(ISNUMBER(E33),ROUND(E33,2),0)</f>
        <v>0</v>
      </c>
      <c r="G33" s="261">
        <f t="shared" ref="G33" si="11">ROUND(D33*F33,2)</f>
        <v>0</v>
      </c>
    </row>
    <row r="34" spans="1:7" ht="85.5" x14ac:dyDescent="0.2">
      <c r="A34" s="241" t="str">
        <f>IF(C34="","",MAX($A$3:A33)+1)</f>
        <v/>
      </c>
      <c r="B34" s="239" t="s">
        <v>1760</v>
      </c>
      <c r="C34" s="240"/>
      <c r="D34" s="250"/>
      <c r="E34" s="250"/>
      <c r="F34" s="260"/>
      <c r="G34" s="261"/>
    </row>
    <row r="35" spans="1:7" x14ac:dyDescent="0.2">
      <c r="A35" s="241">
        <f>IF(C35="","",MAX($A$3:A34)+1)</f>
        <v>355</v>
      </c>
      <c r="B35" s="239" t="s">
        <v>1865</v>
      </c>
      <c r="C35" s="240" t="s">
        <v>62</v>
      </c>
      <c r="D35" s="250">
        <v>20</v>
      </c>
      <c r="E35" s="259">
        <v>0</v>
      </c>
      <c r="F35" s="260">
        <f t="shared" si="6"/>
        <v>0</v>
      </c>
      <c r="G35" s="261">
        <f t="shared" si="7"/>
        <v>0</v>
      </c>
    </row>
    <row r="36" spans="1:7" ht="42.75" x14ac:dyDescent="0.2">
      <c r="A36" s="241">
        <f>IF(C36="","",MAX($A$3:A35)+1)</f>
        <v>356</v>
      </c>
      <c r="B36" s="239" t="s">
        <v>1762</v>
      </c>
      <c r="C36" s="240" t="s">
        <v>62</v>
      </c>
      <c r="D36" s="250">
        <v>5</v>
      </c>
      <c r="E36" s="259">
        <v>0</v>
      </c>
      <c r="F36" s="260">
        <f t="shared" si="6"/>
        <v>0</v>
      </c>
      <c r="G36" s="261">
        <f t="shared" si="7"/>
        <v>0</v>
      </c>
    </row>
    <row r="37" spans="1:7" x14ac:dyDescent="0.2">
      <c r="A37" s="241">
        <f>IF(C37="","",MAX($A$3:A36)+1)</f>
        <v>357</v>
      </c>
      <c r="B37" s="239" t="s">
        <v>1763</v>
      </c>
      <c r="C37" s="240" t="s">
        <v>1711</v>
      </c>
      <c r="D37" s="250">
        <v>10</v>
      </c>
      <c r="E37" s="259">
        <v>0</v>
      </c>
      <c r="F37" s="260">
        <f t="shared" si="6"/>
        <v>0</v>
      </c>
      <c r="G37" s="261">
        <f t="shared" si="7"/>
        <v>0</v>
      </c>
    </row>
    <row r="38" spans="1:7" ht="29.25" thickBot="1" x14ac:dyDescent="0.25">
      <c r="A38" s="241">
        <f>IF(C38="","",MAX($A$3:A37)+1)</f>
        <v>358</v>
      </c>
      <c r="B38" s="239" t="s">
        <v>1866</v>
      </c>
      <c r="C38" s="240" t="s">
        <v>60</v>
      </c>
      <c r="D38" s="250">
        <v>1.8</v>
      </c>
      <c r="E38" s="259">
        <v>0</v>
      </c>
      <c r="F38" s="260">
        <f t="shared" si="6"/>
        <v>0</v>
      </c>
      <c r="G38" s="261">
        <f t="shared" si="7"/>
        <v>0</v>
      </c>
    </row>
    <row r="39" spans="1:7" ht="15.75" thickBot="1" x14ac:dyDescent="0.25">
      <c r="A39" s="241" t="str">
        <f>IF(C39="","",MAX($A$3:A38)+1)</f>
        <v/>
      </c>
      <c r="B39" s="296" t="s">
        <v>1867</v>
      </c>
      <c r="C39" s="297"/>
      <c r="D39" s="243"/>
      <c r="E39" s="298"/>
      <c r="F39" s="297"/>
      <c r="G39" s="171">
        <f>SUM(G27:G38)</f>
        <v>0</v>
      </c>
    </row>
    <row r="40" spans="1:7" ht="15.75" thickBot="1" x14ac:dyDescent="0.3">
      <c r="A40" s="241" t="str">
        <f>IF(C40="","",MAX($A$3:A39)+1)</f>
        <v/>
      </c>
      <c r="B40" s="233"/>
      <c r="C40" s="158"/>
      <c r="D40" s="159"/>
      <c r="E40" s="160"/>
      <c r="F40" s="161"/>
      <c r="G40" s="162"/>
    </row>
    <row r="41" spans="1:7" ht="15.75" thickBot="1" x14ac:dyDescent="0.25">
      <c r="A41" s="167"/>
      <c r="B41" s="168"/>
      <c r="C41" s="169"/>
      <c r="D41" s="170"/>
      <c r="E41" s="296" t="s">
        <v>86</v>
      </c>
      <c r="F41" s="297"/>
      <c r="G41" s="171">
        <f>SUM(G23,G14,G39)</f>
        <v>0</v>
      </c>
    </row>
    <row r="42" spans="1:7" x14ac:dyDescent="0.2">
      <c r="A42" s="172"/>
      <c r="B42" s="173"/>
      <c r="C42" s="174"/>
      <c r="D42" s="175"/>
      <c r="E42" s="176"/>
      <c r="F42" s="177"/>
      <c r="G42" s="178"/>
    </row>
    <row r="43" spans="1:7" x14ac:dyDescent="0.2">
      <c r="A43" s="172"/>
      <c r="B43" s="179"/>
      <c r="C43" s="180"/>
      <c r="D43" s="175"/>
      <c r="E43" s="176"/>
      <c r="F43" s="177"/>
      <c r="G43" s="178"/>
    </row>
    <row r="44" spans="1:7" x14ac:dyDescent="0.2">
      <c r="A44" s="172"/>
      <c r="B44" s="179"/>
      <c r="C44" s="180"/>
      <c r="D44" s="175"/>
      <c r="E44" s="176"/>
      <c r="F44" s="177"/>
      <c r="G44" s="178"/>
    </row>
    <row r="45" spans="1:7" x14ac:dyDescent="0.2">
      <c r="A45" s="172"/>
      <c r="B45" s="179"/>
      <c r="C45" s="174"/>
      <c r="D45" s="175"/>
      <c r="E45" s="176"/>
      <c r="F45" s="177"/>
      <c r="G45" s="178"/>
    </row>
    <row r="46" spans="1:7" x14ac:dyDescent="0.2">
      <c r="A46" s="172"/>
      <c r="B46" s="173"/>
      <c r="C46" s="180"/>
      <c r="D46" s="175"/>
      <c r="E46" s="176"/>
      <c r="F46" s="177"/>
      <c r="G46" s="178"/>
    </row>
    <row r="47" spans="1:7" x14ac:dyDescent="0.2">
      <c r="A47" s="181"/>
      <c r="B47" s="173"/>
      <c r="C47" s="180"/>
      <c r="D47" s="175"/>
      <c r="E47" s="176"/>
      <c r="F47" s="177"/>
      <c r="G47" s="178"/>
    </row>
    <row r="48" spans="1:7" x14ac:dyDescent="0.2">
      <c r="A48" s="172"/>
      <c r="B48" s="179"/>
      <c r="C48" s="180"/>
      <c r="D48" s="175"/>
      <c r="E48" s="176"/>
      <c r="F48" s="177"/>
      <c r="G48" s="178"/>
    </row>
    <row r="49" spans="1:7" x14ac:dyDescent="0.2">
      <c r="A49" s="172"/>
      <c r="B49" s="179"/>
      <c r="C49" s="180"/>
      <c r="D49" s="175"/>
      <c r="E49" s="176"/>
      <c r="F49" s="177"/>
      <c r="G49" s="178"/>
    </row>
    <row r="50" spans="1:7" x14ac:dyDescent="0.2">
      <c r="A50" s="172"/>
      <c r="B50" s="173"/>
      <c r="C50" s="180"/>
      <c r="D50" s="175"/>
      <c r="E50" s="176"/>
      <c r="F50" s="177"/>
      <c r="G50" s="178"/>
    </row>
    <row r="51" spans="1:7" x14ac:dyDescent="0.2">
      <c r="A51" s="172"/>
      <c r="B51" s="179"/>
      <c r="C51" s="174"/>
      <c r="D51" s="175"/>
      <c r="E51" s="176"/>
      <c r="F51" s="177"/>
      <c r="G51" s="178"/>
    </row>
    <row r="52" spans="1:7" x14ac:dyDescent="0.2">
      <c r="A52" s="172"/>
      <c r="B52" s="179"/>
      <c r="C52" s="180"/>
      <c r="D52" s="175"/>
      <c r="E52" s="176"/>
      <c r="F52" s="177"/>
      <c r="G52" s="178"/>
    </row>
    <row r="53" spans="1:7" x14ac:dyDescent="0.2">
      <c r="A53" s="172"/>
      <c r="B53" s="179"/>
      <c r="C53" s="180"/>
      <c r="D53" s="175"/>
      <c r="E53" s="176"/>
      <c r="F53" s="177"/>
      <c r="G53" s="178"/>
    </row>
    <row r="54" spans="1:7" x14ac:dyDescent="0.2">
      <c r="A54" s="172"/>
      <c r="B54" s="179"/>
      <c r="C54" s="180"/>
      <c r="D54" s="175"/>
      <c r="E54" s="176"/>
      <c r="F54" s="177"/>
      <c r="G54" s="178"/>
    </row>
    <row r="55" spans="1:7" x14ac:dyDescent="0.2">
      <c r="A55" s="172"/>
      <c r="B55" s="179"/>
      <c r="C55" s="174"/>
      <c r="D55" s="175"/>
      <c r="E55" s="176"/>
      <c r="F55" s="177"/>
      <c r="G55" s="178"/>
    </row>
    <row r="56" spans="1:7" x14ac:dyDescent="0.2">
      <c r="A56" s="172"/>
      <c r="B56" s="179"/>
      <c r="C56" s="180"/>
      <c r="D56" s="175"/>
      <c r="E56" s="176"/>
      <c r="F56" s="177"/>
      <c r="G56" s="178"/>
    </row>
    <row r="57" spans="1:7" x14ac:dyDescent="0.2">
      <c r="A57" s="172"/>
      <c r="B57" s="179"/>
      <c r="C57" s="180"/>
      <c r="D57" s="175"/>
      <c r="E57" s="176"/>
      <c r="F57" s="177"/>
      <c r="G57" s="178"/>
    </row>
    <row r="58" spans="1:7" x14ac:dyDescent="0.2">
      <c r="A58" s="172"/>
      <c r="B58" s="173"/>
      <c r="C58" s="180"/>
      <c r="D58" s="175"/>
      <c r="E58" s="176"/>
      <c r="F58" s="177"/>
      <c r="G58" s="178"/>
    </row>
    <row r="59" spans="1:7" x14ac:dyDescent="0.2">
      <c r="A59" s="172"/>
      <c r="B59" s="179"/>
      <c r="C59" s="174"/>
      <c r="D59" s="175"/>
      <c r="E59" s="176"/>
      <c r="F59" s="177"/>
      <c r="G59" s="178"/>
    </row>
    <row r="60" spans="1:7" x14ac:dyDescent="0.2">
      <c r="A60" s="172"/>
      <c r="B60" s="179"/>
      <c r="C60" s="180"/>
      <c r="D60" s="175"/>
      <c r="E60" s="176"/>
      <c r="F60" s="177"/>
      <c r="G60" s="178"/>
    </row>
    <row r="61" spans="1:7" x14ac:dyDescent="0.2">
      <c r="A61" s="172"/>
      <c r="B61" s="179"/>
      <c r="C61" s="180"/>
      <c r="D61" s="175"/>
      <c r="E61" s="176"/>
      <c r="F61" s="177"/>
      <c r="G61" s="178"/>
    </row>
    <row r="62" spans="1:7" x14ac:dyDescent="0.2">
      <c r="A62" s="172"/>
      <c r="B62" s="173"/>
      <c r="C62" s="180"/>
      <c r="D62" s="175"/>
      <c r="E62" s="176"/>
      <c r="F62" s="177"/>
      <c r="G62" s="178"/>
    </row>
    <row r="63" spans="1:7" x14ac:dyDescent="0.2">
      <c r="A63" s="172"/>
      <c r="B63" s="173"/>
      <c r="C63" s="180"/>
      <c r="D63" s="175"/>
      <c r="E63" s="176"/>
      <c r="F63" s="177"/>
      <c r="G63" s="178"/>
    </row>
    <row r="64" spans="1:7" x14ac:dyDescent="0.2">
      <c r="A64" s="172"/>
      <c r="B64" s="173"/>
      <c r="C64" s="180"/>
      <c r="D64" s="175"/>
      <c r="E64" s="176"/>
      <c r="F64" s="177"/>
      <c r="G64" s="178"/>
    </row>
    <row r="65" spans="1:11" x14ac:dyDescent="0.2">
      <c r="A65" s="172"/>
      <c r="B65" s="179"/>
      <c r="C65" s="174"/>
      <c r="D65" s="175"/>
      <c r="E65" s="176"/>
      <c r="F65" s="177"/>
      <c r="G65" s="178"/>
    </row>
    <row r="66" spans="1:11" x14ac:dyDescent="0.2">
      <c r="A66" s="172"/>
      <c r="B66" s="179"/>
      <c r="C66" s="180"/>
      <c r="D66" s="175"/>
      <c r="E66" s="176"/>
      <c r="F66" s="177"/>
      <c r="G66" s="178"/>
    </row>
    <row r="67" spans="1:11" x14ac:dyDescent="0.2">
      <c r="A67" s="172"/>
      <c r="B67" s="173"/>
      <c r="C67" s="180"/>
      <c r="D67" s="175"/>
      <c r="E67" s="176"/>
      <c r="F67" s="177"/>
      <c r="G67" s="178"/>
      <c r="K67" s="163" t="s">
        <v>1717</v>
      </c>
    </row>
    <row r="68" spans="1:11" x14ac:dyDescent="0.2">
      <c r="A68" s="172"/>
      <c r="B68" s="179"/>
      <c r="C68" s="180"/>
      <c r="D68" s="175"/>
      <c r="E68" s="176"/>
      <c r="F68" s="177"/>
      <c r="G68" s="178"/>
    </row>
    <row r="69" spans="1:11" x14ac:dyDescent="0.2">
      <c r="A69" s="172"/>
      <c r="B69" s="179"/>
      <c r="C69" s="180"/>
      <c r="D69" s="175"/>
      <c r="E69" s="176"/>
      <c r="F69" s="177"/>
      <c r="G69" s="178"/>
    </row>
    <row r="70" spans="1:11" ht="15" x14ac:dyDescent="0.25">
      <c r="A70" s="293"/>
      <c r="B70" s="293"/>
      <c r="C70" s="293"/>
      <c r="D70" s="293"/>
      <c r="E70" s="293"/>
      <c r="F70" s="293"/>
      <c r="G70" s="182"/>
      <c r="H70" s="223"/>
    </row>
    <row r="71" spans="1:11" x14ac:dyDescent="0.2">
      <c r="A71" s="172"/>
      <c r="B71" s="179"/>
      <c r="C71" s="174"/>
      <c r="D71" s="175"/>
      <c r="E71" s="176"/>
      <c r="F71" s="177"/>
      <c r="G71" s="178"/>
      <c r="H71" s="223"/>
    </row>
    <row r="72" spans="1:11" ht="15" x14ac:dyDescent="0.2">
      <c r="A72" s="183"/>
      <c r="B72" s="184"/>
      <c r="C72" s="174"/>
      <c r="D72" s="175"/>
      <c r="E72" s="176"/>
      <c r="F72" s="177"/>
      <c r="G72" s="178"/>
      <c r="H72" s="223"/>
    </row>
    <row r="73" spans="1:11" x14ac:dyDescent="0.2">
      <c r="A73" s="185"/>
      <c r="B73" s="186"/>
      <c r="C73" s="174"/>
      <c r="D73" s="175"/>
      <c r="E73" s="176"/>
      <c r="F73" s="177"/>
      <c r="G73" s="178"/>
      <c r="H73" s="223"/>
    </row>
    <row r="74" spans="1:11" x14ac:dyDescent="0.2">
      <c r="A74" s="185"/>
      <c r="B74" s="187"/>
      <c r="C74" s="188"/>
      <c r="D74" s="175"/>
      <c r="E74" s="176"/>
      <c r="F74" s="177"/>
      <c r="G74" s="178"/>
      <c r="H74" s="223"/>
    </row>
    <row r="75" spans="1:11" x14ac:dyDescent="0.2">
      <c r="A75" s="185"/>
      <c r="B75" s="187"/>
      <c r="C75" s="188"/>
      <c r="D75" s="175"/>
      <c r="E75" s="176"/>
      <c r="F75" s="177"/>
      <c r="G75" s="178"/>
      <c r="H75" s="223"/>
    </row>
    <row r="76" spans="1:11" x14ac:dyDescent="0.2">
      <c r="A76" s="185"/>
      <c r="B76" s="186"/>
      <c r="C76" s="188"/>
      <c r="D76" s="175"/>
      <c r="E76" s="176"/>
      <c r="F76" s="177"/>
      <c r="G76" s="178"/>
      <c r="H76" s="223"/>
    </row>
    <row r="77" spans="1:11" x14ac:dyDescent="0.2">
      <c r="A77" s="185"/>
      <c r="B77" s="186"/>
      <c r="C77" s="188"/>
      <c r="D77" s="175"/>
      <c r="E77" s="176"/>
      <c r="F77" s="177"/>
      <c r="G77" s="178"/>
      <c r="H77" s="223"/>
    </row>
    <row r="78" spans="1:11" x14ac:dyDescent="0.2">
      <c r="A78" s="185"/>
      <c r="B78" s="186"/>
      <c r="C78" s="188"/>
      <c r="D78" s="175"/>
      <c r="E78" s="176"/>
      <c r="F78" s="177"/>
      <c r="G78" s="178"/>
      <c r="H78" s="223"/>
    </row>
    <row r="79" spans="1:11" x14ac:dyDescent="0.2">
      <c r="A79" s="185"/>
      <c r="B79" s="186"/>
      <c r="C79" s="188"/>
      <c r="D79" s="175"/>
      <c r="E79" s="176"/>
      <c r="F79" s="177"/>
      <c r="G79" s="178"/>
      <c r="H79" s="223"/>
    </row>
    <row r="80" spans="1:11" x14ac:dyDescent="0.2">
      <c r="A80" s="185"/>
      <c r="B80" s="186"/>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x14ac:dyDescent="0.2">
      <c r="A83" s="185"/>
      <c r="B83" s="186"/>
      <c r="C83" s="188"/>
      <c r="D83" s="175"/>
      <c r="E83" s="176"/>
      <c r="F83" s="177"/>
      <c r="G83" s="178"/>
      <c r="H83" s="223"/>
    </row>
    <row r="84" spans="1:8" x14ac:dyDescent="0.2">
      <c r="A84" s="185"/>
      <c r="B84" s="187"/>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7"/>
      <c r="C87" s="188"/>
      <c r="D87" s="175"/>
      <c r="E87" s="176"/>
      <c r="F87" s="177"/>
      <c r="G87" s="178"/>
      <c r="H87" s="223"/>
    </row>
    <row r="88" spans="1:8" x14ac:dyDescent="0.2">
      <c r="A88" s="189"/>
      <c r="B88" s="179"/>
      <c r="C88" s="180"/>
      <c r="D88" s="175"/>
      <c r="E88" s="176"/>
      <c r="F88" s="177"/>
      <c r="G88" s="178"/>
      <c r="H88" s="223"/>
    </row>
    <row r="89" spans="1:8" x14ac:dyDescent="0.2">
      <c r="A89" s="189"/>
      <c r="B89" s="179"/>
      <c r="C89" s="180"/>
      <c r="D89" s="175"/>
      <c r="E89" s="176"/>
      <c r="F89" s="177"/>
      <c r="G89" s="178"/>
      <c r="H89" s="223"/>
    </row>
    <row r="90" spans="1:8" x14ac:dyDescent="0.2">
      <c r="A90" s="189"/>
      <c r="B90" s="179"/>
      <c r="C90" s="180"/>
      <c r="D90" s="175"/>
      <c r="E90" s="176"/>
      <c r="F90" s="177"/>
      <c r="G90" s="178"/>
      <c r="H90" s="223"/>
    </row>
    <row r="91" spans="1:8" x14ac:dyDescent="0.2">
      <c r="A91" s="189"/>
      <c r="B91" s="179"/>
      <c r="C91" s="180"/>
      <c r="D91" s="175"/>
      <c r="E91" s="176"/>
      <c r="F91" s="177"/>
      <c r="G91" s="178"/>
      <c r="H91" s="223"/>
    </row>
    <row r="92" spans="1:8" x14ac:dyDescent="0.2">
      <c r="A92" s="189"/>
      <c r="B92" s="179"/>
      <c r="C92" s="180"/>
      <c r="D92" s="175"/>
      <c r="E92" s="176"/>
      <c r="F92" s="177"/>
      <c r="G92" s="178"/>
      <c r="H92" s="223"/>
    </row>
    <row r="93" spans="1:8" x14ac:dyDescent="0.2">
      <c r="A93" s="185"/>
      <c r="B93" s="179"/>
      <c r="C93" s="174"/>
      <c r="D93" s="175"/>
      <c r="E93" s="176"/>
      <c r="F93" s="177"/>
      <c r="G93" s="178"/>
      <c r="H93" s="223"/>
    </row>
    <row r="94" spans="1:8" x14ac:dyDescent="0.2">
      <c r="A94" s="185"/>
      <c r="B94" s="187"/>
      <c r="C94" s="188"/>
      <c r="D94" s="175"/>
      <c r="E94" s="176"/>
      <c r="F94" s="177"/>
      <c r="G94" s="178"/>
      <c r="H94" s="223"/>
    </row>
    <row r="95" spans="1:8" x14ac:dyDescent="0.2">
      <c r="A95" s="185"/>
      <c r="B95" s="187"/>
      <c r="C95" s="188"/>
      <c r="D95" s="175"/>
      <c r="E95" s="176"/>
      <c r="F95" s="177"/>
      <c r="G95" s="178"/>
      <c r="H95" s="223"/>
    </row>
    <row r="96" spans="1:8" x14ac:dyDescent="0.2">
      <c r="A96" s="185"/>
      <c r="B96" s="186"/>
      <c r="C96" s="188"/>
      <c r="D96" s="175"/>
      <c r="E96" s="176"/>
      <c r="F96" s="177"/>
      <c r="G96" s="178"/>
      <c r="H96" s="223"/>
    </row>
    <row r="97" spans="1:8" x14ac:dyDescent="0.2">
      <c r="A97" s="185"/>
      <c r="B97" s="186"/>
      <c r="C97" s="188"/>
      <c r="D97" s="175"/>
      <c r="E97" s="176"/>
      <c r="F97" s="177"/>
      <c r="G97" s="178"/>
      <c r="H97" s="223"/>
    </row>
    <row r="98" spans="1:8" ht="18.75" customHeight="1" x14ac:dyDescent="0.2">
      <c r="A98" s="185"/>
      <c r="B98" s="187"/>
      <c r="C98" s="188"/>
      <c r="D98" s="175"/>
      <c r="E98" s="176"/>
      <c r="F98" s="177"/>
      <c r="G98" s="178"/>
      <c r="H98" s="223"/>
    </row>
    <row r="99" spans="1:8" x14ac:dyDescent="0.2">
      <c r="A99" s="172"/>
      <c r="B99" s="179"/>
      <c r="C99" s="174"/>
      <c r="D99" s="175"/>
      <c r="E99" s="176"/>
      <c r="F99" s="177"/>
      <c r="G99" s="178"/>
      <c r="H99" s="223"/>
    </row>
    <row r="100" spans="1:8" ht="15" x14ac:dyDescent="0.25">
      <c r="A100" s="293"/>
      <c r="B100" s="293"/>
      <c r="C100" s="293"/>
      <c r="D100" s="293"/>
      <c r="E100" s="293"/>
      <c r="F100" s="293"/>
      <c r="G100" s="182"/>
      <c r="H100" s="223"/>
    </row>
    <row r="101" spans="1:8" x14ac:dyDescent="0.2">
      <c r="A101" s="172"/>
      <c r="B101" s="179"/>
      <c r="C101" s="174"/>
      <c r="D101" s="175"/>
      <c r="E101" s="176"/>
      <c r="F101" s="177"/>
      <c r="G101" s="178"/>
      <c r="H101" s="223"/>
    </row>
    <row r="102" spans="1:8" ht="15" x14ac:dyDescent="0.2">
      <c r="A102" s="183"/>
      <c r="B102" s="184"/>
      <c r="C102" s="174"/>
      <c r="D102" s="175"/>
      <c r="E102" s="176"/>
      <c r="F102" s="177"/>
      <c r="G102" s="178"/>
      <c r="H102" s="223"/>
    </row>
    <row r="103" spans="1:8" x14ac:dyDescent="0.2">
      <c r="A103" s="172"/>
      <c r="B103" s="179"/>
      <c r="C103" s="174"/>
      <c r="D103" s="175"/>
      <c r="E103" s="176"/>
      <c r="F103" s="177"/>
      <c r="G103" s="178"/>
      <c r="H103" s="223"/>
    </row>
    <row r="104" spans="1:8" x14ac:dyDescent="0.2">
      <c r="A104" s="185"/>
      <c r="B104" s="186"/>
      <c r="C104" s="188"/>
      <c r="D104" s="175"/>
      <c r="E104" s="176"/>
      <c r="F104" s="177"/>
      <c r="G104" s="178"/>
      <c r="H104" s="223"/>
    </row>
    <row r="105" spans="1:8" x14ac:dyDescent="0.2">
      <c r="A105" s="185"/>
      <c r="B105" s="186"/>
      <c r="C105" s="188"/>
      <c r="D105" s="175"/>
      <c r="E105" s="176"/>
      <c r="F105" s="177"/>
      <c r="G105" s="178"/>
      <c r="H105" s="223"/>
    </row>
    <row r="106" spans="1:8" x14ac:dyDescent="0.2">
      <c r="A106" s="185"/>
      <c r="B106" s="186"/>
      <c r="C106" s="188"/>
      <c r="D106" s="175"/>
      <c r="E106" s="176"/>
      <c r="F106" s="177"/>
      <c r="G106" s="178"/>
      <c r="H106" s="223"/>
    </row>
    <row r="107" spans="1:8" x14ac:dyDescent="0.2">
      <c r="A107" s="185"/>
      <c r="B107" s="186"/>
      <c r="C107" s="188"/>
      <c r="D107" s="175"/>
      <c r="E107" s="176"/>
      <c r="F107" s="177"/>
      <c r="G107" s="178"/>
      <c r="H107" s="223"/>
    </row>
    <row r="108" spans="1:8" x14ac:dyDescent="0.2">
      <c r="A108" s="190"/>
      <c r="B108" s="186"/>
      <c r="C108" s="188"/>
      <c r="D108" s="175"/>
      <c r="E108" s="176"/>
      <c r="F108" s="177"/>
      <c r="G108" s="178"/>
      <c r="H108" s="223"/>
    </row>
    <row r="109" spans="1:8" x14ac:dyDescent="0.2">
      <c r="A109" s="172"/>
      <c r="B109" s="186"/>
      <c r="C109" s="174"/>
      <c r="D109" s="175"/>
      <c r="E109" s="176"/>
      <c r="F109" s="177"/>
      <c r="G109" s="178"/>
      <c r="H109" s="223"/>
    </row>
    <row r="110" spans="1:8" x14ac:dyDescent="0.2">
      <c r="A110" s="190"/>
      <c r="B110" s="191"/>
      <c r="C110" s="188"/>
      <c r="D110" s="175"/>
      <c r="E110" s="176"/>
      <c r="F110" s="177"/>
      <c r="G110" s="178"/>
      <c r="H110" s="223"/>
    </row>
    <row r="111" spans="1:8" x14ac:dyDescent="0.2">
      <c r="A111" s="190"/>
      <c r="B111" s="187"/>
      <c r="C111" s="188"/>
      <c r="D111" s="175"/>
      <c r="E111" s="176"/>
      <c r="F111" s="177"/>
      <c r="G111" s="178"/>
      <c r="H111" s="223"/>
    </row>
    <row r="112" spans="1:8" x14ac:dyDescent="0.2">
      <c r="A112" s="185"/>
      <c r="B112" s="192"/>
      <c r="C112" s="188"/>
      <c r="D112" s="175"/>
      <c r="E112" s="176"/>
      <c r="F112" s="177"/>
      <c r="G112" s="178"/>
      <c r="H112" s="223"/>
    </row>
    <row r="113" spans="1:8" x14ac:dyDescent="0.2">
      <c r="A113" s="185"/>
      <c r="B113" s="192"/>
      <c r="C113" s="188"/>
      <c r="D113" s="175"/>
      <c r="E113" s="176"/>
      <c r="F113" s="177"/>
      <c r="G113" s="178"/>
      <c r="H113" s="223"/>
    </row>
    <row r="114" spans="1:8" x14ac:dyDescent="0.2">
      <c r="A114" s="190"/>
      <c r="B114" s="192"/>
      <c r="C114" s="188"/>
      <c r="D114" s="175"/>
      <c r="E114" s="176"/>
      <c r="F114" s="177"/>
      <c r="G114" s="178"/>
      <c r="H114" s="223"/>
    </row>
    <row r="115" spans="1:8" x14ac:dyDescent="0.2">
      <c r="A115" s="172"/>
      <c r="B115" s="186"/>
      <c r="C115" s="174"/>
      <c r="D115" s="175"/>
      <c r="E115" s="176"/>
      <c r="F115" s="177"/>
      <c r="G115" s="178"/>
      <c r="H115" s="223"/>
    </row>
    <row r="116" spans="1:8" x14ac:dyDescent="0.2">
      <c r="A116" s="190"/>
      <c r="B116" s="191"/>
      <c r="C116" s="174"/>
      <c r="D116" s="175"/>
      <c r="E116" s="176"/>
      <c r="F116" s="177"/>
      <c r="G116" s="178"/>
      <c r="H116" s="223"/>
    </row>
    <row r="117" spans="1:8" x14ac:dyDescent="0.2">
      <c r="A117" s="172"/>
      <c r="B117" s="186"/>
      <c r="C117" s="174"/>
      <c r="D117" s="175"/>
      <c r="E117" s="176"/>
      <c r="F117" s="177"/>
      <c r="G117" s="178"/>
      <c r="H117" s="223"/>
    </row>
    <row r="118" spans="1:8" x14ac:dyDescent="0.2">
      <c r="A118" s="190"/>
      <c r="B118" s="192"/>
      <c r="C118" s="193"/>
      <c r="D118" s="175"/>
      <c r="E118" s="176"/>
      <c r="F118" s="177"/>
      <c r="G118" s="178"/>
      <c r="H118" s="223"/>
    </row>
    <row r="119" spans="1:8" x14ac:dyDescent="0.2">
      <c r="A119" s="190"/>
      <c r="B119" s="192"/>
      <c r="C119" s="193"/>
      <c r="D119" s="175"/>
      <c r="E119" s="176"/>
      <c r="F119" s="177"/>
      <c r="G119" s="178"/>
      <c r="H119" s="223"/>
    </row>
    <row r="120" spans="1:8" x14ac:dyDescent="0.2">
      <c r="A120" s="190"/>
      <c r="B120" s="192"/>
      <c r="C120" s="188"/>
      <c r="D120" s="175"/>
      <c r="E120" s="176"/>
      <c r="F120" s="177"/>
      <c r="G120" s="178"/>
      <c r="H120" s="223"/>
    </row>
    <row r="121" spans="1:8" x14ac:dyDescent="0.2">
      <c r="A121" s="190"/>
      <c r="B121" s="192"/>
      <c r="C121" s="188"/>
      <c r="D121" s="175"/>
      <c r="E121" s="176"/>
      <c r="F121" s="177"/>
      <c r="G121" s="178"/>
      <c r="H121" s="223"/>
    </row>
    <row r="122" spans="1:8" x14ac:dyDescent="0.2">
      <c r="A122" s="190"/>
      <c r="B122" s="192"/>
      <c r="C122" s="188"/>
      <c r="D122" s="175"/>
      <c r="E122" s="176"/>
      <c r="F122" s="177"/>
      <c r="G122" s="178"/>
      <c r="H122" s="223"/>
    </row>
    <row r="123" spans="1:8" x14ac:dyDescent="0.2">
      <c r="A123" s="190"/>
      <c r="B123" s="192"/>
      <c r="C123" s="188"/>
      <c r="D123" s="175"/>
      <c r="E123" s="176"/>
      <c r="F123" s="177"/>
      <c r="G123" s="178"/>
      <c r="H123" s="223"/>
    </row>
    <row r="124" spans="1:8" x14ac:dyDescent="0.2">
      <c r="A124" s="190"/>
      <c r="B124" s="192"/>
      <c r="C124" s="188"/>
      <c r="D124" s="175"/>
      <c r="E124" s="176"/>
      <c r="F124" s="177"/>
      <c r="G124" s="178"/>
      <c r="H124" s="223"/>
    </row>
    <row r="125" spans="1:8" x14ac:dyDescent="0.2">
      <c r="A125" s="190"/>
      <c r="B125" s="192"/>
      <c r="C125" s="188"/>
      <c r="D125" s="175"/>
      <c r="E125" s="176"/>
      <c r="F125" s="177"/>
      <c r="G125" s="178"/>
      <c r="H125" s="223"/>
    </row>
    <row r="126" spans="1:8" x14ac:dyDescent="0.2">
      <c r="A126" s="190"/>
      <c r="B126" s="192"/>
      <c r="C126" s="188"/>
      <c r="D126" s="175"/>
      <c r="E126" s="176"/>
      <c r="F126" s="177"/>
      <c r="G126" s="178"/>
      <c r="H126" s="223"/>
    </row>
    <row r="127" spans="1:8" x14ac:dyDescent="0.2">
      <c r="A127" s="190"/>
      <c r="B127" s="192"/>
      <c r="C127" s="188"/>
      <c r="D127" s="175"/>
      <c r="E127" s="176"/>
      <c r="F127" s="177"/>
      <c r="G127" s="178"/>
      <c r="H127" s="223"/>
    </row>
    <row r="128" spans="1:8" ht="18.75" customHeight="1" x14ac:dyDescent="0.2">
      <c r="A128" s="185"/>
      <c r="B128" s="192"/>
      <c r="C128" s="188"/>
      <c r="D128" s="175"/>
      <c r="E128" s="176"/>
      <c r="F128" s="177"/>
      <c r="G128" s="178"/>
      <c r="H128" s="223"/>
    </row>
    <row r="129" spans="1:8" x14ac:dyDescent="0.2">
      <c r="A129" s="185"/>
      <c r="B129" s="192"/>
      <c r="C129" s="188"/>
      <c r="D129" s="175"/>
      <c r="E129" s="176"/>
      <c r="F129" s="177"/>
      <c r="G129" s="178"/>
      <c r="H129" s="223"/>
    </row>
    <row r="130" spans="1:8" x14ac:dyDescent="0.2">
      <c r="A130" s="185"/>
      <c r="B130" s="186"/>
      <c r="C130" s="188"/>
      <c r="D130" s="175"/>
      <c r="E130" s="176"/>
      <c r="F130" s="177"/>
      <c r="G130" s="178"/>
      <c r="H130" s="223"/>
    </row>
    <row r="131" spans="1:8" x14ac:dyDescent="0.2">
      <c r="A131" s="185"/>
      <c r="B131" s="186"/>
      <c r="C131" s="188"/>
      <c r="D131" s="175"/>
      <c r="E131" s="176"/>
      <c r="F131" s="177"/>
      <c r="G131" s="178"/>
      <c r="H131" s="223"/>
    </row>
    <row r="132" spans="1:8" x14ac:dyDescent="0.2">
      <c r="A132" s="185"/>
      <c r="B132" s="186"/>
      <c r="C132" s="188"/>
      <c r="D132" s="175"/>
      <c r="E132" s="176"/>
      <c r="F132" s="177"/>
      <c r="G132" s="178"/>
      <c r="H132" s="223"/>
    </row>
    <row r="133" spans="1:8" x14ac:dyDescent="0.2">
      <c r="A133" s="185"/>
      <c r="B133" s="186"/>
      <c r="C133" s="188"/>
      <c r="D133" s="175"/>
      <c r="E133" s="176"/>
      <c r="F133" s="177"/>
      <c r="G133" s="178"/>
      <c r="H133" s="223"/>
    </row>
    <row r="134" spans="1:8" x14ac:dyDescent="0.2">
      <c r="A134" s="185"/>
      <c r="B134" s="186"/>
      <c r="C134" s="188"/>
      <c r="D134" s="175"/>
      <c r="E134" s="176"/>
      <c r="F134" s="177"/>
      <c r="G134" s="178"/>
      <c r="H134" s="223"/>
    </row>
    <row r="135" spans="1:8" x14ac:dyDescent="0.2">
      <c r="A135" s="185"/>
      <c r="B135" s="186"/>
      <c r="C135" s="188"/>
      <c r="D135" s="175"/>
      <c r="E135" s="176"/>
      <c r="F135" s="177"/>
      <c r="G135" s="178"/>
      <c r="H135" s="223"/>
    </row>
    <row r="136" spans="1:8" x14ac:dyDescent="0.2">
      <c r="A136" s="185"/>
      <c r="B136" s="186"/>
      <c r="C136" s="188"/>
      <c r="D136" s="175"/>
      <c r="E136" s="176"/>
      <c r="F136" s="177"/>
      <c r="G136" s="178"/>
      <c r="H136" s="223"/>
    </row>
    <row r="137" spans="1:8" x14ac:dyDescent="0.2">
      <c r="A137" s="185"/>
      <c r="B137" s="186"/>
      <c r="C137" s="188"/>
      <c r="D137" s="175"/>
      <c r="E137" s="176"/>
      <c r="F137" s="177"/>
      <c r="G137" s="178"/>
      <c r="H137" s="223"/>
    </row>
    <row r="138" spans="1:8" ht="15" x14ac:dyDescent="0.25">
      <c r="A138" s="293"/>
      <c r="B138" s="293"/>
      <c r="C138" s="293"/>
      <c r="D138" s="293"/>
      <c r="E138" s="293"/>
      <c r="F138" s="293"/>
      <c r="G138" s="182"/>
      <c r="H138" s="223"/>
    </row>
    <row r="139" spans="1:8" ht="15" x14ac:dyDescent="0.25">
      <c r="A139" s="194"/>
      <c r="B139" s="184"/>
      <c r="C139" s="195"/>
      <c r="D139" s="196"/>
      <c r="E139" s="197"/>
      <c r="F139" s="198"/>
      <c r="G139" s="182"/>
      <c r="H139" s="223"/>
    </row>
    <row r="140" spans="1:8" ht="15" x14ac:dyDescent="0.25">
      <c r="A140" s="194"/>
      <c r="B140" s="184"/>
      <c r="C140" s="195"/>
      <c r="D140" s="196"/>
      <c r="E140" s="197"/>
      <c r="F140" s="198"/>
      <c r="G140" s="182"/>
      <c r="H140" s="223"/>
    </row>
    <row r="141" spans="1:8" ht="15" x14ac:dyDescent="0.25">
      <c r="A141" s="294"/>
      <c r="B141" s="294"/>
      <c r="C141" s="294"/>
      <c r="D141" s="294"/>
      <c r="E141" s="294"/>
      <c r="F141" s="294"/>
      <c r="G141" s="199"/>
      <c r="H141" s="223"/>
    </row>
    <row r="142" spans="1:8" x14ac:dyDescent="0.2">
      <c r="A142" s="200"/>
      <c r="B142" s="186"/>
      <c r="C142" s="201"/>
      <c r="D142" s="175"/>
      <c r="E142" s="176"/>
      <c r="F142" s="177"/>
      <c r="G142" s="178"/>
      <c r="H142" s="223"/>
    </row>
    <row r="143" spans="1:8" x14ac:dyDescent="0.2">
      <c r="A143" s="295"/>
      <c r="B143" s="295"/>
      <c r="C143" s="295"/>
      <c r="D143" s="295"/>
      <c r="E143" s="295"/>
      <c r="F143" s="295"/>
      <c r="G143" s="295"/>
      <c r="H143" s="223"/>
    </row>
    <row r="144" spans="1:8" ht="15" x14ac:dyDescent="0.25">
      <c r="A144" s="290"/>
      <c r="B144" s="290"/>
      <c r="C144" s="290"/>
      <c r="D144" s="290"/>
      <c r="E144" s="290"/>
      <c r="F144" s="290"/>
      <c r="G144" s="182"/>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ht="18.75" customHeight="1" x14ac:dyDescent="0.2">
      <c r="A166" s="202"/>
      <c r="B166" s="186"/>
      <c r="C166" s="201"/>
      <c r="D166" s="175"/>
      <c r="E166" s="176"/>
      <c r="F166" s="177"/>
      <c r="G166" s="178"/>
      <c r="H166" s="223"/>
    </row>
    <row r="167" spans="1:8" ht="18.75" customHeight="1" x14ac:dyDescent="0.2">
      <c r="A167" s="202"/>
      <c r="B167" s="186"/>
      <c r="C167" s="201"/>
      <c r="D167" s="175"/>
      <c r="E167" s="176"/>
      <c r="F167" s="177"/>
      <c r="G167" s="178"/>
      <c r="H167" s="223"/>
    </row>
    <row r="168" spans="1:8" ht="18.75" customHeight="1" x14ac:dyDescent="0.2">
      <c r="A168" s="202"/>
      <c r="B168" s="186"/>
      <c r="C168" s="201"/>
      <c r="D168" s="175"/>
      <c r="E168" s="176"/>
      <c r="F168" s="177"/>
      <c r="G168" s="178"/>
      <c r="H168" s="223"/>
    </row>
    <row r="169" spans="1:8" ht="18.75" customHeight="1" x14ac:dyDescent="0.2">
      <c r="A169" s="202"/>
      <c r="B169" s="186"/>
      <c r="C169" s="201"/>
      <c r="D169" s="175"/>
      <c r="E169" s="176"/>
      <c r="F169" s="177"/>
      <c r="G169" s="178"/>
      <c r="H169" s="223"/>
    </row>
    <row r="170" spans="1:8" x14ac:dyDescent="0.2">
      <c r="A170" s="202"/>
      <c r="B170" s="186"/>
      <c r="C170" s="201"/>
      <c r="D170" s="175"/>
      <c r="E170" s="176"/>
      <c r="F170" s="177"/>
      <c r="G170" s="178"/>
      <c r="H170" s="223"/>
    </row>
    <row r="171" spans="1:8" x14ac:dyDescent="0.2">
      <c r="A171" s="202"/>
      <c r="B171" s="186"/>
      <c r="C171" s="201"/>
      <c r="D171" s="175"/>
      <c r="E171" s="176"/>
      <c r="F171" s="177"/>
      <c r="G171" s="178"/>
    </row>
    <row r="172" spans="1:8" x14ac:dyDescent="0.2">
      <c r="A172" s="202"/>
      <c r="B172" s="186"/>
      <c r="C172" s="201"/>
      <c r="D172" s="175"/>
      <c r="E172" s="176"/>
      <c r="F172" s="177"/>
      <c r="G172" s="178"/>
    </row>
    <row r="173" spans="1:8" x14ac:dyDescent="0.2">
      <c r="A173" s="202"/>
      <c r="B173" s="186"/>
      <c r="C173" s="201"/>
      <c r="D173" s="175"/>
      <c r="E173" s="176"/>
      <c r="F173" s="177"/>
      <c r="G173" s="178"/>
    </row>
    <row r="174" spans="1:8" x14ac:dyDescent="0.2">
      <c r="A174" s="202"/>
      <c r="B174" s="186"/>
      <c r="C174" s="201"/>
      <c r="D174" s="175"/>
      <c r="E174" s="176"/>
      <c r="F174" s="177"/>
      <c r="G174" s="178"/>
    </row>
    <row r="175" spans="1:8" x14ac:dyDescent="0.2">
      <c r="A175" s="202"/>
      <c r="B175" s="186"/>
      <c r="C175" s="201"/>
      <c r="D175" s="175"/>
      <c r="E175" s="176"/>
      <c r="F175" s="177"/>
      <c r="G175" s="178"/>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row r="1961" spans="1:7" x14ac:dyDescent="0.2">
      <c r="A1961" s="202"/>
      <c r="B1961" s="186"/>
      <c r="C1961" s="201"/>
      <c r="D1961" s="175"/>
      <c r="E1961" s="176"/>
      <c r="F1961" s="177"/>
      <c r="G1961" s="178"/>
    </row>
    <row r="1962" spans="1:7" x14ac:dyDescent="0.2">
      <c r="A1962" s="202"/>
      <c r="B1962" s="186"/>
      <c r="C1962" s="201"/>
      <c r="D1962" s="175"/>
      <c r="E1962" s="176"/>
      <c r="F1962" s="177"/>
      <c r="G1962" s="178"/>
    </row>
    <row r="1963" spans="1:7" x14ac:dyDescent="0.2">
      <c r="A1963" s="202"/>
      <c r="B1963" s="186"/>
      <c r="C1963" s="201"/>
      <c r="D1963" s="175"/>
      <c r="E1963" s="176"/>
      <c r="F1963" s="177"/>
      <c r="G1963" s="178"/>
    </row>
    <row r="1964" spans="1:7" x14ac:dyDescent="0.2">
      <c r="A1964" s="202"/>
      <c r="B1964" s="186"/>
      <c r="C1964" s="201"/>
      <c r="D1964" s="175"/>
      <c r="E1964" s="176"/>
      <c r="F1964" s="177"/>
      <c r="G1964" s="178"/>
    </row>
    <row r="1965" spans="1:7" x14ac:dyDescent="0.2">
      <c r="A1965" s="202"/>
      <c r="B1965" s="186"/>
      <c r="C1965" s="201"/>
      <c r="D1965" s="175"/>
      <c r="E1965" s="176"/>
      <c r="F1965" s="177"/>
      <c r="G1965" s="178"/>
    </row>
    <row r="1966" spans="1:7" x14ac:dyDescent="0.2">
      <c r="A1966" s="202"/>
      <c r="B1966" s="186"/>
      <c r="C1966" s="201"/>
      <c r="D1966" s="175"/>
      <c r="E1966" s="176"/>
      <c r="F1966" s="177"/>
      <c r="G1966" s="178"/>
    </row>
    <row r="1967" spans="1:7" x14ac:dyDescent="0.2">
      <c r="A1967" s="202"/>
      <c r="B1967" s="186"/>
      <c r="C1967" s="201"/>
      <c r="D1967" s="175"/>
      <c r="E1967" s="176"/>
      <c r="F1967" s="177"/>
      <c r="G1967" s="178"/>
    </row>
    <row r="1968" spans="1:7" x14ac:dyDescent="0.2">
      <c r="A1968" s="202"/>
      <c r="B1968" s="186"/>
      <c r="C1968" s="201"/>
      <c r="D1968" s="175"/>
      <c r="E1968" s="176"/>
      <c r="F1968" s="177"/>
      <c r="G1968" s="178"/>
    </row>
    <row r="1969" spans="1:7" x14ac:dyDescent="0.2">
      <c r="A1969" s="202"/>
      <c r="B1969" s="186"/>
      <c r="C1969" s="201"/>
      <c r="D1969" s="175"/>
      <c r="E1969" s="176"/>
      <c r="F1969" s="177"/>
      <c r="G1969" s="178"/>
    </row>
  </sheetData>
  <sheetProtection algorithmName="SHA-512" hashValue="kCzlbkZAF9c0wNkPSjWFlfBFYIfmB5ln8LDF24U3CJ572ZG6xp7iM4hlr4LB4Uie1gNRTrN7NgvHgVJAY5AJ4A==" saltValue="GOduc7bShYqX0X4qsd+Wtw==" spinCount="100000" sheet="1" sort="0"/>
  <mergeCells count="13">
    <mergeCell ref="B14:C14"/>
    <mergeCell ref="E14:F14"/>
    <mergeCell ref="B23:C23"/>
    <mergeCell ref="E23:F23"/>
    <mergeCell ref="B39:C39"/>
    <mergeCell ref="E39:F39"/>
    <mergeCell ref="A144:F144"/>
    <mergeCell ref="E41:F41"/>
    <mergeCell ref="A70:F70"/>
    <mergeCell ref="A100:F100"/>
    <mergeCell ref="A138:F138"/>
    <mergeCell ref="A141:F141"/>
    <mergeCell ref="A143:G143"/>
  </mergeCells>
  <dataValidations count="1">
    <dataValidation type="custom" showErrorMessage="1" errorTitle="Nepravilen vnos cene" error="Cena mora biti nenegativno število z največ dvema decimalkama!" sqref="F20:F22 E21:E22 E6:F13 E33:F33 F34:F37 E35:E37 E27:F28 E30:F31 E38:F38 E17:F19" xr:uid="{ED94BBC4-C72A-412D-9FA4-F0A4CED7B966}">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rowBreaks count="1" manualBreakCount="1">
    <brk id="11" max="16383" man="1"/>
  </row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0D32F-DEA1-4409-B81E-7B4E764620B6}">
  <sheetPr>
    <tabColor theme="5" tint="0.59999389629810485"/>
  </sheetPr>
  <dimension ref="A1:K1960"/>
  <sheetViews>
    <sheetView view="pageBreakPreview" topLeftCell="A16" zoomScaleNormal="100" zoomScaleSheetLayoutView="100" zoomScalePageLayoutView="85" workbookViewId="0">
      <selection activeCell="E20" sqref="E20"/>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1868</v>
      </c>
      <c r="B2" s="165" t="s">
        <v>1869</v>
      </c>
      <c r="C2" s="158"/>
      <c r="D2" s="159"/>
      <c r="E2" s="160"/>
      <c r="F2" s="161"/>
      <c r="G2" s="162"/>
    </row>
    <row r="3" spans="1:7" ht="15" x14ac:dyDescent="0.25">
      <c r="A3" s="156"/>
      <c r="B3" s="233"/>
      <c r="C3" s="158"/>
      <c r="D3" s="159"/>
      <c r="E3" s="160"/>
      <c r="F3" s="161"/>
      <c r="G3" s="162"/>
    </row>
    <row r="4" spans="1:7" ht="15" x14ac:dyDescent="0.2">
      <c r="A4" s="156"/>
      <c r="B4" s="165" t="s">
        <v>1870</v>
      </c>
      <c r="C4" s="158"/>
      <c r="D4" s="159"/>
      <c r="E4" s="160"/>
      <c r="F4" s="161"/>
      <c r="G4" s="162"/>
    </row>
    <row r="5" spans="1:7" ht="36" customHeight="1" x14ac:dyDescent="0.2">
      <c r="A5" s="262">
        <f>IF(C5="","",MAX($A$3:A4)+1)+'Lipa-I-kab kanal JR'!A38</f>
        <v>359</v>
      </c>
      <c r="B5" s="251" t="s">
        <v>1871</v>
      </c>
      <c r="C5" s="215" t="s">
        <v>92</v>
      </c>
      <c r="D5" s="252">
        <v>1</v>
      </c>
      <c r="E5" s="217">
        <v>0</v>
      </c>
      <c r="F5" s="218">
        <f>IF(ISNUMBER(E5),ROUND(E5,2),0)</f>
        <v>0</v>
      </c>
      <c r="G5" s="219">
        <f>ROUND(D5*F5,2)</f>
        <v>0</v>
      </c>
    </row>
    <row r="6" spans="1:7" ht="369" customHeight="1" x14ac:dyDescent="0.2">
      <c r="A6" s="262">
        <f>IF(C6="","",MAX($A$3:A5)+1)</f>
        <v>360</v>
      </c>
      <c r="B6" s="251" t="s">
        <v>1872</v>
      </c>
      <c r="C6" s="215" t="s">
        <v>1711</v>
      </c>
      <c r="D6" s="252">
        <v>15</v>
      </c>
      <c r="E6" s="217">
        <v>0</v>
      </c>
      <c r="F6" s="218">
        <f>IF(ISNUMBER(E6),ROUND(E6,2),0)</f>
        <v>0</v>
      </c>
      <c r="G6" s="219">
        <f>ROUND(D6*F6,2)</f>
        <v>0</v>
      </c>
    </row>
    <row r="7" spans="1:7" ht="366" customHeight="1" x14ac:dyDescent="0.2">
      <c r="A7" s="262">
        <f>IF(C7="","",MAX($A$3:A6)+1)</f>
        <v>361</v>
      </c>
      <c r="B7" s="251" t="s">
        <v>1873</v>
      </c>
      <c r="C7" s="215" t="s">
        <v>60</v>
      </c>
      <c r="D7" s="252">
        <v>1</v>
      </c>
      <c r="E7" s="217">
        <v>0</v>
      </c>
      <c r="F7" s="218">
        <f>IF(ISNUMBER(E7),ROUND(E7,2),0)</f>
        <v>0</v>
      </c>
      <c r="G7" s="219">
        <f>ROUND(D7*F7,2)</f>
        <v>0</v>
      </c>
    </row>
    <row r="8" spans="1:7" ht="29.25" thickBot="1" x14ac:dyDescent="0.25">
      <c r="A8" s="262">
        <f>IF(C8="","",MAX($A$3:A7)+1)</f>
        <v>362</v>
      </c>
      <c r="B8" s="251" t="s">
        <v>1874</v>
      </c>
      <c r="C8" s="215" t="s">
        <v>60</v>
      </c>
      <c r="D8" s="252">
        <v>1</v>
      </c>
      <c r="E8" s="217">
        <v>0</v>
      </c>
      <c r="F8" s="218">
        <f>IF(ISNUMBER(E8),ROUND(E8,2),0)</f>
        <v>0</v>
      </c>
      <c r="G8" s="219">
        <f>ROUND(D8*F8,2)</f>
        <v>0</v>
      </c>
    </row>
    <row r="9" spans="1:7" ht="15.75" thickBot="1" x14ac:dyDescent="0.25">
      <c r="A9" s="262" t="str">
        <f>IF(C9="","",MAX($A$3:A8)+1)</f>
        <v/>
      </c>
      <c r="B9" s="296" t="s">
        <v>1875</v>
      </c>
      <c r="C9" s="297"/>
      <c r="D9" s="243"/>
      <c r="E9" s="298"/>
      <c r="F9" s="297"/>
      <c r="G9" s="171">
        <f>SUM(G5:G8)</f>
        <v>0</v>
      </c>
    </row>
    <row r="10" spans="1:7" ht="15" x14ac:dyDescent="0.25">
      <c r="A10" s="262" t="str">
        <f>IF(C10="","",MAX($A$3:A9)+1)</f>
        <v/>
      </c>
      <c r="B10" s="233"/>
      <c r="C10" s="158"/>
      <c r="D10" s="159"/>
      <c r="E10" s="160"/>
      <c r="F10" s="161"/>
      <c r="G10" s="162"/>
    </row>
    <row r="11" spans="1:7" ht="15" x14ac:dyDescent="0.2">
      <c r="A11" s="262" t="str">
        <f>IF(C11="","",MAX($A$3:A10)+1)</f>
        <v/>
      </c>
      <c r="B11" s="165" t="s">
        <v>1876</v>
      </c>
      <c r="C11" s="158"/>
      <c r="D11" s="159"/>
      <c r="E11" s="160"/>
      <c r="F11" s="161"/>
      <c r="G11" s="162"/>
    </row>
    <row r="12" spans="1:7" ht="15" x14ac:dyDescent="0.25">
      <c r="A12" s="262" t="str">
        <f>IF(C12="","",MAX($A$3:A11)+1)</f>
        <v/>
      </c>
      <c r="B12" s="233" t="s">
        <v>499</v>
      </c>
      <c r="C12" s="234"/>
      <c r="D12" s="235"/>
      <c r="E12" s="236"/>
      <c r="F12" s="237"/>
      <c r="G12" s="238"/>
    </row>
    <row r="13" spans="1:7" ht="57" x14ac:dyDescent="0.2">
      <c r="A13" s="262">
        <f>IF(C13="","",MAX($A$3:A12)+1)</f>
        <v>363</v>
      </c>
      <c r="B13" s="239" t="s">
        <v>1877</v>
      </c>
      <c r="C13" s="215" t="s">
        <v>72</v>
      </c>
      <c r="D13" s="216">
        <v>9</v>
      </c>
      <c r="E13" s="217">
        <v>0</v>
      </c>
      <c r="F13" s="218">
        <f t="shared" ref="F13:F20" si="0">IF(ISNUMBER(E13),ROUND(E13,2),0)</f>
        <v>0</v>
      </c>
      <c r="G13" s="219">
        <f t="shared" ref="G13:G20" si="1">ROUND(D13*F13,2)</f>
        <v>0</v>
      </c>
    </row>
    <row r="14" spans="1:7" ht="57" x14ac:dyDescent="0.2">
      <c r="A14" s="262">
        <f>IF(C14="","",MAX($A$3:A13)+1)</f>
        <v>364</v>
      </c>
      <c r="B14" s="239" t="s">
        <v>1734</v>
      </c>
      <c r="C14" s="215" t="s">
        <v>72</v>
      </c>
      <c r="D14" s="216">
        <v>9</v>
      </c>
      <c r="E14" s="217">
        <v>0</v>
      </c>
      <c r="F14" s="218">
        <f t="shared" si="0"/>
        <v>0</v>
      </c>
      <c r="G14" s="219">
        <f t="shared" si="1"/>
        <v>0</v>
      </c>
    </row>
    <row r="15" spans="1:7" ht="57" x14ac:dyDescent="0.2">
      <c r="A15" s="262">
        <f>IF(C15="","",MAX($A$3:A14)+1)</f>
        <v>365</v>
      </c>
      <c r="B15" s="239" t="s">
        <v>1736</v>
      </c>
      <c r="C15" s="215" t="s">
        <v>62</v>
      </c>
      <c r="D15" s="216">
        <v>9</v>
      </c>
      <c r="E15" s="217">
        <v>0</v>
      </c>
      <c r="F15" s="218">
        <f t="shared" si="0"/>
        <v>0</v>
      </c>
      <c r="G15" s="219">
        <f t="shared" si="1"/>
        <v>0</v>
      </c>
    </row>
    <row r="16" spans="1:7" ht="42.75" x14ac:dyDescent="0.2">
      <c r="A16" s="262">
        <f>IF(C16="","",MAX($A$3:A15)+1)</f>
        <v>366</v>
      </c>
      <c r="B16" s="239" t="s">
        <v>1738</v>
      </c>
      <c r="C16" s="215" t="s">
        <v>62</v>
      </c>
      <c r="D16" s="216">
        <v>9</v>
      </c>
      <c r="E16" s="217">
        <v>0</v>
      </c>
      <c r="F16" s="218">
        <f t="shared" si="0"/>
        <v>0</v>
      </c>
      <c r="G16" s="219">
        <f t="shared" si="1"/>
        <v>0</v>
      </c>
    </row>
    <row r="17" spans="1:7" ht="156.75" x14ac:dyDescent="0.2">
      <c r="A17" s="262">
        <f>IF(C17="","",MAX($A$3:A16)+1)</f>
        <v>367</v>
      </c>
      <c r="B17" s="239" t="s">
        <v>1740</v>
      </c>
      <c r="C17" s="215" t="s">
        <v>62</v>
      </c>
      <c r="D17" s="216">
        <v>9</v>
      </c>
      <c r="E17" s="217">
        <v>0</v>
      </c>
      <c r="F17" s="218">
        <f t="shared" si="0"/>
        <v>0</v>
      </c>
      <c r="G17" s="219">
        <f t="shared" si="1"/>
        <v>0</v>
      </c>
    </row>
    <row r="18" spans="1:7" ht="57" x14ac:dyDescent="0.2">
      <c r="A18" s="262">
        <f>IF(C18="","",MAX($A$3:A17)+1)</f>
        <v>368</v>
      </c>
      <c r="B18" s="239" t="s">
        <v>1878</v>
      </c>
      <c r="C18" s="215" t="s">
        <v>72</v>
      </c>
      <c r="D18" s="216">
        <v>4</v>
      </c>
      <c r="E18" s="217">
        <v>0</v>
      </c>
      <c r="F18" s="218">
        <f t="shared" si="0"/>
        <v>0</v>
      </c>
      <c r="G18" s="219">
        <f t="shared" si="1"/>
        <v>0</v>
      </c>
    </row>
    <row r="19" spans="1:7" x14ac:dyDescent="0.2">
      <c r="A19" s="262">
        <f>IF(C19="","",MAX($A$3:A18)+1)</f>
        <v>369</v>
      </c>
      <c r="B19" s="239" t="s">
        <v>1879</v>
      </c>
      <c r="C19" s="215" t="s">
        <v>92</v>
      </c>
      <c r="D19" s="216">
        <v>1</v>
      </c>
      <c r="E19" s="217">
        <v>0</v>
      </c>
      <c r="F19" s="218">
        <f t="shared" si="0"/>
        <v>0</v>
      </c>
      <c r="G19" s="219">
        <f t="shared" si="1"/>
        <v>0</v>
      </c>
    </row>
    <row r="20" spans="1:7" ht="99.75" x14ac:dyDescent="0.2">
      <c r="A20" s="262">
        <f>IF(C20="","",MAX($A$3:A19)+1)</f>
        <v>370</v>
      </c>
      <c r="B20" s="239" t="s">
        <v>1880</v>
      </c>
      <c r="C20" s="215" t="s">
        <v>72</v>
      </c>
      <c r="D20" s="216">
        <v>9</v>
      </c>
      <c r="E20" s="217">
        <v>0</v>
      </c>
      <c r="F20" s="218">
        <f t="shared" si="0"/>
        <v>0</v>
      </c>
      <c r="G20" s="219">
        <f t="shared" si="1"/>
        <v>0</v>
      </c>
    </row>
    <row r="21" spans="1:7" ht="28.5" x14ac:dyDescent="0.2">
      <c r="A21" s="262" t="str">
        <f>IF(C21="","",MAX($A$3:A20)+1)</f>
        <v/>
      </c>
      <c r="B21" s="239" t="s">
        <v>1749</v>
      </c>
      <c r="C21" s="234"/>
      <c r="D21" s="235"/>
      <c r="E21" s="236"/>
      <c r="F21" s="237"/>
      <c r="G21" s="238"/>
    </row>
    <row r="22" spans="1:7" ht="28.5" x14ac:dyDescent="0.2">
      <c r="A22" s="262">
        <f>IF(C22="","",MAX($A$3:A21)+1)</f>
        <v>371</v>
      </c>
      <c r="B22" s="239" t="s">
        <v>1750</v>
      </c>
      <c r="C22" s="215" t="s">
        <v>83</v>
      </c>
      <c r="D22" s="216">
        <v>950</v>
      </c>
      <c r="E22" s="217">
        <v>0</v>
      </c>
      <c r="F22" s="218">
        <f t="shared" ref="F22:F27" si="2">IF(ISNUMBER(E22),ROUND(E22,2),0)</f>
        <v>0</v>
      </c>
      <c r="G22" s="219">
        <f t="shared" ref="G22:G27" si="3">ROUND(D22*F22,2)</f>
        <v>0</v>
      </c>
    </row>
    <row r="23" spans="1:7" ht="42.75" x14ac:dyDescent="0.2">
      <c r="A23" s="262">
        <f>IF(C23="","",MAX($A$3:A22)+1)</f>
        <v>372</v>
      </c>
      <c r="B23" s="239" t="s">
        <v>1881</v>
      </c>
      <c r="C23" s="215" t="s">
        <v>72</v>
      </c>
      <c r="D23" s="216">
        <v>1</v>
      </c>
      <c r="E23" s="217">
        <v>0</v>
      </c>
      <c r="F23" s="218">
        <f t="shared" si="2"/>
        <v>0</v>
      </c>
      <c r="G23" s="219">
        <f t="shared" si="3"/>
        <v>0</v>
      </c>
    </row>
    <row r="24" spans="1:7" ht="85.5" x14ac:dyDescent="0.2">
      <c r="A24" s="262" t="str">
        <f>IF(C24="","",MAX($A$3:A23)+1)</f>
        <v/>
      </c>
      <c r="B24" s="239" t="s">
        <v>1757</v>
      </c>
      <c r="C24" s="234"/>
      <c r="D24" s="235"/>
      <c r="E24" s="236"/>
      <c r="F24" s="237"/>
      <c r="G24" s="238"/>
    </row>
    <row r="25" spans="1:7" x14ac:dyDescent="0.2">
      <c r="A25" s="262">
        <f>IF(C25="","",MAX($A$3:A24)+1)</f>
        <v>373</v>
      </c>
      <c r="B25" s="239" t="s">
        <v>1882</v>
      </c>
      <c r="C25" s="215" t="s">
        <v>72</v>
      </c>
      <c r="D25" s="216">
        <v>9</v>
      </c>
      <c r="E25" s="217">
        <v>0</v>
      </c>
      <c r="F25" s="218">
        <f t="shared" ref="F25" si="4">IF(ISNUMBER(E25),ROUND(E25,2),0)</f>
        <v>0</v>
      </c>
      <c r="G25" s="219">
        <f t="shared" ref="G25" si="5">ROUND(D25*F25,2)</f>
        <v>0</v>
      </c>
    </row>
    <row r="26" spans="1:7" ht="85.5" x14ac:dyDescent="0.2">
      <c r="A26" s="262" t="str">
        <f>IF(C26="","",MAX($A$3:A25)+1)</f>
        <v/>
      </c>
      <c r="B26" s="239" t="s">
        <v>1883</v>
      </c>
      <c r="C26" s="240"/>
      <c r="D26" s="250"/>
      <c r="E26" s="216"/>
      <c r="F26" s="218"/>
      <c r="G26" s="219"/>
    </row>
    <row r="27" spans="1:7" x14ac:dyDescent="0.2">
      <c r="A27" s="262">
        <f>IF(C27="","",MAX($A$3:A26)+1)</f>
        <v>374</v>
      </c>
      <c r="B27" s="239" t="s">
        <v>1884</v>
      </c>
      <c r="C27" s="240" t="s">
        <v>62</v>
      </c>
      <c r="D27" s="250">
        <v>15</v>
      </c>
      <c r="E27" s="217">
        <v>0</v>
      </c>
      <c r="F27" s="218">
        <f t="shared" si="2"/>
        <v>0</v>
      </c>
      <c r="G27" s="219">
        <f t="shared" si="3"/>
        <v>0</v>
      </c>
    </row>
    <row r="28" spans="1:7" ht="57" x14ac:dyDescent="0.2">
      <c r="A28" s="262" t="str">
        <f>IF(C28="","",MAX($A$3:A27)+1)</f>
        <v/>
      </c>
      <c r="B28" s="263" t="s">
        <v>1824</v>
      </c>
      <c r="C28" s="240"/>
      <c r="D28" s="264"/>
      <c r="E28" s="216"/>
      <c r="F28" s="218"/>
      <c r="G28" s="219"/>
    </row>
    <row r="29" spans="1:7" x14ac:dyDescent="0.2">
      <c r="A29" s="262">
        <f>IF(C29="","",MAX($A$3:A28)+1)</f>
        <v>375</v>
      </c>
      <c r="B29" s="263" t="s">
        <v>1825</v>
      </c>
      <c r="C29" s="240" t="s">
        <v>67</v>
      </c>
      <c r="D29" s="264">
        <v>20</v>
      </c>
      <c r="E29" s="217">
        <v>0</v>
      </c>
      <c r="F29" s="218">
        <f t="shared" ref="F29:F30" si="6">IF(ISNUMBER(E29),ROUND(E29,2),0)</f>
        <v>0</v>
      </c>
      <c r="G29" s="219">
        <f t="shared" ref="G29:G30" si="7">ROUND(D29*F29,2)</f>
        <v>0</v>
      </c>
    </row>
    <row r="30" spans="1:7" ht="15" thickBot="1" x14ac:dyDescent="0.25">
      <c r="A30" s="262">
        <f>IF(C30="","",MAX($A$3:A29)+1)</f>
        <v>376</v>
      </c>
      <c r="B30" s="263" t="s">
        <v>1826</v>
      </c>
      <c r="C30" s="240" t="s">
        <v>67</v>
      </c>
      <c r="D30" s="264">
        <v>20</v>
      </c>
      <c r="E30" s="217">
        <v>0</v>
      </c>
      <c r="F30" s="218">
        <f t="shared" si="6"/>
        <v>0</v>
      </c>
      <c r="G30" s="219">
        <f t="shared" si="7"/>
        <v>0</v>
      </c>
    </row>
    <row r="31" spans="1:7" ht="15.75" thickBot="1" x14ac:dyDescent="0.25">
      <c r="A31" s="262" t="str">
        <f>IF(C31="","",MAX($A$3:A30)+1)</f>
        <v/>
      </c>
      <c r="B31" s="296" t="s">
        <v>1885</v>
      </c>
      <c r="C31" s="297"/>
      <c r="D31" s="243"/>
      <c r="E31" s="298"/>
      <c r="F31" s="297"/>
      <c r="G31" s="171">
        <f>SUM(G13:G30)</f>
        <v>0</v>
      </c>
    </row>
    <row r="32" spans="1:7" ht="15.75" thickBot="1" x14ac:dyDescent="0.25">
      <c r="A32" s="167"/>
      <c r="B32" s="168"/>
      <c r="C32" s="169"/>
      <c r="D32" s="170"/>
      <c r="E32" s="296" t="s">
        <v>86</v>
      </c>
      <c r="F32" s="297"/>
      <c r="G32" s="171">
        <f>SUM(G9,G31,)</f>
        <v>0</v>
      </c>
    </row>
    <row r="33" spans="1:7" x14ac:dyDescent="0.2">
      <c r="A33" s="172"/>
      <c r="B33" s="173"/>
      <c r="C33" s="174"/>
      <c r="D33" s="175"/>
      <c r="E33" s="176"/>
      <c r="F33" s="177"/>
      <c r="G33" s="178"/>
    </row>
    <row r="34" spans="1:7" x14ac:dyDescent="0.2">
      <c r="A34" s="172"/>
      <c r="B34" s="179"/>
      <c r="C34" s="180"/>
      <c r="D34" s="175"/>
      <c r="E34" s="176"/>
      <c r="F34" s="177"/>
      <c r="G34" s="178"/>
    </row>
    <row r="35" spans="1:7" x14ac:dyDescent="0.2">
      <c r="A35" s="172"/>
      <c r="B35" s="179"/>
      <c r="C35" s="180"/>
      <c r="D35" s="175"/>
      <c r="E35" s="176"/>
      <c r="F35" s="177"/>
      <c r="G35" s="178"/>
    </row>
    <row r="36" spans="1:7" x14ac:dyDescent="0.2">
      <c r="A36" s="172"/>
      <c r="B36" s="179"/>
      <c r="C36" s="174"/>
      <c r="D36" s="175"/>
      <c r="E36" s="176"/>
      <c r="F36" s="177"/>
      <c r="G36" s="178"/>
    </row>
    <row r="37" spans="1:7" x14ac:dyDescent="0.2">
      <c r="A37" s="172"/>
      <c r="B37" s="173"/>
      <c r="C37" s="180"/>
      <c r="D37" s="175"/>
      <c r="E37" s="176"/>
      <c r="F37" s="177"/>
      <c r="G37" s="178"/>
    </row>
    <row r="38" spans="1:7" x14ac:dyDescent="0.2">
      <c r="A38" s="181"/>
      <c r="B38" s="173"/>
      <c r="C38" s="180"/>
      <c r="D38" s="175"/>
      <c r="E38" s="176"/>
      <c r="F38" s="177"/>
      <c r="G38" s="178"/>
    </row>
    <row r="39" spans="1:7" x14ac:dyDescent="0.2">
      <c r="A39" s="172"/>
      <c r="B39" s="179"/>
      <c r="C39" s="180"/>
      <c r="D39" s="175"/>
      <c r="E39" s="176"/>
      <c r="F39" s="177"/>
      <c r="G39" s="178"/>
    </row>
    <row r="40" spans="1:7" x14ac:dyDescent="0.2">
      <c r="A40" s="172"/>
      <c r="B40" s="179"/>
      <c r="C40" s="180"/>
      <c r="D40" s="175"/>
      <c r="E40" s="176"/>
      <c r="F40" s="177"/>
      <c r="G40" s="178"/>
    </row>
    <row r="41" spans="1:7" x14ac:dyDescent="0.2">
      <c r="A41" s="172"/>
      <c r="B41" s="173"/>
      <c r="C41" s="180"/>
      <c r="D41" s="175"/>
      <c r="E41" s="176"/>
      <c r="F41" s="177"/>
      <c r="G41" s="178"/>
    </row>
    <row r="42" spans="1:7" x14ac:dyDescent="0.2">
      <c r="A42" s="172"/>
      <c r="B42" s="179"/>
      <c r="C42" s="174"/>
      <c r="D42" s="175"/>
      <c r="E42" s="176"/>
      <c r="F42" s="177"/>
      <c r="G42" s="178"/>
    </row>
    <row r="43" spans="1:7" x14ac:dyDescent="0.2">
      <c r="A43" s="172"/>
      <c r="B43" s="179"/>
      <c r="C43" s="180"/>
      <c r="D43" s="175"/>
      <c r="E43" s="176"/>
      <c r="F43" s="177"/>
      <c r="G43" s="178"/>
    </row>
    <row r="44" spans="1:7" x14ac:dyDescent="0.2">
      <c r="A44" s="172"/>
      <c r="B44" s="179"/>
      <c r="C44" s="180"/>
      <c r="D44" s="175"/>
      <c r="E44" s="176"/>
      <c r="F44" s="177"/>
      <c r="G44" s="178"/>
    </row>
    <row r="45" spans="1:7" x14ac:dyDescent="0.2">
      <c r="A45" s="172"/>
      <c r="B45" s="179"/>
      <c r="C45" s="180"/>
      <c r="D45" s="175"/>
      <c r="E45" s="176"/>
      <c r="F45" s="177"/>
      <c r="G45" s="178"/>
    </row>
    <row r="46" spans="1:7" x14ac:dyDescent="0.2">
      <c r="A46" s="172"/>
      <c r="B46" s="179"/>
      <c r="C46" s="174"/>
      <c r="D46" s="175"/>
      <c r="E46" s="176"/>
      <c r="F46" s="177"/>
      <c r="G46" s="178"/>
    </row>
    <row r="47" spans="1:7" x14ac:dyDescent="0.2">
      <c r="A47" s="172"/>
      <c r="B47" s="179"/>
      <c r="C47" s="180"/>
      <c r="D47" s="175"/>
      <c r="E47" s="176"/>
      <c r="F47" s="177"/>
      <c r="G47" s="178"/>
    </row>
    <row r="48" spans="1:7" x14ac:dyDescent="0.2">
      <c r="A48" s="172"/>
      <c r="B48" s="179"/>
      <c r="C48" s="180"/>
      <c r="D48" s="175"/>
      <c r="E48" s="176"/>
      <c r="F48" s="177"/>
      <c r="G48" s="178"/>
    </row>
    <row r="49" spans="1:11" x14ac:dyDescent="0.2">
      <c r="A49" s="172"/>
      <c r="B49" s="173"/>
      <c r="C49" s="180"/>
      <c r="D49" s="175"/>
      <c r="E49" s="176"/>
      <c r="F49" s="177"/>
      <c r="G49" s="178"/>
    </row>
    <row r="50" spans="1:11" x14ac:dyDescent="0.2">
      <c r="A50" s="172"/>
      <c r="B50" s="179"/>
      <c r="C50" s="174"/>
      <c r="D50" s="175"/>
      <c r="E50" s="176"/>
      <c r="F50" s="177"/>
      <c r="G50" s="178"/>
    </row>
    <row r="51" spans="1:11" x14ac:dyDescent="0.2">
      <c r="A51" s="172"/>
      <c r="B51" s="179"/>
      <c r="C51" s="180"/>
      <c r="D51" s="175"/>
      <c r="E51" s="176"/>
      <c r="F51" s="177"/>
      <c r="G51" s="178"/>
    </row>
    <row r="52" spans="1:11" x14ac:dyDescent="0.2">
      <c r="A52" s="172"/>
      <c r="B52" s="179"/>
      <c r="C52" s="180"/>
      <c r="D52" s="175"/>
      <c r="E52" s="176"/>
      <c r="F52" s="177"/>
      <c r="G52" s="178"/>
    </row>
    <row r="53" spans="1:11" x14ac:dyDescent="0.2">
      <c r="A53" s="172"/>
      <c r="B53" s="173"/>
      <c r="C53" s="180"/>
      <c r="D53" s="175"/>
      <c r="E53" s="176"/>
      <c r="F53" s="177"/>
      <c r="G53" s="178"/>
    </row>
    <row r="54" spans="1:11" x14ac:dyDescent="0.2">
      <c r="A54" s="172"/>
      <c r="B54" s="173"/>
      <c r="C54" s="180"/>
      <c r="D54" s="175"/>
      <c r="E54" s="176"/>
      <c r="F54" s="177"/>
      <c r="G54" s="178"/>
    </row>
    <row r="55" spans="1:11" x14ac:dyDescent="0.2">
      <c r="A55" s="172"/>
      <c r="B55" s="173"/>
      <c r="C55" s="180"/>
      <c r="D55" s="175"/>
      <c r="E55" s="176"/>
      <c r="F55" s="177"/>
      <c r="G55" s="178"/>
    </row>
    <row r="56" spans="1:11" x14ac:dyDescent="0.2">
      <c r="A56" s="172"/>
      <c r="B56" s="179"/>
      <c r="C56" s="174"/>
      <c r="D56" s="175"/>
      <c r="E56" s="176"/>
      <c r="F56" s="177"/>
      <c r="G56" s="178"/>
    </row>
    <row r="57" spans="1:11" x14ac:dyDescent="0.2">
      <c r="A57" s="172"/>
      <c r="B57" s="179"/>
      <c r="C57" s="180"/>
      <c r="D57" s="175"/>
      <c r="E57" s="176"/>
      <c r="F57" s="177"/>
      <c r="G57" s="178"/>
    </row>
    <row r="58" spans="1:11" x14ac:dyDescent="0.2">
      <c r="A58" s="172"/>
      <c r="B58" s="173"/>
      <c r="C58" s="180"/>
      <c r="D58" s="175"/>
      <c r="E58" s="176"/>
      <c r="F58" s="177"/>
      <c r="G58" s="178"/>
      <c r="K58" s="163" t="s">
        <v>1717</v>
      </c>
    </row>
    <row r="59" spans="1:11" x14ac:dyDescent="0.2">
      <c r="A59" s="172"/>
      <c r="B59" s="179"/>
      <c r="C59" s="180"/>
      <c r="D59" s="175"/>
      <c r="E59" s="176"/>
      <c r="F59" s="177"/>
      <c r="G59" s="178"/>
    </row>
    <row r="60" spans="1:11" x14ac:dyDescent="0.2">
      <c r="A60" s="172"/>
      <c r="B60" s="179"/>
      <c r="C60" s="180"/>
      <c r="D60" s="175"/>
      <c r="E60" s="176"/>
      <c r="F60" s="177"/>
      <c r="G60" s="178"/>
    </row>
    <row r="61" spans="1:11" ht="15" x14ac:dyDescent="0.25">
      <c r="A61" s="293"/>
      <c r="B61" s="293"/>
      <c r="C61" s="293"/>
      <c r="D61" s="293"/>
      <c r="E61" s="293"/>
      <c r="F61" s="293"/>
      <c r="G61" s="182"/>
      <c r="H61" s="223"/>
    </row>
    <row r="62" spans="1:11" x14ac:dyDescent="0.2">
      <c r="A62" s="172"/>
      <c r="B62" s="179"/>
      <c r="C62" s="174"/>
      <c r="D62" s="175"/>
      <c r="E62" s="176"/>
      <c r="F62" s="177"/>
      <c r="G62" s="178"/>
      <c r="H62" s="223"/>
    </row>
    <row r="63" spans="1:11" ht="15" x14ac:dyDescent="0.2">
      <c r="A63" s="183"/>
      <c r="B63" s="184"/>
      <c r="C63" s="174"/>
      <c r="D63" s="175"/>
      <c r="E63" s="176"/>
      <c r="F63" s="177"/>
      <c r="G63" s="178"/>
      <c r="H63" s="223"/>
    </row>
    <row r="64" spans="1:11" x14ac:dyDescent="0.2">
      <c r="A64" s="185"/>
      <c r="B64" s="186"/>
      <c r="C64" s="174"/>
      <c r="D64" s="175"/>
      <c r="E64" s="176"/>
      <c r="F64" s="177"/>
      <c r="G64" s="178"/>
      <c r="H64" s="223"/>
    </row>
    <row r="65" spans="1:8" x14ac:dyDescent="0.2">
      <c r="A65" s="185"/>
      <c r="B65" s="187"/>
      <c r="C65" s="188"/>
      <c r="D65" s="175"/>
      <c r="E65" s="176"/>
      <c r="F65" s="177"/>
      <c r="G65" s="178"/>
      <c r="H65" s="223"/>
    </row>
    <row r="66" spans="1:8" x14ac:dyDescent="0.2">
      <c r="A66" s="185"/>
      <c r="B66" s="187"/>
      <c r="C66" s="188"/>
      <c r="D66" s="175"/>
      <c r="E66" s="176"/>
      <c r="F66" s="177"/>
      <c r="G66" s="178"/>
      <c r="H66" s="223"/>
    </row>
    <row r="67" spans="1:8" x14ac:dyDescent="0.2">
      <c r="A67" s="185"/>
      <c r="B67" s="186"/>
      <c r="C67" s="188"/>
      <c r="D67" s="175"/>
      <c r="E67" s="176"/>
      <c r="F67" s="177"/>
      <c r="G67" s="178"/>
      <c r="H67" s="223"/>
    </row>
    <row r="68" spans="1:8" x14ac:dyDescent="0.2">
      <c r="A68" s="185"/>
      <c r="B68" s="186"/>
      <c r="C68" s="188"/>
      <c r="D68" s="175"/>
      <c r="E68" s="176"/>
      <c r="F68" s="177"/>
      <c r="G68" s="178"/>
      <c r="H68" s="223"/>
    </row>
    <row r="69" spans="1:8" x14ac:dyDescent="0.2">
      <c r="A69" s="185"/>
      <c r="B69" s="186"/>
      <c r="C69" s="188"/>
      <c r="D69" s="175"/>
      <c r="E69" s="176"/>
      <c r="F69" s="177"/>
      <c r="G69" s="178"/>
      <c r="H69" s="223"/>
    </row>
    <row r="70" spans="1:8" x14ac:dyDescent="0.2">
      <c r="A70" s="185"/>
      <c r="B70" s="186"/>
      <c r="C70" s="188"/>
      <c r="D70" s="175"/>
      <c r="E70" s="176"/>
      <c r="F70" s="177"/>
      <c r="G70" s="178"/>
      <c r="H70" s="223"/>
    </row>
    <row r="71" spans="1:8" x14ac:dyDescent="0.2">
      <c r="A71" s="185"/>
      <c r="B71" s="186"/>
      <c r="C71" s="188"/>
      <c r="D71" s="175"/>
      <c r="E71" s="176"/>
      <c r="F71" s="177"/>
      <c r="G71" s="178"/>
      <c r="H71" s="223"/>
    </row>
    <row r="72" spans="1:8" x14ac:dyDescent="0.2">
      <c r="A72" s="185"/>
      <c r="B72" s="186"/>
      <c r="C72" s="188"/>
      <c r="D72" s="175"/>
      <c r="E72" s="176"/>
      <c r="F72" s="177"/>
      <c r="G72" s="178"/>
      <c r="H72" s="223"/>
    </row>
    <row r="73" spans="1:8" x14ac:dyDescent="0.2">
      <c r="A73" s="185"/>
      <c r="B73" s="186"/>
      <c r="C73" s="188"/>
      <c r="D73" s="175"/>
      <c r="E73" s="176"/>
      <c r="F73" s="177"/>
      <c r="G73" s="178"/>
      <c r="H73" s="223"/>
    </row>
    <row r="74" spans="1:8" x14ac:dyDescent="0.2">
      <c r="A74" s="185"/>
      <c r="B74" s="186"/>
      <c r="C74" s="188"/>
      <c r="D74" s="175"/>
      <c r="E74" s="176"/>
      <c r="F74" s="177"/>
      <c r="G74" s="178"/>
      <c r="H74" s="223"/>
    </row>
    <row r="75" spans="1:8" x14ac:dyDescent="0.2">
      <c r="A75" s="185"/>
      <c r="B75" s="187"/>
      <c r="C75" s="188"/>
      <c r="D75" s="175"/>
      <c r="E75" s="176"/>
      <c r="F75" s="177"/>
      <c r="G75" s="178"/>
      <c r="H75" s="223"/>
    </row>
    <row r="76" spans="1:8" x14ac:dyDescent="0.2">
      <c r="A76" s="185"/>
      <c r="B76" s="186"/>
      <c r="C76" s="188"/>
      <c r="D76" s="175"/>
      <c r="E76" s="176"/>
      <c r="F76" s="177"/>
      <c r="G76" s="178"/>
      <c r="H76" s="223"/>
    </row>
    <row r="77" spans="1:8" x14ac:dyDescent="0.2">
      <c r="A77" s="185"/>
      <c r="B77" s="186"/>
      <c r="C77" s="188"/>
      <c r="D77" s="175"/>
      <c r="E77" s="176"/>
      <c r="F77" s="177"/>
      <c r="G77" s="178"/>
      <c r="H77" s="223"/>
    </row>
    <row r="78" spans="1:8" x14ac:dyDescent="0.2">
      <c r="A78" s="185"/>
      <c r="B78" s="187"/>
      <c r="C78" s="188"/>
      <c r="D78" s="175"/>
      <c r="E78" s="176"/>
      <c r="F78" s="177"/>
      <c r="G78" s="178"/>
      <c r="H78" s="223"/>
    </row>
    <row r="79" spans="1:8" x14ac:dyDescent="0.2">
      <c r="A79" s="189"/>
      <c r="B79" s="179"/>
      <c r="C79" s="180"/>
      <c r="D79" s="175"/>
      <c r="E79" s="176"/>
      <c r="F79" s="177"/>
      <c r="G79" s="178"/>
      <c r="H79" s="223"/>
    </row>
    <row r="80" spans="1:8" x14ac:dyDescent="0.2">
      <c r="A80" s="189"/>
      <c r="B80" s="179"/>
      <c r="C80" s="180"/>
      <c r="D80" s="175"/>
      <c r="E80" s="176"/>
      <c r="F80" s="177"/>
      <c r="G80" s="178"/>
      <c r="H80" s="223"/>
    </row>
    <row r="81" spans="1:8" x14ac:dyDescent="0.2">
      <c r="A81" s="189"/>
      <c r="B81" s="179"/>
      <c r="C81" s="180"/>
      <c r="D81" s="175"/>
      <c r="E81" s="176"/>
      <c r="F81" s="177"/>
      <c r="G81" s="178"/>
      <c r="H81" s="223"/>
    </row>
    <row r="82" spans="1:8" x14ac:dyDescent="0.2">
      <c r="A82" s="189"/>
      <c r="B82" s="179"/>
      <c r="C82" s="180"/>
      <c r="D82" s="175"/>
      <c r="E82" s="176"/>
      <c r="F82" s="177"/>
      <c r="G82" s="178"/>
      <c r="H82" s="223"/>
    </row>
    <row r="83" spans="1:8" x14ac:dyDescent="0.2">
      <c r="A83" s="189"/>
      <c r="B83" s="179"/>
      <c r="C83" s="180"/>
      <c r="D83" s="175"/>
      <c r="E83" s="176"/>
      <c r="F83" s="177"/>
      <c r="G83" s="178"/>
      <c r="H83" s="223"/>
    </row>
    <row r="84" spans="1:8" x14ac:dyDescent="0.2">
      <c r="A84" s="185"/>
      <c r="B84" s="179"/>
      <c r="C84" s="174"/>
      <c r="D84" s="175"/>
      <c r="E84" s="176"/>
      <c r="F84" s="177"/>
      <c r="G84" s="178"/>
      <c r="H84" s="223"/>
    </row>
    <row r="85" spans="1:8" x14ac:dyDescent="0.2">
      <c r="A85" s="185"/>
      <c r="B85" s="187"/>
      <c r="C85" s="188"/>
      <c r="D85" s="175"/>
      <c r="E85" s="176"/>
      <c r="F85" s="177"/>
      <c r="G85" s="178"/>
      <c r="H85" s="223"/>
    </row>
    <row r="86" spans="1:8" x14ac:dyDescent="0.2">
      <c r="A86" s="185"/>
      <c r="B86" s="187"/>
      <c r="C86" s="188"/>
      <c r="D86" s="175"/>
      <c r="E86" s="176"/>
      <c r="F86" s="177"/>
      <c r="G86" s="178"/>
      <c r="H86" s="223"/>
    </row>
    <row r="87" spans="1:8" x14ac:dyDescent="0.2">
      <c r="A87" s="185"/>
      <c r="B87" s="186"/>
      <c r="C87" s="188"/>
      <c r="D87" s="175"/>
      <c r="E87" s="176"/>
      <c r="F87" s="177"/>
      <c r="G87" s="178"/>
      <c r="H87" s="223"/>
    </row>
    <row r="88" spans="1:8" x14ac:dyDescent="0.2">
      <c r="A88" s="185"/>
      <c r="B88" s="186"/>
      <c r="C88" s="188"/>
      <c r="D88" s="175"/>
      <c r="E88" s="176"/>
      <c r="F88" s="177"/>
      <c r="G88" s="178"/>
      <c r="H88" s="223"/>
    </row>
    <row r="89" spans="1:8" ht="18.75" customHeight="1" x14ac:dyDescent="0.2">
      <c r="A89" s="185"/>
      <c r="B89" s="187"/>
      <c r="C89" s="188"/>
      <c r="D89" s="175"/>
      <c r="E89" s="176"/>
      <c r="F89" s="177"/>
      <c r="G89" s="178"/>
      <c r="H89" s="223"/>
    </row>
    <row r="90" spans="1:8" x14ac:dyDescent="0.2">
      <c r="A90" s="172"/>
      <c r="B90" s="179"/>
      <c r="C90" s="174"/>
      <c r="D90" s="175"/>
      <c r="E90" s="176"/>
      <c r="F90" s="177"/>
      <c r="G90" s="178"/>
      <c r="H90" s="223"/>
    </row>
    <row r="91" spans="1:8" ht="15" x14ac:dyDescent="0.25">
      <c r="A91" s="293"/>
      <c r="B91" s="293"/>
      <c r="C91" s="293"/>
      <c r="D91" s="293"/>
      <c r="E91" s="293"/>
      <c r="F91" s="293"/>
      <c r="G91" s="182"/>
      <c r="H91" s="223"/>
    </row>
    <row r="92" spans="1:8" x14ac:dyDescent="0.2">
      <c r="A92" s="172"/>
      <c r="B92" s="179"/>
      <c r="C92" s="174"/>
      <c r="D92" s="175"/>
      <c r="E92" s="176"/>
      <c r="F92" s="177"/>
      <c r="G92" s="178"/>
      <c r="H92" s="223"/>
    </row>
    <row r="93" spans="1:8" ht="15" x14ac:dyDescent="0.2">
      <c r="A93" s="183"/>
      <c r="B93" s="184"/>
      <c r="C93" s="174"/>
      <c r="D93" s="175"/>
      <c r="E93" s="176"/>
      <c r="F93" s="177"/>
      <c r="G93" s="178"/>
      <c r="H93" s="223"/>
    </row>
    <row r="94" spans="1:8" x14ac:dyDescent="0.2">
      <c r="A94" s="172"/>
      <c r="B94" s="179"/>
      <c r="C94" s="174"/>
      <c r="D94" s="175"/>
      <c r="E94" s="176"/>
      <c r="F94" s="177"/>
      <c r="G94" s="178"/>
      <c r="H94" s="223"/>
    </row>
    <row r="95" spans="1:8" x14ac:dyDescent="0.2">
      <c r="A95" s="185"/>
      <c r="B95" s="186"/>
      <c r="C95" s="188"/>
      <c r="D95" s="175"/>
      <c r="E95" s="176"/>
      <c r="F95" s="177"/>
      <c r="G95" s="178"/>
      <c r="H95" s="223"/>
    </row>
    <row r="96" spans="1:8" x14ac:dyDescent="0.2">
      <c r="A96" s="185"/>
      <c r="B96" s="186"/>
      <c r="C96" s="188"/>
      <c r="D96" s="175"/>
      <c r="E96" s="176"/>
      <c r="F96" s="177"/>
      <c r="G96" s="178"/>
      <c r="H96" s="223"/>
    </row>
    <row r="97" spans="1:8" x14ac:dyDescent="0.2">
      <c r="A97" s="185"/>
      <c r="B97" s="186"/>
      <c r="C97" s="188"/>
      <c r="D97" s="175"/>
      <c r="E97" s="176"/>
      <c r="F97" s="177"/>
      <c r="G97" s="178"/>
      <c r="H97" s="223"/>
    </row>
    <row r="98" spans="1:8" x14ac:dyDescent="0.2">
      <c r="A98" s="185"/>
      <c r="B98" s="186"/>
      <c r="C98" s="188"/>
      <c r="D98" s="175"/>
      <c r="E98" s="176"/>
      <c r="F98" s="177"/>
      <c r="G98" s="178"/>
      <c r="H98" s="223"/>
    </row>
    <row r="99" spans="1:8" x14ac:dyDescent="0.2">
      <c r="A99" s="190"/>
      <c r="B99" s="186"/>
      <c r="C99" s="188"/>
      <c r="D99" s="175"/>
      <c r="E99" s="176"/>
      <c r="F99" s="177"/>
      <c r="G99" s="178"/>
      <c r="H99" s="223"/>
    </row>
    <row r="100" spans="1:8" x14ac:dyDescent="0.2">
      <c r="A100" s="172"/>
      <c r="B100" s="186"/>
      <c r="C100" s="174"/>
      <c r="D100" s="175"/>
      <c r="E100" s="176"/>
      <c r="F100" s="177"/>
      <c r="G100" s="178"/>
      <c r="H100" s="223"/>
    </row>
    <row r="101" spans="1:8" x14ac:dyDescent="0.2">
      <c r="A101" s="190"/>
      <c r="B101" s="191"/>
      <c r="C101" s="188"/>
      <c r="D101" s="175"/>
      <c r="E101" s="176"/>
      <c r="F101" s="177"/>
      <c r="G101" s="178"/>
      <c r="H101" s="223"/>
    </row>
    <row r="102" spans="1:8" x14ac:dyDescent="0.2">
      <c r="A102" s="190"/>
      <c r="B102" s="187"/>
      <c r="C102" s="188"/>
      <c r="D102" s="175"/>
      <c r="E102" s="176"/>
      <c r="F102" s="177"/>
      <c r="G102" s="178"/>
      <c r="H102" s="223"/>
    </row>
    <row r="103" spans="1:8" x14ac:dyDescent="0.2">
      <c r="A103" s="185"/>
      <c r="B103" s="192"/>
      <c r="C103" s="188"/>
      <c r="D103" s="175"/>
      <c r="E103" s="176"/>
      <c r="F103" s="177"/>
      <c r="G103" s="178"/>
      <c r="H103" s="223"/>
    </row>
    <row r="104" spans="1:8" x14ac:dyDescent="0.2">
      <c r="A104" s="185"/>
      <c r="B104" s="192"/>
      <c r="C104" s="188"/>
      <c r="D104" s="175"/>
      <c r="E104" s="176"/>
      <c r="F104" s="177"/>
      <c r="G104" s="178"/>
      <c r="H104" s="223"/>
    </row>
    <row r="105" spans="1:8" x14ac:dyDescent="0.2">
      <c r="A105" s="190"/>
      <c r="B105" s="192"/>
      <c r="C105" s="188"/>
      <c r="D105" s="175"/>
      <c r="E105" s="176"/>
      <c r="F105" s="177"/>
      <c r="G105" s="178"/>
      <c r="H105" s="223"/>
    </row>
    <row r="106" spans="1:8" x14ac:dyDescent="0.2">
      <c r="A106" s="172"/>
      <c r="B106" s="186"/>
      <c r="C106" s="174"/>
      <c r="D106" s="175"/>
      <c r="E106" s="176"/>
      <c r="F106" s="177"/>
      <c r="G106" s="178"/>
      <c r="H106" s="223"/>
    </row>
    <row r="107" spans="1:8" x14ac:dyDescent="0.2">
      <c r="A107" s="190"/>
      <c r="B107" s="191"/>
      <c r="C107" s="174"/>
      <c r="D107" s="175"/>
      <c r="E107" s="176"/>
      <c r="F107" s="177"/>
      <c r="G107" s="178"/>
      <c r="H107" s="223"/>
    </row>
    <row r="108" spans="1:8" x14ac:dyDescent="0.2">
      <c r="A108" s="172"/>
      <c r="B108" s="186"/>
      <c r="C108" s="174"/>
      <c r="D108" s="175"/>
      <c r="E108" s="176"/>
      <c r="F108" s="177"/>
      <c r="G108" s="178"/>
      <c r="H108" s="223"/>
    </row>
    <row r="109" spans="1:8" x14ac:dyDescent="0.2">
      <c r="A109" s="190"/>
      <c r="B109" s="192"/>
      <c r="C109" s="193"/>
      <c r="D109" s="175"/>
      <c r="E109" s="176"/>
      <c r="F109" s="177"/>
      <c r="G109" s="178"/>
      <c r="H109" s="223"/>
    </row>
    <row r="110" spans="1:8" x14ac:dyDescent="0.2">
      <c r="A110" s="190"/>
      <c r="B110" s="192"/>
      <c r="C110" s="193"/>
      <c r="D110" s="175"/>
      <c r="E110" s="176"/>
      <c r="F110" s="177"/>
      <c r="G110" s="178"/>
      <c r="H110" s="223"/>
    </row>
    <row r="111" spans="1:8" x14ac:dyDescent="0.2">
      <c r="A111" s="190"/>
      <c r="B111" s="192"/>
      <c r="C111" s="188"/>
      <c r="D111" s="175"/>
      <c r="E111" s="176"/>
      <c r="F111" s="177"/>
      <c r="G111" s="178"/>
      <c r="H111" s="223"/>
    </row>
    <row r="112" spans="1:8" x14ac:dyDescent="0.2">
      <c r="A112" s="190"/>
      <c r="B112" s="192"/>
      <c r="C112" s="188"/>
      <c r="D112" s="175"/>
      <c r="E112" s="176"/>
      <c r="F112" s="177"/>
      <c r="G112" s="178"/>
      <c r="H112" s="223"/>
    </row>
    <row r="113" spans="1:8" x14ac:dyDescent="0.2">
      <c r="A113" s="190"/>
      <c r="B113" s="192"/>
      <c r="C113" s="188"/>
      <c r="D113" s="175"/>
      <c r="E113" s="176"/>
      <c r="F113" s="177"/>
      <c r="G113" s="178"/>
      <c r="H113" s="223"/>
    </row>
    <row r="114" spans="1:8" x14ac:dyDescent="0.2">
      <c r="A114" s="190"/>
      <c r="B114" s="192"/>
      <c r="C114" s="188"/>
      <c r="D114" s="175"/>
      <c r="E114" s="176"/>
      <c r="F114" s="177"/>
      <c r="G114" s="178"/>
      <c r="H114" s="223"/>
    </row>
    <row r="115" spans="1:8" x14ac:dyDescent="0.2">
      <c r="A115" s="190"/>
      <c r="B115" s="192"/>
      <c r="C115" s="188"/>
      <c r="D115" s="175"/>
      <c r="E115" s="176"/>
      <c r="F115" s="177"/>
      <c r="G115" s="178"/>
      <c r="H115" s="223"/>
    </row>
    <row r="116" spans="1:8" x14ac:dyDescent="0.2">
      <c r="A116" s="190"/>
      <c r="B116" s="192"/>
      <c r="C116" s="188"/>
      <c r="D116" s="175"/>
      <c r="E116" s="176"/>
      <c r="F116" s="177"/>
      <c r="G116" s="178"/>
      <c r="H116" s="223"/>
    </row>
    <row r="117" spans="1:8" x14ac:dyDescent="0.2">
      <c r="A117" s="190"/>
      <c r="B117" s="192"/>
      <c r="C117" s="188"/>
      <c r="D117" s="175"/>
      <c r="E117" s="176"/>
      <c r="F117" s="177"/>
      <c r="G117" s="178"/>
      <c r="H117" s="223"/>
    </row>
    <row r="118" spans="1:8" x14ac:dyDescent="0.2">
      <c r="A118" s="190"/>
      <c r="B118" s="192"/>
      <c r="C118" s="188"/>
      <c r="D118" s="175"/>
      <c r="E118" s="176"/>
      <c r="F118" s="177"/>
      <c r="G118" s="178"/>
      <c r="H118" s="223"/>
    </row>
    <row r="119" spans="1:8" ht="18.75" customHeight="1" x14ac:dyDescent="0.2">
      <c r="A119" s="185"/>
      <c r="B119" s="192"/>
      <c r="C119" s="188"/>
      <c r="D119" s="175"/>
      <c r="E119" s="176"/>
      <c r="F119" s="177"/>
      <c r="G119" s="178"/>
      <c r="H119" s="223"/>
    </row>
    <row r="120" spans="1:8" x14ac:dyDescent="0.2">
      <c r="A120" s="185"/>
      <c r="B120" s="192"/>
      <c r="C120" s="188"/>
      <c r="D120" s="175"/>
      <c r="E120" s="176"/>
      <c r="F120" s="177"/>
      <c r="G120" s="178"/>
      <c r="H120" s="223"/>
    </row>
    <row r="121" spans="1:8" x14ac:dyDescent="0.2">
      <c r="A121" s="185"/>
      <c r="B121" s="186"/>
      <c r="C121" s="188"/>
      <c r="D121" s="175"/>
      <c r="E121" s="176"/>
      <c r="F121" s="177"/>
      <c r="G121" s="178"/>
      <c r="H121" s="223"/>
    </row>
    <row r="122" spans="1:8" x14ac:dyDescent="0.2">
      <c r="A122" s="185"/>
      <c r="B122" s="186"/>
      <c r="C122" s="188"/>
      <c r="D122" s="175"/>
      <c r="E122" s="176"/>
      <c r="F122" s="177"/>
      <c r="G122" s="178"/>
      <c r="H122" s="223"/>
    </row>
    <row r="123" spans="1:8" x14ac:dyDescent="0.2">
      <c r="A123" s="185"/>
      <c r="B123" s="186"/>
      <c r="C123" s="188"/>
      <c r="D123" s="175"/>
      <c r="E123" s="176"/>
      <c r="F123" s="177"/>
      <c r="G123" s="178"/>
      <c r="H123" s="223"/>
    </row>
    <row r="124" spans="1:8" x14ac:dyDescent="0.2">
      <c r="A124" s="185"/>
      <c r="B124" s="186"/>
      <c r="C124" s="188"/>
      <c r="D124" s="175"/>
      <c r="E124" s="176"/>
      <c r="F124" s="177"/>
      <c r="G124" s="178"/>
      <c r="H124" s="223"/>
    </row>
    <row r="125" spans="1:8" x14ac:dyDescent="0.2">
      <c r="A125" s="185"/>
      <c r="B125" s="186"/>
      <c r="C125" s="188"/>
      <c r="D125" s="175"/>
      <c r="E125" s="176"/>
      <c r="F125" s="177"/>
      <c r="G125" s="178"/>
      <c r="H125" s="223"/>
    </row>
    <row r="126" spans="1:8" x14ac:dyDescent="0.2">
      <c r="A126" s="185"/>
      <c r="B126" s="186"/>
      <c r="C126" s="188"/>
      <c r="D126" s="175"/>
      <c r="E126" s="176"/>
      <c r="F126" s="177"/>
      <c r="G126" s="178"/>
      <c r="H126" s="223"/>
    </row>
    <row r="127" spans="1:8" x14ac:dyDescent="0.2">
      <c r="A127" s="185"/>
      <c r="B127" s="186"/>
      <c r="C127" s="188"/>
      <c r="D127" s="175"/>
      <c r="E127" s="176"/>
      <c r="F127" s="177"/>
      <c r="G127" s="178"/>
      <c r="H127" s="223"/>
    </row>
    <row r="128" spans="1:8" x14ac:dyDescent="0.2">
      <c r="A128" s="185"/>
      <c r="B128" s="186"/>
      <c r="C128" s="188"/>
      <c r="D128" s="175"/>
      <c r="E128" s="176"/>
      <c r="F128" s="177"/>
      <c r="G128" s="178"/>
      <c r="H128" s="223"/>
    </row>
    <row r="129" spans="1:8" ht="15" x14ac:dyDescent="0.25">
      <c r="A129" s="293"/>
      <c r="B129" s="293"/>
      <c r="C129" s="293"/>
      <c r="D129" s="293"/>
      <c r="E129" s="293"/>
      <c r="F129" s="293"/>
      <c r="G129" s="182"/>
      <c r="H129" s="223"/>
    </row>
    <row r="130" spans="1:8" ht="15" x14ac:dyDescent="0.25">
      <c r="A130" s="194"/>
      <c r="B130" s="184"/>
      <c r="C130" s="195"/>
      <c r="D130" s="196"/>
      <c r="E130" s="197"/>
      <c r="F130" s="198"/>
      <c r="G130" s="182"/>
      <c r="H130" s="223"/>
    </row>
    <row r="131" spans="1:8" ht="15" x14ac:dyDescent="0.25">
      <c r="A131" s="194"/>
      <c r="B131" s="184"/>
      <c r="C131" s="195"/>
      <c r="D131" s="196"/>
      <c r="E131" s="197"/>
      <c r="F131" s="198"/>
      <c r="G131" s="182"/>
      <c r="H131" s="223"/>
    </row>
    <row r="132" spans="1:8" ht="15" x14ac:dyDescent="0.25">
      <c r="A132" s="294"/>
      <c r="B132" s="294"/>
      <c r="C132" s="294"/>
      <c r="D132" s="294"/>
      <c r="E132" s="294"/>
      <c r="F132" s="294"/>
      <c r="G132" s="199"/>
      <c r="H132" s="223"/>
    </row>
    <row r="133" spans="1:8" x14ac:dyDescent="0.2">
      <c r="A133" s="200"/>
      <c r="B133" s="186"/>
      <c r="C133" s="201"/>
      <c r="D133" s="175"/>
      <c r="E133" s="176"/>
      <c r="F133" s="177"/>
      <c r="G133" s="178"/>
      <c r="H133" s="223"/>
    </row>
    <row r="134" spans="1:8" x14ac:dyDescent="0.2">
      <c r="A134" s="295"/>
      <c r="B134" s="295"/>
      <c r="C134" s="295"/>
      <c r="D134" s="295"/>
      <c r="E134" s="295"/>
      <c r="F134" s="295"/>
      <c r="G134" s="295"/>
      <c r="H134" s="223"/>
    </row>
    <row r="135" spans="1:8" ht="15" x14ac:dyDescent="0.25">
      <c r="A135" s="290"/>
      <c r="B135" s="290"/>
      <c r="C135" s="290"/>
      <c r="D135" s="290"/>
      <c r="E135" s="290"/>
      <c r="F135" s="290"/>
      <c r="G135" s="182"/>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ht="18.75" customHeight="1" x14ac:dyDescent="0.2">
      <c r="A157" s="202"/>
      <c r="B157" s="186"/>
      <c r="C157" s="201"/>
      <c r="D157" s="175"/>
      <c r="E157" s="176"/>
      <c r="F157" s="177"/>
      <c r="G157" s="178"/>
      <c r="H157" s="223"/>
    </row>
    <row r="158" spans="1:8" ht="18.75" customHeight="1" x14ac:dyDescent="0.2">
      <c r="A158" s="202"/>
      <c r="B158" s="186"/>
      <c r="C158" s="201"/>
      <c r="D158" s="175"/>
      <c r="E158" s="176"/>
      <c r="F158" s="177"/>
      <c r="G158" s="178"/>
      <c r="H158" s="223"/>
    </row>
    <row r="159" spans="1:8" ht="18.75" customHeight="1" x14ac:dyDescent="0.2">
      <c r="A159" s="202"/>
      <c r="B159" s="186"/>
      <c r="C159" s="201"/>
      <c r="D159" s="175"/>
      <c r="E159" s="176"/>
      <c r="F159" s="177"/>
      <c r="G159" s="178"/>
      <c r="H159" s="223"/>
    </row>
    <row r="160" spans="1:8" ht="18.75" customHeight="1"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row>
    <row r="163" spans="1:8" x14ac:dyDescent="0.2">
      <c r="A163" s="202"/>
      <c r="B163" s="186"/>
      <c r="C163" s="201"/>
      <c r="D163" s="175"/>
      <c r="E163" s="176"/>
      <c r="F163" s="177"/>
      <c r="G163" s="178"/>
    </row>
    <row r="164" spans="1:8" x14ac:dyDescent="0.2">
      <c r="A164" s="202"/>
      <c r="B164" s="186"/>
      <c r="C164" s="201"/>
      <c r="D164" s="175"/>
      <c r="E164" s="176"/>
      <c r="F164" s="177"/>
      <c r="G164" s="178"/>
    </row>
    <row r="165" spans="1:8" x14ac:dyDescent="0.2">
      <c r="A165" s="202"/>
      <c r="B165" s="186"/>
      <c r="C165" s="201"/>
      <c r="D165" s="175"/>
      <c r="E165" s="176"/>
      <c r="F165" s="177"/>
      <c r="G165" s="178"/>
    </row>
    <row r="166" spans="1:8" x14ac:dyDescent="0.2">
      <c r="A166" s="202"/>
      <c r="B166" s="186"/>
      <c r="C166" s="201"/>
      <c r="D166" s="175"/>
      <c r="E166" s="176"/>
      <c r="F166" s="177"/>
      <c r="G166" s="178"/>
    </row>
    <row r="167" spans="1:8" x14ac:dyDescent="0.2">
      <c r="A167" s="202"/>
      <c r="B167" s="186"/>
      <c r="C167" s="201"/>
      <c r="D167" s="175"/>
      <c r="E167" s="176"/>
      <c r="F167" s="177"/>
      <c r="G167" s="178"/>
    </row>
    <row r="168" spans="1:8" x14ac:dyDescent="0.2">
      <c r="A168" s="202"/>
      <c r="B168" s="186"/>
      <c r="C168" s="201"/>
      <c r="D168" s="175"/>
      <c r="E168" s="176"/>
      <c r="F168" s="177"/>
      <c r="G168" s="178"/>
    </row>
    <row r="169" spans="1:8" x14ac:dyDescent="0.2">
      <c r="A169" s="202"/>
      <c r="B169" s="186"/>
      <c r="C169" s="201"/>
      <c r="D169" s="175"/>
      <c r="E169" s="176"/>
      <c r="F169" s="177"/>
      <c r="G169" s="178"/>
    </row>
    <row r="170" spans="1:8" x14ac:dyDescent="0.2">
      <c r="A170" s="202"/>
      <c r="B170" s="186"/>
      <c r="C170" s="201"/>
      <c r="D170" s="175"/>
      <c r="E170" s="176"/>
      <c r="F170" s="177"/>
      <c r="G170" s="178"/>
    </row>
    <row r="171" spans="1:8" x14ac:dyDescent="0.2">
      <c r="A171" s="202"/>
      <c r="B171" s="186"/>
      <c r="C171" s="201"/>
      <c r="D171" s="175"/>
      <c r="E171" s="176"/>
      <c r="F171" s="177"/>
      <c r="G171" s="178"/>
    </row>
    <row r="172" spans="1:8" x14ac:dyDescent="0.2">
      <c r="A172" s="202"/>
      <c r="B172" s="186"/>
      <c r="C172" s="201"/>
      <c r="D172" s="175"/>
      <c r="E172" s="176"/>
      <c r="F172" s="177"/>
      <c r="G172" s="178"/>
    </row>
    <row r="173" spans="1:8" x14ac:dyDescent="0.2">
      <c r="A173" s="202"/>
      <c r="B173" s="186"/>
      <c r="C173" s="201"/>
      <c r="D173" s="175"/>
      <c r="E173" s="176"/>
      <c r="F173" s="177"/>
      <c r="G173" s="178"/>
    </row>
    <row r="174" spans="1:8" x14ac:dyDescent="0.2">
      <c r="A174" s="202"/>
      <c r="B174" s="186"/>
      <c r="C174" s="201"/>
      <c r="D174" s="175"/>
      <c r="E174" s="176"/>
      <c r="F174" s="177"/>
      <c r="G174" s="178"/>
    </row>
    <row r="175" spans="1:8" x14ac:dyDescent="0.2">
      <c r="A175" s="202"/>
      <c r="B175" s="186"/>
      <c r="C175" s="201"/>
      <c r="D175" s="175"/>
      <c r="E175" s="176"/>
      <c r="F175" s="177"/>
      <c r="G175" s="178"/>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sheetData>
  <sheetProtection algorithmName="SHA-512" hashValue="aE/AuVTuDo7l3i31pDWBjH2pKPRJX2JzvljtpUAFSBZ7CkK+dYn1QaoviFFFERJGqu/Wnjq+6cnhe3BMdH171g==" saltValue="HhA916J+BO8DzbEpIZVbWQ==" spinCount="100000" sheet="1" sort="0"/>
  <mergeCells count="11">
    <mergeCell ref="A61:F61"/>
    <mergeCell ref="B9:C9"/>
    <mergeCell ref="E9:F9"/>
    <mergeCell ref="B31:C31"/>
    <mergeCell ref="E31:F31"/>
    <mergeCell ref="E32:F32"/>
    <mergeCell ref="A91:F91"/>
    <mergeCell ref="A129:F129"/>
    <mergeCell ref="A132:F132"/>
    <mergeCell ref="A134:G134"/>
    <mergeCell ref="A135:F135"/>
  </mergeCells>
  <dataValidations count="1">
    <dataValidation type="custom" showErrorMessage="1" errorTitle="Nepravilen vnos cene" error="Cena mora biti nenegativno število z največ dvema decimalkama!" sqref="E27 E25:F25 F26:F30 E29:E30 E5:F8 E22:F23 E13:F20" xr:uid="{E84A88A7-97F0-48B8-BE29-C322B15CF64A}">
      <formula1>AND(ISNUMBER(E5),E5&gt;=0,ROUND(E5*100,6)-INT(E5*100)=0,NOT(ISBLANK(E5)))</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3896A-7C5B-4194-BF78-3363F2CDA279}">
  <sheetPr>
    <tabColor theme="5" tint="0.59999389629810485"/>
  </sheetPr>
  <dimension ref="A1:K1942"/>
  <sheetViews>
    <sheetView view="pageBreakPreview" zoomScaleNormal="100" zoomScaleSheetLayoutView="100" workbookViewId="0">
      <selection activeCell="E11" sqref="E11"/>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1886</v>
      </c>
      <c r="B2" s="165" t="s">
        <v>1887</v>
      </c>
      <c r="C2" s="158"/>
      <c r="D2" s="159"/>
      <c r="E2" s="160"/>
      <c r="F2" s="161"/>
      <c r="G2" s="162"/>
    </row>
    <row r="3" spans="1:7" ht="15" x14ac:dyDescent="0.25">
      <c r="A3" s="156"/>
      <c r="B3" s="157"/>
      <c r="C3" s="158"/>
      <c r="D3" s="159"/>
      <c r="E3" s="160"/>
      <c r="F3" s="161"/>
      <c r="G3" s="162"/>
    </row>
    <row r="4" spans="1:7" ht="15" x14ac:dyDescent="0.25">
      <c r="A4" s="156"/>
      <c r="B4" s="157"/>
      <c r="C4" s="158"/>
      <c r="D4" s="159"/>
      <c r="E4" s="160"/>
      <c r="F4" s="161"/>
      <c r="G4" s="162"/>
    </row>
    <row r="5" spans="1:7" ht="15" x14ac:dyDescent="0.25">
      <c r="A5" s="156"/>
      <c r="B5" s="157" t="s">
        <v>499</v>
      </c>
      <c r="C5" s="234"/>
      <c r="D5" s="235"/>
      <c r="E5" s="236"/>
      <c r="F5" s="237"/>
      <c r="G5" s="238"/>
    </row>
    <row r="6" spans="1:7" ht="28.5" x14ac:dyDescent="0.2">
      <c r="A6" s="241">
        <f>IF(C6="","",MAX($A$3:A5)+1)+'Lipa-J-ograja'!A30</f>
        <v>377</v>
      </c>
      <c r="B6" s="164" t="s">
        <v>1888</v>
      </c>
      <c r="C6" s="215" t="s">
        <v>60</v>
      </c>
      <c r="D6" s="216">
        <v>1</v>
      </c>
      <c r="E6" s="217">
        <v>0</v>
      </c>
      <c r="F6" s="218">
        <f>IF(ISNUMBER(E6),ROUND(E6,2),0)</f>
        <v>0</v>
      </c>
      <c r="G6" s="219">
        <f>ROUND(D6*F6,2)</f>
        <v>0</v>
      </c>
    </row>
    <row r="7" spans="1:7" ht="57" x14ac:dyDescent="0.2">
      <c r="A7" s="241">
        <f>IF(C7="","",MAX($A$3:A6)+1)</f>
        <v>378</v>
      </c>
      <c r="B7" s="164" t="s">
        <v>1889</v>
      </c>
      <c r="C7" s="215" t="s">
        <v>72</v>
      </c>
      <c r="D7" s="216">
        <v>558</v>
      </c>
      <c r="E7" s="217">
        <v>0</v>
      </c>
      <c r="F7" s="218">
        <f>IF(ISNUMBER(E7),ROUND(E7,2),0)</f>
        <v>0</v>
      </c>
      <c r="G7" s="219">
        <f>ROUND(D7*F7,2)</f>
        <v>0</v>
      </c>
    </row>
    <row r="8" spans="1:7" ht="57" x14ac:dyDescent="0.2">
      <c r="A8" s="241">
        <f>IF(C8="","",MAX($A$3:A7)+1)</f>
        <v>379</v>
      </c>
      <c r="B8" s="164" t="s">
        <v>1890</v>
      </c>
      <c r="C8" s="215" t="s">
        <v>72</v>
      </c>
      <c r="D8" s="216">
        <v>144</v>
      </c>
      <c r="E8" s="217">
        <v>0</v>
      </c>
      <c r="F8" s="218">
        <f>IF(ISNUMBER(E8),ROUND(E8,2),0)</f>
        <v>0</v>
      </c>
      <c r="G8" s="219">
        <f>ROUND(D8*F8,2)</f>
        <v>0</v>
      </c>
    </row>
    <row r="9" spans="1:7" ht="28.5" x14ac:dyDescent="0.2">
      <c r="A9" s="241">
        <f>IF(C9="","",MAX($A$3:A8)+1)</f>
        <v>380</v>
      </c>
      <c r="B9" s="164" t="s">
        <v>1891</v>
      </c>
      <c r="C9" s="215" t="s">
        <v>72</v>
      </c>
      <c r="D9" s="216">
        <v>144</v>
      </c>
      <c r="E9" s="217">
        <v>0</v>
      </c>
      <c r="F9" s="218">
        <f t="shared" ref="F9:F11" si="0">IF(ISNUMBER(E9),ROUND(E9,2),0)</f>
        <v>0</v>
      </c>
      <c r="G9" s="219">
        <f t="shared" ref="G9:G11" si="1">ROUND(D9*F9,2)</f>
        <v>0</v>
      </c>
    </row>
    <row r="10" spans="1:7" ht="28.5" x14ac:dyDescent="0.2">
      <c r="A10" s="241">
        <f>IF(C10="","",MAX($A$3:A9)+1)</f>
        <v>381</v>
      </c>
      <c r="B10" s="164" t="s">
        <v>1892</v>
      </c>
      <c r="C10" s="215" t="s">
        <v>72</v>
      </c>
      <c r="D10" s="216">
        <v>558</v>
      </c>
      <c r="E10" s="217">
        <v>0</v>
      </c>
      <c r="F10" s="218">
        <f t="shared" si="0"/>
        <v>0</v>
      </c>
      <c r="G10" s="219">
        <f t="shared" si="1"/>
        <v>0</v>
      </c>
    </row>
    <row r="11" spans="1:7" ht="43.5" thickBot="1" x14ac:dyDescent="0.25">
      <c r="A11" s="241">
        <f>IF(C11="","",MAX($A$3:A10)+1)</f>
        <v>382</v>
      </c>
      <c r="B11" s="164" t="s">
        <v>1893</v>
      </c>
      <c r="C11" s="215" t="s">
        <v>72</v>
      </c>
      <c r="D11" s="216">
        <v>558</v>
      </c>
      <c r="E11" s="217">
        <v>0</v>
      </c>
      <c r="F11" s="218">
        <f t="shared" si="0"/>
        <v>0</v>
      </c>
      <c r="G11" s="219">
        <f t="shared" si="1"/>
        <v>0</v>
      </c>
    </row>
    <row r="12" spans="1:7" ht="15.75" thickBot="1" x14ac:dyDescent="0.25">
      <c r="A12" s="265"/>
      <c r="B12" s="296" t="s">
        <v>1747</v>
      </c>
      <c r="C12" s="297"/>
      <c r="D12" s="243"/>
      <c r="E12" s="298"/>
      <c r="F12" s="297"/>
      <c r="G12" s="171">
        <f>SUM(G6:G11)</f>
        <v>0</v>
      </c>
    </row>
    <row r="13" spans="1:7" ht="15" thickBot="1" x14ac:dyDescent="0.25">
      <c r="A13" s="241"/>
      <c r="B13" s="239"/>
      <c r="C13" s="215"/>
      <c r="D13" s="216"/>
      <c r="E13" s="236"/>
      <c r="F13" s="218"/>
      <c r="G13" s="219"/>
    </row>
    <row r="14" spans="1:7" ht="15.75" thickBot="1" x14ac:dyDescent="0.25">
      <c r="A14" s="167"/>
      <c r="B14" s="168"/>
      <c r="C14" s="169"/>
      <c r="D14" s="170"/>
      <c r="E14" s="296" t="s">
        <v>86</v>
      </c>
      <c r="F14" s="297"/>
      <c r="G14" s="171">
        <f>SUM(G12)</f>
        <v>0</v>
      </c>
    </row>
    <row r="15" spans="1:7" x14ac:dyDescent="0.2">
      <c r="A15" s="172"/>
      <c r="B15" s="173"/>
      <c r="C15" s="174"/>
      <c r="D15" s="175"/>
      <c r="E15" s="176"/>
      <c r="F15" s="177"/>
      <c r="G15" s="178"/>
    </row>
    <row r="16" spans="1:7" x14ac:dyDescent="0.2">
      <c r="A16" s="172"/>
      <c r="B16" s="179"/>
      <c r="C16" s="180"/>
      <c r="D16" s="175"/>
      <c r="E16" s="176"/>
      <c r="F16" s="177"/>
      <c r="G16" s="178"/>
    </row>
    <row r="17" spans="1:7" x14ac:dyDescent="0.2">
      <c r="A17" s="172"/>
      <c r="B17" s="179"/>
      <c r="C17" s="180"/>
      <c r="D17" s="175"/>
      <c r="E17" s="176"/>
      <c r="F17" s="177"/>
      <c r="G17" s="178"/>
    </row>
    <row r="18" spans="1:7" x14ac:dyDescent="0.2">
      <c r="A18" s="172"/>
      <c r="B18" s="179"/>
      <c r="C18" s="174"/>
      <c r="D18" s="175"/>
      <c r="E18" s="176"/>
      <c r="F18" s="177"/>
      <c r="G18" s="178"/>
    </row>
    <row r="19" spans="1:7" x14ac:dyDescent="0.2">
      <c r="A19" s="172"/>
      <c r="B19" s="173"/>
      <c r="C19" s="180"/>
      <c r="D19" s="175"/>
      <c r="E19" s="176"/>
      <c r="F19" s="177"/>
      <c r="G19" s="178"/>
    </row>
    <row r="20" spans="1:7" x14ac:dyDescent="0.2">
      <c r="A20" s="181"/>
      <c r="B20" s="173"/>
      <c r="C20" s="180"/>
      <c r="D20" s="175"/>
      <c r="E20" s="176"/>
      <c r="F20" s="177"/>
      <c r="G20" s="178"/>
    </row>
    <row r="21" spans="1:7" x14ac:dyDescent="0.2">
      <c r="A21" s="172"/>
      <c r="B21" s="179"/>
      <c r="C21" s="180"/>
      <c r="D21" s="175"/>
      <c r="E21" s="176"/>
      <c r="F21" s="177"/>
      <c r="G21" s="178"/>
    </row>
    <row r="22" spans="1:7" x14ac:dyDescent="0.2">
      <c r="A22" s="172"/>
      <c r="B22" s="179"/>
      <c r="C22" s="180"/>
      <c r="D22" s="175"/>
      <c r="E22" s="176"/>
      <c r="F22" s="177"/>
      <c r="G22" s="178"/>
    </row>
    <row r="23" spans="1:7" x14ac:dyDescent="0.2">
      <c r="A23" s="172"/>
      <c r="B23" s="173"/>
      <c r="C23" s="180"/>
      <c r="D23" s="175"/>
      <c r="E23" s="176"/>
      <c r="F23" s="177"/>
      <c r="G23" s="178"/>
    </row>
    <row r="24" spans="1:7" x14ac:dyDescent="0.2">
      <c r="A24" s="172"/>
      <c r="B24" s="179"/>
      <c r="C24" s="174"/>
      <c r="D24" s="175"/>
      <c r="E24" s="176"/>
      <c r="F24" s="177"/>
      <c r="G24" s="178"/>
    </row>
    <row r="25" spans="1:7" x14ac:dyDescent="0.2">
      <c r="A25" s="172"/>
      <c r="B25" s="179"/>
      <c r="C25" s="180"/>
      <c r="D25" s="175"/>
      <c r="E25" s="176"/>
      <c r="F25" s="177"/>
      <c r="G25" s="178"/>
    </row>
    <row r="26" spans="1:7" x14ac:dyDescent="0.2">
      <c r="A26" s="172"/>
      <c r="B26" s="179"/>
      <c r="C26" s="180"/>
      <c r="D26" s="175"/>
      <c r="E26" s="176"/>
      <c r="F26" s="177"/>
      <c r="G26" s="178"/>
    </row>
    <row r="27" spans="1:7" x14ac:dyDescent="0.2">
      <c r="A27" s="172"/>
      <c r="B27" s="179"/>
      <c r="C27" s="180"/>
      <c r="D27" s="175"/>
      <c r="E27" s="176"/>
      <c r="F27" s="177"/>
      <c r="G27" s="178"/>
    </row>
    <row r="28" spans="1:7" x14ac:dyDescent="0.2">
      <c r="A28" s="172"/>
      <c r="B28" s="179"/>
      <c r="C28" s="174"/>
      <c r="D28" s="175"/>
      <c r="E28" s="176"/>
      <c r="F28" s="177"/>
      <c r="G28" s="178"/>
    </row>
    <row r="29" spans="1:7" x14ac:dyDescent="0.2">
      <c r="A29" s="172"/>
      <c r="B29" s="179"/>
      <c r="C29" s="180"/>
      <c r="D29" s="175"/>
      <c r="E29" s="176"/>
      <c r="F29" s="177"/>
      <c r="G29" s="178"/>
    </row>
    <row r="30" spans="1:7" x14ac:dyDescent="0.2">
      <c r="A30" s="172"/>
      <c r="B30" s="179"/>
      <c r="C30" s="180"/>
      <c r="D30" s="175"/>
      <c r="E30" s="176"/>
      <c r="F30" s="177"/>
      <c r="G30" s="178"/>
    </row>
    <row r="31" spans="1:7" x14ac:dyDescent="0.2">
      <c r="A31" s="172"/>
      <c r="B31" s="173"/>
      <c r="C31" s="180"/>
      <c r="D31" s="175"/>
      <c r="E31" s="176"/>
      <c r="F31" s="177"/>
      <c r="G31" s="178"/>
    </row>
    <row r="32" spans="1:7" x14ac:dyDescent="0.2">
      <c r="A32" s="172"/>
      <c r="B32" s="179"/>
      <c r="C32" s="174"/>
      <c r="D32" s="175"/>
      <c r="E32" s="176"/>
      <c r="F32" s="177"/>
      <c r="G32" s="178"/>
    </row>
    <row r="33" spans="1:11" x14ac:dyDescent="0.2">
      <c r="A33" s="172"/>
      <c r="B33" s="179"/>
      <c r="C33" s="180"/>
      <c r="D33" s="175"/>
      <c r="E33" s="176"/>
      <c r="F33" s="177"/>
      <c r="G33" s="178"/>
    </row>
    <row r="34" spans="1:11" x14ac:dyDescent="0.2">
      <c r="A34" s="172"/>
      <c r="B34" s="179"/>
      <c r="C34" s="180"/>
      <c r="D34" s="175"/>
      <c r="E34" s="176"/>
      <c r="F34" s="177"/>
      <c r="G34" s="178"/>
    </row>
    <row r="35" spans="1:11" x14ac:dyDescent="0.2">
      <c r="A35" s="172"/>
      <c r="B35" s="173"/>
      <c r="C35" s="180"/>
      <c r="D35" s="175"/>
      <c r="E35" s="176"/>
      <c r="F35" s="177"/>
      <c r="G35" s="178"/>
    </row>
    <row r="36" spans="1:11" x14ac:dyDescent="0.2">
      <c r="A36" s="172"/>
      <c r="B36" s="173"/>
      <c r="C36" s="180"/>
      <c r="D36" s="175"/>
      <c r="E36" s="176"/>
      <c r="F36" s="177"/>
      <c r="G36" s="178"/>
    </row>
    <row r="37" spans="1:11" x14ac:dyDescent="0.2">
      <c r="A37" s="172"/>
      <c r="B37" s="173"/>
      <c r="C37" s="180"/>
      <c r="D37" s="175"/>
      <c r="E37" s="176"/>
      <c r="F37" s="177"/>
      <c r="G37" s="178"/>
    </row>
    <row r="38" spans="1:11" x14ac:dyDescent="0.2">
      <c r="A38" s="172"/>
      <c r="B38" s="179"/>
      <c r="C38" s="174"/>
      <c r="D38" s="175"/>
      <c r="E38" s="176"/>
      <c r="F38" s="177"/>
      <c r="G38" s="178"/>
    </row>
    <row r="39" spans="1:11" x14ac:dyDescent="0.2">
      <c r="A39" s="172"/>
      <c r="B39" s="179"/>
      <c r="C39" s="180"/>
      <c r="D39" s="175"/>
      <c r="E39" s="176"/>
      <c r="F39" s="177"/>
      <c r="G39" s="178"/>
    </row>
    <row r="40" spans="1:11" x14ac:dyDescent="0.2">
      <c r="A40" s="172"/>
      <c r="B40" s="173"/>
      <c r="C40" s="180"/>
      <c r="D40" s="175"/>
      <c r="E40" s="176"/>
      <c r="F40" s="177"/>
      <c r="G40" s="178"/>
      <c r="K40" s="163" t="s">
        <v>1717</v>
      </c>
    </row>
    <row r="41" spans="1:11" x14ac:dyDescent="0.2">
      <c r="A41" s="172"/>
      <c r="B41" s="179"/>
      <c r="C41" s="180"/>
      <c r="D41" s="175"/>
      <c r="E41" s="176"/>
      <c r="F41" s="177"/>
      <c r="G41" s="178"/>
    </row>
    <row r="42" spans="1:11" x14ac:dyDescent="0.2">
      <c r="A42" s="172"/>
      <c r="B42" s="179"/>
      <c r="C42" s="180"/>
      <c r="D42" s="175"/>
      <c r="E42" s="176"/>
      <c r="F42" s="177"/>
      <c r="G42" s="178"/>
    </row>
    <row r="43" spans="1:11" ht="15" x14ac:dyDescent="0.25">
      <c r="A43" s="293"/>
      <c r="B43" s="293"/>
      <c r="C43" s="293"/>
      <c r="D43" s="293"/>
      <c r="E43" s="293"/>
      <c r="F43" s="293"/>
      <c r="G43" s="182"/>
      <c r="H43" s="223"/>
    </row>
    <row r="44" spans="1:11" x14ac:dyDescent="0.2">
      <c r="A44" s="172"/>
      <c r="B44" s="179"/>
      <c r="C44" s="174"/>
      <c r="D44" s="175"/>
      <c r="E44" s="176"/>
      <c r="F44" s="177"/>
      <c r="G44" s="178"/>
      <c r="H44" s="223"/>
    </row>
    <row r="45" spans="1:11" ht="15" x14ac:dyDescent="0.2">
      <c r="A45" s="183"/>
      <c r="B45" s="184"/>
      <c r="C45" s="174"/>
      <c r="D45" s="175"/>
      <c r="E45" s="176"/>
      <c r="F45" s="177"/>
      <c r="G45" s="178"/>
      <c r="H45" s="223"/>
    </row>
    <row r="46" spans="1:11" x14ac:dyDescent="0.2">
      <c r="A46" s="185"/>
      <c r="B46" s="186"/>
      <c r="C46" s="174"/>
      <c r="D46" s="175"/>
      <c r="E46" s="176"/>
      <c r="F46" s="177"/>
      <c r="G46" s="178"/>
      <c r="H46" s="223"/>
    </row>
    <row r="47" spans="1:11" x14ac:dyDescent="0.2">
      <c r="A47" s="185"/>
      <c r="B47" s="187"/>
      <c r="C47" s="188"/>
      <c r="D47" s="175"/>
      <c r="E47" s="176"/>
      <c r="F47" s="177"/>
      <c r="G47" s="178"/>
      <c r="H47" s="223"/>
    </row>
    <row r="48" spans="1:11" x14ac:dyDescent="0.2">
      <c r="A48" s="185"/>
      <c r="B48" s="187"/>
      <c r="C48" s="188"/>
      <c r="D48" s="175"/>
      <c r="E48" s="176"/>
      <c r="F48" s="177"/>
      <c r="G48" s="178"/>
      <c r="H48" s="223"/>
    </row>
    <row r="49" spans="1:8" x14ac:dyDescent="0.2">
      <c r="A49" s="185"/>
      <c r="B49" s="186"/>
      <c r="C49" s="188"/>
      <c r="D49" s="175"/>
      <c r="E49" s="176"/>
      <c r="F49" s="177"/>
      <c r="G49" s="178"/>
      <c r="H49" s="223"/>
    </row>
    <row r="50" spans="1:8" x14ac:dyDescent="0.2">
      <c r="A50" s="185"/>
      <c r="B50" s="186"/>
      <c r="C50" s="188"/>
      <c r="D50" s="175"/>
      <c r="E50" s="176"/>
      <c r="F50" s="177"/>
      <c r="G50" s="178"/>
      <c r="H50" s="223"/>
    </row>
    <row r="51" spans="1:8" x14ac:dyDescent="0.2">
      <c r="A51" s="185"/>
      <c r="B51" s="186"/>
      <c r="C51" s="188"/>
      <c r="D51" s="175"/>
      <c r="E51" s="176"/>
      <c r="F51" s="177"/>
      <c r="G51" s="178"/>
      <c r="H51" s="223"/>
    </row>
    <row r="52" spans="1:8" x14ac:dyDescent="0.2">
      <c r="A52" s="185"/>
      <c r="B52" s="186"/>
      <c r="C52" s="188"/>
      <c r="D52" s="175"/>
      <c r="E52" s="176"/>
      <c r="F52" s="177"/>
      <c r="G52" s="178"/>
      <c r="H52" s="223"/>
    </row>
    <row r="53" spans="1:8" x14ac:dyDescent="0.2">
      <c r="A53" s="185"/>
      <c r="B53" s="186"/>
      <c r="C53" s="188"/>
      <c r="D53" s="175"/>
      <c r="E53" s="176"/>
      <c r="F53" s="177"/>
      <c r="G53" s="178"/>
      <c r="H53" s="223"/>
    </row>
    <row r="54" spans="1:8" x14ac:dyDescent="0.2">
      <c r="A54" s="185"/>
      <c r="B54" s="186"/>
      <c r="C54" s="188"/>
      <c r="D54" s="175"/>
      <c r="E54" s="176"/>
      <c r="F54" s="177"/>
      <c r="G54" s="178"/>
      <c r="H54" s="223"/>
    </row>
    <row r="55" spans="1:8" x14ac:dyDescent="0.2">
      <c r="A55" s="185"/>
      <c r="B55" s="186"/>
      <c r="C55" s="188"/>
      <c r="D55" s="175"/>
      <c r="E55" s="176"/>
      <c r="F55" s="177"/>
      <c r="G55" s="178"/>
      <c r="H55" s="223"/>
    </row>
    <row r="56" spans="1:8" x14ac:dyDescent="0.2">
      <c r="A56" s="185"/>
      <c r="B56" s="186"/>
      <c r="C56" s="188"/>
      <c r="D56" s="175"/>
      <c r="E56" s="176"/>
      <c r="F56" s="177"/>
      <c r="G56" s="178"/>
      <c r="H56" s="223"/>
    </row>
    <row r="57" spans="1:8" x14ac:dyDescent="0.2">
      <c r="A57" s="185"/>
      <c r="B57" s="187"/>
      <c r="C57" s="188"/>
      <c r="D57" s="175"/>
      <c r="E57" s="176"/>
      <c r="F57" s="177"/>
      <c r="G57" s="178"/>
      <c r="H57" s="223"/>
    </row>
    <row r="58" spans="1:8" x14ac:dyDescent="0.2">
      <c r="A58" s="185"/>
      <c r="B58" s="186"/>
      <c r="C58" s="188"/>
      <c r="D58" s="175"/>
      <c r="E58" s="176"/>
      <c r="F58" s="177"/>
      <c r="G58" s="178"/>
      <c r="H58" s="223"/>
    </row>
    <row r="59" spans="1:8" x14ac:dyDescent="0.2">
      <c r="A59" s="185"/>
      <c r="B59" s="186"/>
      <c r="C59" s="188"/>
      <c r="D59" s="175"/>
      <c r="E59" s="176"/>
      <c r="F59" s="177"/>
      <c r="G59" s="178"/>
      <c r="H59" s="223"/>
    </row>
    <row r="60" spans="1:8" x14ac:dyDescent="0.2">
      <c r="A60" s="185"/>
      <c r="B60" s="187"/>
      <c r="C60" s="188"/>
      <c r="D60" s="175"/>
      <c r="E60" s="176"/>
      <c r="F60" s="177"/>
      <c r="G60" s="178"/>
      <c r="H60" s="223"/>
    </row>
    <row r="61" spans="1:8" x14ac:dyDescent="0.2">
      <c r="A61" s="189"/>
      <c r="B61" s="179"/>
      <c r="C61" s="180"/>
      <c r="D61" s="175"/>
      <c r="E61" s="176"/>
      <c r="F61" s="177"/>
      <c r="G61" s="178"/>
      <c r="H61" s="223"/>
    </row>
    <row r="62" spans="1:8" x14ac:dyDescent="0.2">
      <c r="A62" s="189"/>
      <c r="B62" s="179"/>
      <c r="C62" s="180"/>
      <c r="D62" s="175"/>
      <c r="E62" s="176"/>
      <c r="F62" s="177"/>
      <c r="G62" s="178"/>
      <c r="H62" s="223"/>
    </row>
    <row r="63" spans="1:8" x14ac:dyDescent="0.2">
      <c r="A63" s="189"/>
      <c r="B63" s="179"/>
      <c r="C63" s="180"/>
      <c r="D63" s="175"/>
      <c r="E63" s="176"/>
      <c r="F63" s="177"/>
      <c r="G63" s="178"/>
      <c r="H63" s="223"/>
    </row>
    <row r="64" spans="1:8" x14ac:dyDescent="0.2">
      <c r="A64" s="189"/>
      <c r="B64" s="179"/>
      <c r="C64" s="180"/>
      <c r="D64" s="175"/>
      <c r="E64" s="176"/>
      <c r="F64" s="177"/>
      <c r="G64" s="178"/>
      <c r="H64" s="223"/>
    </row>
    <row r="65" spans="1:8" x14ac:dyDescent="0.2">
      <c r="A65" s="189"/>
      <c r="B65" s="179"/>
      <c r="C65" s="180"/>
      <c r="D65" s="175"/>
      <c r="E65" s="176"/>
      <c r="F65" s="177"/>
      <c r="G65" s="178"/>
      <c r="H65" s="223"/>
    </row>
    <row r="66" spans="1:8" x14ac:dyDescent="0.2">
      <c r="A66" s="185"/>
      <c r="B66" s="179"/>
      <c r="C66" s="174"/>
      <c r="D66" s="175"/>
      <c r="E66" s="176"/>
      <c r="F66" s="177"/>
      <c r="G66" s="178"/>
      <c r="H66" s="223"/>
    </row>
    <row r="67" spans="1:8" x14ac:dyDescent="0.2">
      <c r="A67" s="185"/>
      <c r="B67" s="187"/>
      <c r="C67" s="188"/>
      <c r="D67" s="175"/>
      <c r="E67" s="176"/>
      <c r="F67" s="177"/>
      <c r="G67" s="178"/>
      <c r="H67" s="223"/>
    </row>
    <row r="68" spans="1:8" x14ac:dyDescent="0.2">
      <c r="A68" s="185"/>
      <c r="B68" s="187"/>
      <c r="C68" s="188"/>
      <c r="D68" s="175"/>
      <c r="E68" s="176"/>
      <c r="F68" s="177"/>
      <c r="G68" s="178"/>
      <c r="H68" s="223"/>
    </row>
    <row r="69" spans="1:8" x14ac:dyDescent="0.2">
      <c r="A69" s="185"/>
      <c r="B69" s="186"/>
      <c r="C69" s="188"/>
      <c r="D69" s="175"/>
      <c r="E69" s="176"/>
      <c r="F69" s="177"/>
      <c r="G69" s="178"/>
      <c r="H69" s="223"/>
    </row>
    <row r="70" spans="1:8" x14ac:dyDescent="0.2">
      <c r="A70" s="185"/>
      <c r="B70" s="186"/>
      <c r="C70" s="188"/>
      <c r="D70" s="175"/>
      <c r="E70" s="176"/>
      <c r="F70" s="177"/>
      <c r="G70" s="178"/>
      <c r="H70" s="223"/>
    </row>
    <row r="71" spans="1:8" ht="18.75" customHeight="1" x14ac:dyDescent="0.2">
      <c r="A71" s="185"/>
      <c r="B71" s="187"/>
      <c r="C71" s="188"/>
      <c r="D71" s="175"/>
      <c r="E71" s="176"/>
      <c r="F71" s="177"/>
      <c r="G71" s="178"/>
      <c r="H71" s="223"/>
    </row>
    <row r="72" spans="1:8" x14ac:dyDescent="0.2">
      <c r="A72" s="172"/>
      <c r="B72" s="179"/>
      <c r="C72" s="174"/>
      <c r="D72" s="175"/>
      <c r="E72" s="176"/>
      <c r="F72" s="177"/>
      <c r="G72" s="178"/>
      <c r="H72" s="223"/>
    </row>
    <row r="73" spans="1:8" ht="15" x14ac:dyDescent="0.25">
      <c r="A73" s="293"/>
      <c r="B73" s="293"/>
      <c r="C73" s="293"/>
      <c r="D73" s="293"/>
      <c r="E73" s="293"/>
      <c r="F73" s="293"/>
      <c r="G73" s="182"/>
      <c r="H73" s="223"/>
    </row>
    <row r="74" spans="1:8" x14ac:dyDescent="0.2">
      <c r="A74" s="172"/>
      <c r="B74" s="179"/>
      <c r="C74" s="174"/>
      <c r="D74" s="175"/>
      <c r="E74" s="176"/>
      <c r="F74" s="177"/>
      <c r="G74" s="178"/>
      <c r="H74" s="223"/>
    </row>
    <row r="75" spans="1:8" ht="15" x14ac:dyDescent="0.2">
      <c r="A75" s="183"/>
      <c r="B75" s="184"/>
      <c r="C75" s="174"/>
      <c r="D75" s="175"/>
      <c r="E75" s="176"/>
      <c r="F75" s="177"/>
      <c r="G75" s="178"/>
      <c r="H75" s="223"/>
    </row>
    <row r="76" spans="1:8" x14ac:dyDescent="0.2">
      <c r="A76" s="172"/>
      <c r="B76" s="179"/>
      <c r="C76" s="174"/>
      <c r="D76" s="175"/>
      <c r="E76" s="176"/>
      <c r="F76" s="177"/>
      <c r="G76" s="178"/>
      <c r="H76" s="223"/>
    </row>
    <row r="77" spans="1:8" x14ac:dyDescent="0.2">
      <c r="A77" s="185"/>
      <c r="B77" s="186"/>
      <c r="C77" s="188"/>
      <c r="D77" s="175"/>
      <c r="E77" s="176"/>
      <c r="F77" s="177"/>
      <c r="G77" s="178"/>
      <c r="H77" s="223"/>
    </row>
    <row r="78" spans="1:8" x14ac:dyDescent="0.2">
      <c r="A78" s="185"/>
      <c r="B78" s="186"/>
      <c r="C78" s="188"/>
      <c r="D78" s="175"/>
      <c r="E78" s="176"/>
      <c r="F78" s="177"/>
      <c r="G78" s="178"/>
      <c r="H78" s="223"/>
    </row>
    <row r="79" spans="1:8" x14ac:dyDescent="0.2">
      <c r="A79" s="185"/>
      <c r="B79" s="186"/>
      <c r="C79" s="188"/>
      <c r="D79" s="175"/>
      <c r="E79" s="176"/>
      <c r="F79" s="177"/>
      <c r="G79" s="178"/>
      <c r="H79" s="223"/>
    </row>
    <row r="80" spans="1:8" x14ac:dyDescent="0.2">
      <c r="A80" s="185"/>
      <c r="B80" s="186"/>
      <c r="C80" s="188"/>
      <c r="D80" s="175"/>
      <c r="E80" s="176"/>
      <c r="F80" s="177"/>
      <c r="G80" s="178"/>
      <c r="H80" s="223"/>
    </row>
    <row r="81" spans="1:8" x14ac:dyDescent="0.2">
      <c r="A81" s="190"/>
      <c r="B81" s="186"/>
      <c r="C81" s="188"/>
      <c r="D81" s="175"/>
      <c r="E81" s="176"/>
      <c r="F81" s="177"/>
      <c r="G81" s="178"/>
      <c r="H81" s="223"/>
    </row>
    <row r="82" spans="1:8" x14ac:dyDescent="0.2">
      <c r="A82" s="172"/>
      <c r="B82" s="186"/>
      <c r="C82" s="174"/>
      <c r="D82" s="175"/>
      <c r="E82" s="176"/>
      <c r="F82" s="177"/>
      <c r="G82" s="178"/>
      <c r="H82" s="223"/>
    </row>
    <row r="83" spans="1:8" x14ac:dyDescent="0.2">
      <c r="A83" s="190"/>
      <c r="B83" s="191"/>
      <c r="C83" s="188"/>
      <c r="D83" s="175"/>
      <c r="E83" s="176"/>
      <c r="F83" s="177"/>
      <c r="G83" s="178"/>
      <c r="H83" s="223"/>
    </row>
    <row r="84" spans="1:8" x14ac:dyDescent="0.2">
      <c r="A84" s="190"/>
      <c r="B84" s="187"/>
      <c r="C84" s="188"/>
      <c r="D84" s="175"/>
      <c r="E84" s="176"/>
      <c r="F84" s="177"/>
      <c r="G84" s="178"/>
      <c r="H84" s="223"/>
    </row>
    <row r="85" spans="1:8" x14ac:dyDescent="0.2">
      <c r="A85" s="185"/>
      <c r="B85" s="192"/>
      <c r="C85" s="188"/>
      <c r="D85" s="175"/>
      <c r="E85" s="176"/>
      <c r="F85" s="177"/>
      <c r="G85" s="178"/>
      <c r="H85" s="223"/>
    </row>
    <row r="86" spans="1:8" x14ac:dyDescent="0.2">
      <c r="A86" s="185"/>
      <c r="B86" s="192"/>
      <c r="C86" s="188"/>
      <c r="D86" s="175"/>
      <c r="E86" s="176"/>
      <c r="F86" s="177"/>
      <c r="G86" s="178"/>
      <c r="H86" s="223"/>
    </row>
    <row r="87" spans="1:8" x14ac:dyDescent="0.2">
      <c r="A87" s="190"/>
      <c r="B87" s="192"/>
      <c r="C87" s="188"/>
      <c r="D87" s="175"/>
      <c r="E87" s="176"/>
      <c r="F87" s="177"/>
      <c r="G87" s="178"/>
      <c r="H87" s="223"/>
    </row>
    <row r="88" spans="1:8" x14ac:dyDescent="0.2">
      <c r="A88" s="172"/>
      <c r="B88" s="186"/>
      <c r="C88" s="174"/>
      <c r="D88" s="175"/>
      <c r="E88" s="176"/>
      <c r="F88" s="177"/>
      <c r="G88" s="178"/>
      <c r="H88" s="223"/>
    </row>
    <row r="89" spans="1:8" x14ac:dyDescent="0.2">
      <c r="A89" s="190"/>
      <c r="B89" s="191"/>
      <c r="C89" s="174"/>
      <c r="D89" s="175"/>
      <c r="E89" s="176"/>
      <c r="F89" s="177"/>
      <c r="G89" s="178"/>
      <c r="H89" s="223"/>
    </row>
    <row r="90" spans="1:8" x14ac:dyDescent="0.2">
      <c r="A90" s="172"/>
      <c r="B90" s="186"/>
      <c r="C90" s="174"/>
      <c r="D90" s="175"/>
      <c r="E90" s="176"/>
      <c r="F90" s="177"/>
      <c r="G90" s="178"/>
      <c r="H90" s="223"/>
    </row>
    <row r="91" spans="1:8" x14ac:dyDescent="0.2">
      <c r="A91" s="190"/>
      <c r="B91" s="192"/>
      <c r="C91" s="193"/>
      <c r="D91" s="175"/>
      <c r="E91" s="176"/>
      <c r="F91" s="177"/>
      <c r="G91" s="178"/>
      <c r="H91" s="223"/>
    </row>
    <row r="92" spans="1:8" x14ac:dyDescent="0.2">
      <c r="A92" s="190"/>
      <c r="B92" s="192"/>
      <c r="C92" s="193"/>
      <c r="D92" s="175"/>
      <c r="E92" s="176"/>
      <c r="F92" s="177"/>
      <c r="G92" s="178"/>
      <c r="H92" s="223"/>
    </row>
    <row r="93" spans="1:8" x14ac:dyDescent="0.2">
      <c r="A93" s="190"/>
      <c r="B93" s="192"/>
      <c r="C93" s="188"/>
      <c r="D93" s="175"/>
      <c r="E93" s="176"/>
      <c r="F93" s="177"/>
      <c r="G93" s="178"/>
      <c r="H93" s="223"/>
    </row>
    <row r="94" spans="1:8" x14ac:dyDescent="0.2">
      <c r="A94" s="190"/>
      <c r="B94" s="192"/>
      <c r="C94" s="188"/>
      <c r="D94" s="175"/>
      <c r="E94" s="176"/>
      <c r="F94" s="177"/>
      <c r="G94" s="178"/>
      <c r="H94" s="223"/>
    </row>
    <row r="95" spans="1:8" x14ac:dyDescent="0.2">
      <c r="A95" s="190"/>
      <c r="B95" s="192"/>
      <c r="C95" s="188"/>
      <c r="D95" s="175"/>
      <c r="E95" s="176"/>
      <c r="F95" s="177"/>
      <c r="G95" s="178"/>
      <c r="H95" s="223"/>
    </row>
    <row r="96" spans="1:8" x14ac:dyDescent="0.2">
      <c r="A96" s="190"/>
      <c r="B96" s="192"/>
      <c r="C96" s="188"/>
      <c r="D96" s="175"/>
      <c r="E96" s="176"/>
      <c r="F96" s="177"/>
      <c r="G96" s="178"/>
      <c r="H96" s="223"/>
    </row>
    <row r="97" spans="1:8" x14ac:dyDescent="0.2">
      <c r="A97" s="190"/>
      <c r="B97" s="192"/>
      <c r="C97" s="188"/>
      <c r="D97" s="175"/>
      <c r="E97" s="176"/>
      <c r="F97" s="177"/>
      <c r="G97" s="178"/>
      <c r="H97" s="223"/>
    </row>
    <row r="98" spans="1:8" x14ac:dyDescent="0.2">
      <c r="A98" s="190"/>
      <c r="B98" s="192"/>
      <c r="C98" s="188"/>
      <c r="D98" s="175"/>
      <c r="E98" s="176"/>
      <c r="F98" s="177"/>
      <c r="G98" s="178"/>
      <c r="H98" s="223"/>
    </row>
    <row r="99" spans="1:8" x14ac:dyDescent="0.2">
      <c r="A99" s="190"/>
      <c r="B99" s="192"/>
      <c r="C99" s="188"/>
      <c r="D99" s="175"/>
      <c r="E99" s="176"/>
      <c r="F99" s="177"/>
      <c r="G99" s="178"/>
      <c r="H99" s="223"/>
    </row>
    <row r="100" spans="1:8" x14ac:dyDescent="0.2">
      <c r="A100" s="190"/>
      <c r="B100" s="192"/>
      <c r="C100" s="188"/>
      <c r="D100" s="175"/>
      <c r="E100" s="176"/>
      <c r="F100" s="177"/>
      <c r="G100" s="178"/>
      <c r="H100" s="223"/>
    </row>
    <row r="101" spans="1:8" ht="18.75" customHeight="1" x14ac:dyDescent="0.2">
      <c r="A101" s="185"/>
      <c r="B101" s="192"/>
      <c r="C101" s="188"/>
      <c r="D101" s="175"/>
      <c r="E101" s="176"/>
      <c r="F101" s="177"/>
      <c r="G101" s="178"/>
      <c r="H101" s="223"/>
    </row>
    <row r="102" spans="1:8" x14ac:dyDescent="0.2">
      <c r="A102" s="185"/>
      <c r="B102" s="192"/>
      <c r="C102" s="188"/>
      <c r="D102" s="175"/>
      <c r="E102" s="176"/>
      <c r="F102" s="177"/>
      <c r="G102" s="178"/>
      <c r="H102" s="223"/>
    </row>
    <row r="103" spans="1:8" x14ac:dyDescent="0.2">
      <c r="A103" s="185"/>
      <c r="B103" s="186"/>
      <c r="C103" s="188"/>
      <c r="D103" s="175"/>
      <c r="E103" s="176"/>
      <c r="F103" s="177"/>
      <c r="G103" s="178"/>
      <c r="H103" s="223"/>
    </row>
    <row r="104" spans="1:8" x14ac:dyDescent="0.2">
      <c r="A104" s="185"/>
      <c r="B104" s="186"/>
      <c r="C104" s="188"/>
      <c r="D104" s="175"/>
      <c r="E104" s="176"/>
      <c r="F104" s="177"/>
      <c r="G104" s="178"/>
      <c r="H104" s="223"/>
    </row>
    <row r="105" spans="1:8" x14ac:dyDescent="0.2">
      <c r="A105" s="185"/>
      <c r="B105" s="186"/>
      <c r="C105" s="188"/>
      <c r="D105" s="175"/>
      <c r="E105" s="176"/>
      <c r="F105" s="177"/>
      <c r="G105" s="178"/>
      <c r="H105" s="223"/>
    </row>
    <row r="106" spans="1:8" x14ac:dyDescent="0.2">
      <c r="A106" s="185"/>
      <c r="B106" s="186"/>
      <c r="C106" s="188"/>
      <c r="D106" s="175"/>
      <c r="E106" s="176"/>
      <c r="F106" s="177"/>
      <c r="G106" s="178"/>
      <c r="H106" s="223"/>
    </row>
    <row r="107" spans="1:8" x14ac:dyDescent="0.2">
      <c r="A107" s="185"/>
      <c r="B107" s="186"/>
      <c r="C107" s="188"/>
      <c r="D107" s="175"/>
      <c r="E107" s="176"/>
      <c r="F107" s="177"/>
      <c r="G107" s="178"/>
      <c r="H107" s="223"/>
    </row>
    <row r="108" spans="1:8" x14ac:dyDescent="0.2">
      <c r="A108" s="185"/>
      <c r="B108" s="186"/>
      <c r="C108" s="188"/>
      <c r="D108" s="175"/>
      <c r="E108" s="176"/>
      <c r="F108" s="177"/>
      <c r="G108" s="178"/>
      <c r="H108" s="223"/>
    </row>
    <row r="109" spans="1:8" x14ac:dyDescent="0.2">
      <c r="A109" s="185"/>
      <c r="B109" s="186"/>
      <c r="C109" s="188"/>
      <c r="D109" s="175"/>
      <c r="E109" s="176"/>
      <c r="F109" s="177"/>
      <c r="G109" s="178"/>
      <c r="H109" s="223"/>
    </row>
    <row r="110" spans="1:8" x14ac:dyDescent="0.2">
      <c r="A110" s="185"/>
      <c r="B110" s="186"/>
      <c r="C110" s="188"/>
      <c r="D110" s="175"/>
      <c r="E110" s="176"/>
      <c r="F110" s="177"/>
      <c r="G110" s="178"/>
      <c r="H110" s="223"/>
    </row>
    <row r="111" spans="1:8" ht="15" x14ac:dyDescent="0.25">
      <c r="A111" s="293"/>
      <c r="B111" s="293"/>
      <c r="C111" s="293"/>
      <c r="D111" s="293"/>
      <c r="E111" s="293"/>
      <c r="F111" s="293"/>
      <c r="G111" s="182"/>
      <c r="H111" s="223"/>
    </row>
    <row r="112" spans="1:8" ht="15" x14ac:dyDescent="0.25">
      <c r="A112" s="194"/>
      <c r="B112" s="184"/>
      <c r="C112" s="195"/>
      <c r="D112" s="196"/>
      <c r="E112" s="197"/>
      <c r="F112" s="198"/>
      <c r="G112" s="182"/>
      <c r="H112" s="223"/>
    </row>
    <row r="113" spans="1:8" ht="15" x14ac:dyDescent="0.25">
      <c r="A113" s="194"/>
      <c r="B113" s="184"/>
      <c r="C113" s="195"/>
      <c r="D113" s="196"/>
      <c r="E113" s="197"/>
      <c r="F113" s="198"/>
      <c r="G113" s="182"/>
      <c r="H113" s="223"/>
    </row>
    <row r="114" spans="1:8" ht="15" x14ac:dyDescent="0.25">
      <c r="A114" s="294"/>
      <c r="B114" s="294"/>
      <c r="C114" s="294"/>
      <c r="D114" s="294"/>
      <c r="E114" s="294"/>
      <c r="F114" s="294"/>
      <c r="G114" s="199"/>
      <c r="H114" s="223"/>
    </row>
    <row r="115" spans="1:8" x14ac:dyDescent="0.2">
      <c r="A115" s="200"/>
      <c r="B115" s="186"/>
      <c r="C115" s="201"/>
      <c r="D115" s="175"/>
      <c r="E115" s="176"/>
      <c r="F115" s="177"/>
      <c r="G115" s="178"/>
      <c r="H115" s="223"/>
    </row>
    <row r="116" spans="1:8" x14ac:dyDescent="0.2">
      <c r="A116" s="295"/>
      <c r="B116" s="295"/>
      <c r="C116" s="295"/>
      <c r="D116" s="295"/>
      <c r="E116" s="295"/>
      <c r="F116" s="295"/>
      <c r="G116" s="295"/>
      <c r="H116" s="223"/>
    </row>
    <row r="117" spans="1:8" ht="15" x14ac:dyDescent="0.25">
      <c r="A117" s="290"/>
      <c r="B117" s="290"/>
      <c r="C117" s="290"/>
      <c r="D117" s="290"/>
      <c r="E117" s="290"/>
      <c r="F117" s="290"/>
      <c r="G117" s="182"/>
      <c r="H117" s="223"/>
    </row>
    <row r="118" spans="1:8" x14ac:dyDescent="0.2">
      <c r="A118" s="202"/>
      <c r="B118" s="186"/>
      <c r="C118" s="201"/>
      <c r="D118" s="175"/>
      <c r="E118" s="176"/>
      <c r="F118" s="177"/>
      <c r="G118" s="178"/>
      <c r="H118" s="223"/>
    </row>
    <row r="119" spans="1:8" x14ac:dyDescent="0.2">
      <c r="A119" s="202"/>
      <c r="B119" s="186"/>
      <c r="C119" s="201"/>
      <c r="D119" s="175"/>
      <c r="E119" s="176"/>
      <c r="F119" s="177"/>
      <c r="G119" s="178"/>
      <c r="H119" s="223"/>
    </row>
    <row r="120" spans="1:8" x14ac:dyDescent="0.2">
      <c r="A120" s="202"/>
      <c r="B120" s="186"/>
      <c r="C120" s="201"/>
      <c r="D120" s="175"/>
      <c r="E120" s="176"/>
      <c r="F120" s="177"/>
      <c r="G120" s="178"/>
      <c r="H120" s="223"/>
    </row>
    <row r="121" spans="1:8" x14ac:dyDescent="0.2">
      <c r="A121" s="202"/>
      <c r="B121" s="186"/>
      <c r="C121" s="201"/>
      <c r="D121" s="175"/>
      <c r="E121" s="176"/>
      <c r="F121" s="177"/>
      <c r="G121" s="178"/>
      <c r="H121" s="223"/>
    </row>
    <row r="122" spans="1:8" x14ac:dyDescent="0.2">
      <c r="A122" s="202"/>
      <c r="B122" s="186"/>
      <c r="C122" s="201"/>
      <c r="D122" s="175"/>
      <c r="E122" s="176"/>
      <c r="F122" s="177"/>
      <c r="G122" s="178"/>
      <c r="H122" s="223"/>
    </row>
    <row r="123" spans="1:8" x14ac:dyDescent="0.2">
      <c r="A123" s="202"/>
      <c r="B123" s="186"/>
      <c r="C123" s="201"/>
      <c r="D123" s="175"/>
      <c r="E123" s="176"/>
      <c r="F123" s="177"/>
      <c r="G123" s="178"/>
      <c r="H123" s="223"/>
    </row>
    <row r="124" spans="1:8" x14ac:dyDescent="0.2">
      <c r="A124" s="202"/>
      <c r="B124" s="186"/>
      <c r="C124" s="201"/>
      <c r="D124" s="175"/>
      <c r="E124" s="176"/>
      <c r="F124" s="177"/>
      <c r="G124" s="178"/>
      <c r="H124" s="223"/>
    </row>
    <row r="125" spans="1:8" x14ac:dyDescent="0.2">
      <c r="A125" s="202"/>
      <c r="B125" s="186"/>
      <c r="C125" s="201"/>
      <c r="D125" s="175"/>
      <c r="E125" s="176"/>
      <c r="F125" s="177"/>
      <c r="G125" s="178"/>
      <c r="H125" s="223"/>
    </row>
    <row r="126" spans="1:8" x14ac:dyDescent="0.2">
      <c r="A126" s="202"/>
      <c r="B126" s="186"/>
      <c r="C126" s="201"/>
      <c r="D126" s="175"/>
      <c r="E126" s="176"/>
      <c r="F126" s="177"/>
      <c r="G126" s="178"/>
      <c r="H126" s="223"/>
    </row>
    <row r="127" spans="1:8" x14ac:dyDescent="0.2">
      <c r="A127" s="202"/>
      <c r="B127" s="186"/>
      <c r="C127" s="201"/>
      <c r="D127" s="175"/>
      <c r="E127" s="176"/>
      <c r="F127" s="177"/>
      <c r="G127" s="178"/>
      <c r="H127" s="223"/>
    </row>
    <row r="128" spans="1:8" x14ac:dyDescent="0.2">
      <c r="A128" s="202"/>
      <c r="B128" s="186"/>
      <c r="C128" s="201"/>
      <c r="D128" s="175"/>
      <c r="E128" s="176"/>
      <c r="F128" s="177"/>
      <c r="G128" s="178"/>
      <c r="H128" s="223"/>
    </row>
    <row r="129" spans="1:8" x14ac:dyDescent="0.2">
      <c r="A129" s="202"/>
      <c r="B129" s="186"/>
      <c r="C129" s="201"/>
      <c r="D129" s="175"/>
      <c r="E129" s="176"/>
      <c r="F129" s="177"/>
      <c r="G129" s="178"/>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ht="18.75" customHeight="1" x14ac:dyDescent="0.2">
      <c r="A139" s="202"/>
      <c r="B139" s="186"/>
      <c r="C139" s="201"/>
      <c r="D139" s="175"/>
      <c r="E139" s="176"/>
      <c r="F139" s="177"/>
      <c r="G139" s="178"/>
      <c r="H139" s="223"/>
    </row>
    <row r="140" spans="1:8" ht="18.75" customHeight="1" x14ac:dyDescent="0.2">
      <c r="A140" s="202"/>
      <c r="B140" s="186"/>
      <c r="C140" s="201"/>
      <c r="D140" s="175"/>
      <c r="E140" s="176"/>
      <c r="F140" s="177"/>
      <c r="G140" s="178"/>
      <c r="H140" s="223"/>
    </row>
    <row r="141" spans="1:8" ht="18.75" customHeight="1" x14ac:dyDescent="0.2">
      <c r="A141" s="202"/>
      <c r="B141" s="186"/>
      <c r="C141" s="201"/>
      <c r="D141" s="175"/>
      <c r="E141" s="176"/>
      <c r="F141" s="177"/>
      <c r="G141" s="178"/>
      <c r="H141" s="223"/>
    </row>
    <row r="142" spans="1:8" ht="18.75" customHeight="1"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row>
    <row r="145" spans="1:7" x14ac:dyDescent="0.2">
      <c r="A145" s="202"/>
      <c r="B145" s="186"/>
      <c r="C145" s="201"/>
      <c r="D145" s="175"/>
      <c r="E145" s="176"/>
      <c r="F145" s="177"/>
      <c r="G145" s="178"/>
    </row>
    <row r="146" spans="1:7" x14ac:dyDescent="0.2">
      <c r="A146" s="202"/>
      <c r="B146" s="186"/>
      <c r="C146" s="201"/>
      <c r="D146" s="175"/>
      <c r="E146" s="176"/>
      <c r="F146" s="177"/>
      <c r="G146" s="178"/>
    </row>
    <row r="147" spans="1:7" x14ac:dyDescent="0.2">
      <c r="A147" s="202"/>
      <c r="B147" s="186"/>
      <c r="C147" s="201"/>
      <c r="D147" s="175"/>
      <c r="E147" s="176"/>
      <c r="F147" s="177"/>
      <c r="G147" s="178"/>
    </row>
    <row r="148" spans="1:7" x14ac:dyDescent="0.2">
      <c r="A148" s="202"/>
      <c r="B148" s="186"/>
      <c r="C148" s="201"/>
      <c r="D148" s="175"/>
      <c r="E148" s="176"/>
      <c r="F148" s="177"/>
      <c r="G148" s="178"/>
    </row>
    <row r="149" spans="1:7" x14ac:dyDescent="0.2">
      <c r="A149" s="202"/>
      <c r="B149" s="186"/>
      <c r="C149" s="201"/>
      <c r="D149" s="175"/>
      <c r="E149" s="176"/>
      <c r="F149" s="177"/>
      <c r="G149" s="178"/>
    </row>
    <row r="150" spans="1:7" x14ac:dyDescent="0.2">
      <c r="A150" s="202"/>
      <c r="B150" s="186"/>
      <c r="C150" s="201"/>
      <c r="D150" s="175"/>
      <c r="E150" s="176"/>
      <c r="F150" s="177"/>
      <c r="G150" s="178"/>
    </row>
    <row r="151" spans="1:7" x14ac:dyDescent="0.2">
      <c r="A151" s="202"/>
      <c r="B151" s="186"/>
      <c r="C151" s="201"/>
      <c r="D151" s="175"/>
      <c r="E151" s="176"/>
      <c r="F151" s="177"/>
      <c r="G151" s="178"/>
    </row>
    <row r="152" spans="1:7" x14ac:dyDescent="0.2">
      <c r="A152" s="202"/>
      <c r="B152" s="186"/>
      <c r="C152" s="201"/>
      <c r="D152" s="175"/>
      <c r="E152" s="176"/>
      <c r="F152" s="177"/>
      <c r="G152" s="178"/>
    </row>
    <row r="153" spans="1:7" x14ac:dyDescent="0.2">
      <c r="A153" s="202"/>
      <c r="B153" s="186"/>
      <c r="C153" s="201"/>
      <c r="D153" s="175"/>
      <c r="E153" s="176"/>
      <c r="F153" s="177"/>
      <c r="G153" s="178"/>
    </row>
    <row r="154" spans="1:7" x14ac:dyDescent="0.2">
      <c r="A154" s="202"/>
      <c r="B154" s="186"/>
      <c r="C154" s="201"/>
      <c r="D154" s="175"/>
      <c r="E154" s="176"/>
      <c r="F154" s="177"/>
      <c r="G154" s="178"/>
    </row>
    <row r="155" spans="1:7" x14ac:dyDescent="0.2">
      <c r="A155" s="202"/>
      <c r="B155" s="186"/>
      <c r="C155" s="201"/>
      <c r="D155" s="175"/>
      <c r="E155" s="176"/>
      <c r="F155" s="177"/>
      <c r="G155" s="178"/>
    </row>
    <row r="156" spans="1:7" x14ac:dyDescent="0.2">
      <c r="A156" s="202"/>
      <c r="B156" s="186"/>
      <c r="C156" s="201"/>
      <c r="D156" s="175"/>
      <c r="E156" s="176"/>
      <c r="F156" s="177"/>
      <c r="G156" s="178"/>
    </row>
    <row r="157" spans="1:7" x14ac:dyDescent="0.2">
      <c r="A157" s="202"/>
      <c r="B157" s="186"/>
      <c r="C157" s="201"/>
      <c r="D157" s="175"/>
      <c r="E157" s="176"/>
      <c r="F157" s="177"/>
      <c r="G157" s="178"/>
    </row>
    <row r="158" spans="1:7" x14ac:dyDescent="0.2">
      <c r="A158" s="202"/>
      <c r="B158" s="186"/>
      <c r="C158" s="201"/>
      <c r="D158" s="175"/>
      <c r="E158" s="176"/>
      <c r="F158" s="177"/>
      <c r="G158" s="178"/>
    </row>
    <row r="159" spans="1:7" x14ac:dyDescent="0.2">
      <c r="A159" s="202"/>
      <c r="B159" s="186"/>
      <c r="C159" s="201"/>
      <c r="D159" s="175"/>
      <c r="E159" s="176"/>
      <c r="F159" s="177"/>
      <c r="G159" s="178"/>
    </row>
    <row r="160" spans="1:7"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sheetData>
  <sheetProtection algorithmName="SHA-512" hashValue="dTCWsIRrhW7KUkcq/34cOQB+SoiouL5GRALX8Wm8NlNAqhqIQSa/rNDQDy/IU9qTVxDCS/5dtXgZaqhsauwPfw==" saltValue="vTwv6HhloPk2O96dfVKf8A==" spinCount="100000" sheet="1" sort="0"/>
  <mergeCells count="9">
    <mergeCell ref="A114:F114"/>
    <mergeCell ref="A116:G116"/>
    <mergeCell ref="A117:F117"/>
    <mergeCell ref="B12:C12"/>
    <mergeCell ref="E12:F12"/>
    <mergeCell ref="E14:F14"/>
    <mergeCell ref="A43:F43"/>
    <mergeCell ref="A73:F73"/>
    <mergeCell ref="A111:F111"/>
  </mergeCells>
  <dataValidations count="1">
    <dataValidation type="custom" showErrorMessage="1" errorTitle="Nepravilen vnos cene" error="Cena mora biti nenegativno število z največ dvema decimalkama!" sqref="F13 E6:F11" xr:uid="{D11CF8E9-34B1-40CC-8FDD-188D03FD90AE}">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29</vt:i4>
      </vt:variant>
      <vt:variant>
        <vt:lpstr>Imenovani obsegi</vt:lpstr>
      </vt:variant>
      <vt:variant>
        <vt:i4>47</vt:i4>
      </vt:variant>
    </vt:vector>
  </HeadingPairs>
  <TitlesOfParts>
    <vt:vector size="76" baseType="lpstr">
      <vt:lpstr>Rekapitulacija</vt:lpstr>
      <vt:lpstr>List1</vt:lpstr>
      <vt:lpstr>List2</vt:lpstr>
      <vt:lpstr>List3</vt:lpstr>
      <vt:lpstr>List4</vt:lpstr>
      <vt:lpstr>List5</vt:lpstr>
      <vt:lpstr>Brežice-Uvod</vt:lpstr>
      <vt:lpstr> Brežice-Rušitvena dela</vt:lpstr>
      <vt:lpstr>Brežice-Zemeljska dela</vt:lpstr>
      <vt:lpstr>Brežice-Obnova koman. zgradbe</vt:lpstr>
      <vt:lpstr>Brež.-Bet. plošč pod odklopnik.</vt:lpstr>
      <vt:lpstr>Brežice-Betonske ploščadi</vt:lpstr>
      <vt:lpstr> Brežice-Kanalizacija</vt:lpstr>
      <vt:lpstr>Brež.-Temelji pod. VN ap, odkl.</vt:lpstr>
      <vt:lpstr>Brež.-Sanacija kap tem. port.</vt:lpstr>
      <vt:lpstr> Brež.-Kab. kanal. z jaški</vt:lpstr>
      <vt:lpstr>Brežice-Zunanja ureditev</vt:lpstr>
      <vt:lpstr>Lipa-Uvodna pojasnila</vt:lpstr>
      <vt:lpstr>Lipa-A-Pripravljalna</vt:lpstr>
      <vt:lpstr>Lipa-B-Rušitve</vt:lpstr>
      <vt:lpstr>Lipa-C-temelji VN</vt:lpstr>
      <vt:lpstr>Lipa-D-sanacija temeljev DV</vt:lpstr>
      <vt:lpstr>Lipa-E-razširitev jaš ob objek.</vt:lpstr>
      <vt:lpstr>Lipa-F-prilagod dela v stavbi</vt:lpstr>
      <vt:lpstr>Lipa-G-asfalt</vt:lpstr>
      <vt:lpstr>Lipa-H-kab kanal</vt:lpstr>
      <vt:lpstr>Lipa-I-kab kanal JR</vt:lpstr>
      <vt:lpstr>Lipa-J-ograja</vt:lpstr>
      <vt:lpstr>Lipa-K-ozemljitve</vt:lpstr>
      <vt:lpstr>' Brež.-Kab. kanal. z jaški'!Področje_tiskanja</vt:lpstr>
      <vt:lpstr>' Brežice-Kanalizacija'!Področje_tiskanja</vt:lpstr>
      <vt:lpstr>' Brežice-Rušitvena dela'!Področje_tiskanja</vt:lpstr>
      <vt:lpstr>'Brež.-Bet. plošč pod odklopnik.'!Področje_tiskanja</vt:lpstr>
      <vt:lpstr>'Brež.-Sanacija kap tem. port.'!Področje_tiskanja</vt:lpstr>
      <vt:lpstr>'Brež.-Temelji pod. VN ap, odkl.'!Področje_tiskanja</vt:lpstr>
      <vt:lpstr>'Brežice-Betonske ploščadi'!Področje_tiskanja</vt:lpstr>
      <vt:lpstr>'Brežice-Obnova koman. zgradbe'!Področje_tiskanja</vt:lpstr>
      <vt:lpstr>'Brežice-Uvod'!Področje_tiskanja</vt:lpstr>
      <vt:lpstr>'Brežice-Zemeljska dela'!Področje_tiskanja</vt:lpstr>
      <vt:lpstr>'Brežice-Zunanja ureditev'!Področje_tiskanja</vt:lpstr>
      <vt:lpstr>'Lipa-A-Pripravljalna'!Področje_tiskanja</vt:lpstr>
      <vt:lpstr>'Lipa-B-Rušitve'!Področje_tiskanja</vt:lpstr>
      <vt:lpstr>'Lipa-C-temelji VN'!Področje_tiskanja</vt:lpstr>
      <vt:lpstr>'Lipa-D-sanacija temeljev DV'!Področje_tiskanja</vt:lpstr>
      <vt:lpstr>'Lipa-E-razširitev jaš ob objek.'!Področje_tiskanja</vt:lpstr>
      <vt:lpstr>'Lipa-F-prilagod dela v stavbi'!Področje_tiskanja</vt:lpstr>
      <vt:lpstr>'Lipa-G-asfalt'!Področje_tiskanja</vt:lpstr>
      <vt:lpstr>'Lipa-H-kab kanal'!Področje_tiskanja</vt:lpstr>
      <vt:lpstr>'Lipa-I-kab kanal JR'!Področje_tiskanja</vt:lpstr>
      <vt:lpstr>'Lipa-J-ograja'!Področje_tiskanja</vt:lpstr>
      <vt:lpstr>'Lipa-K-ozemljitve'!Področje_tiskanja</vt:lpstr>
      <vt:lpstr>'Lipa-Uvodna pojasnila'!Področje_tiskanja</vt:lpstr>
      <vt:lpstr>Rekapitulacija!Področje_tiskanja</vt:lpstr>
      <vt:lpstr>' Brež.-Kab. kanal. z jaški'!Tiskanje_naslovov</vt:lpstr>
      <vt:lpstr>' Brežice-Kanalizacija'!Tiskanje_naslovov</vt:lpstr>
      <vt:lpstr>' Brežice-Rušitvena dela'!Tiskanje_naslovov</vt:lpstr>
      <vt:lpstr>'Brež.-Bet. plošč pod odklopnik.'!Tiskanje_naslovov</vt:lpstr>
      <vt:lpstr>'Brež.-Sanacija kap tem. port.'!Tiskanje_naslovov</vt:lpstr>
      <vt:lpstr>'Brež.-Temelji pod. VN ap, odkl.'!Tiskanje_naslovov</vt:lpstr>
      <vt:lpstr>'Brežice-Betonske ploščadi'!Tiskanje_naslovov</vt:lpstr>
      <vt:lpstr>'Brežice-Obnova koman. zgradbe'!Tiskanje_naslovov</vt:lpstr>
      <vt:lpstr>'Brežice-Uvod'!Tiskanje_naslovov</vt:lpstr>
      <vt:lpstr>'Brežice-Zemeljska dela'!Tiskanje_naslovov</vt:lpstr>
      <vt:lpstr>'Brežice-Zunanja ureditev'!Tiskanje_naslovov</vt:lpstr>
      <vt:lpstr>'Lipa-A-Pripravljalna'!Tiskanje_naslovov</vt:lpstr>
      <vt:lpstr>'Lipa-B-Rušitve'!Tiskanje_naslovov</vt:lpstr>
      <vt:lpstr>'Lipa-C-temelji VN'!Tiskanje_naslovov</vt:lpstr>
      <vt:lpstr>'Lipa-D-sanacija temeljev DV'!Tiskanje_naslovov</vt:lpstr>
      <vt:lpstr>'Lipa-E-razširitev jaš ob objek.'!Tiskanje_naslovov</vt:lpstr>
      <vt:lpstr>'Lipa-F-prilagod dela v stavbi'!Tiskanje_naslovov</vt:lpstr>
      <vt:lpstr>'Lipa-G-asfalt'!Tiskanje_naslovov</vt:lpstr>
      <vt:lpstr>'Lipa-H-kab kanal'!Tiskanje_naslovov</vt:lpstr>
      <vt:lpstr>'Lipa-I-kab kanal JR'!Tiskanje_naslovov</vt:lpstr>
      <vt:lpstr>'Lipa-J-ograja'!Tiskanje_naslovov</vt:lpstr>
      <vt:lpstr>'Lipa-K-ozemljitve'!Tiskanje_naslovov</vt:lpstr>
      <vt:lpstr>'Lipa-Uvodna pojasnila'!Tiskanje_naslovov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Testen</dc:creator>
  <cp:lastModifiedBy>Mateja Kavčič</cp:lastModifiedBy>
  <dcterms:created xsi:type="dcterms:W3CDTF">2024-11-13T09:39:39Z</dcterms:created>
  <dcterms:modified xsi:type="dcterms:W3CDTF">2025-02-24T12:23:54Z</dcterms:modified>
</cp:coreProperties>
</file>