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TOLMIN\RAZPISNA DOKUMENTACIJA\"/>
    </mc:Choice>
  </mc:AlternateContent>
  <xr:revisionPtr revIDLastSave="0" documentId="13_ncr:1_{0B616142-B4E1-4101-B34A-69940EF21185}" xr6:coauthVersionLast="47" xr6:coauthVersionMax="47" xr10:uidLastSave="{00000000-0000-0000-0000-000000000000}"/>
  <bookViews>
    <workbookView xWindow="-120" yWindow="-120" windowWidth="29040" windowHeight="15720" tabRatio="819" firstSheet="16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_pekovsko" sheetId="29" r:id="rId4"/>
    <sheet name="2_Sladko pecivo" sheetId="31" r:id="rId5"/>
    <sheet name="3_Sladoled" sheetId="32" r:id="rId6"/>
    <sheet name="4_Mleko" sheetId="33" r:id="rId7"/>
    <sheet name="5_Nehom.mleko" sheetId="34" r:id="rId8"/>
    <sheet name="6_Kefir" sheetId="35" r:id="rId9"/>
    <sheet name="7_Meso" sheetId="36" r:id="rId10"/>
    <sheet name="8_Perutnina" sheetId="37" r:id="rId11"/>
    <sheet name="9_Ribe" sheetId="39" r:id="rId12"/>
    <sheet name="10_Zamrznjeno sadje, zelenjava" sheetId="40" r:id="rId13"/>
    <sheet name="11_Bio zamrz.sadje, ostalo" sheetId="41" r:id="rId14"/>
    <sheet name="12_Konz.sadje_zel." sheetId="47" r:id="rId15"/>
    <sheet name="13_Testenine_mlevski" sheetId="42" r:id="rId16"/>
    <sheet name="14_Zamrz.izd.iz testa" sheetId="44" r:id="rId17"/>
    <sheet name="15_Sveže sadje_zelenj." sheetId="46" r:id="rId18"/>
    <sheet name="16_ŠS_sveže sadje_zel." sheetId="48" r:id="rId19"/>
    <sheet name="17_Sokovi" sheetId="65" r:id="rId20"/>
    <sheet name="18_Sirupi" sheetId="43" r:id="rId21"/>
    <sheet name="19_Spl.prehrambeno" sheetId="45" r:id="rId22"/>
    <sheet name="20_Eko meso" sheetId="49" r:id="rId23"/>
    <sheet name="21_Eko mleko" sheetId="50" r:id="rId24"/>
    <sheet name="22_Eko sadje, zelenjava" sheetId="51" r:id="rId25"/>
    <sheet name="23_Eko kruh" sheetId="52" r:id="rId26"/>
  </sheets>
  <definedNames>
    <definedName name="_Hlk15366980" localSheetId="1">'Navodila za izpolnjevanje'!#REF!</definedName>
    <definedName name="_xlnm.Print_Area" localSheetId="3">'1_Kruh_pekovsko'!$A$1:$U$136</definedName>
    <definedName name="_xlnm.Print_Area" localSheetId="12">'10_Zamrznjeno sadje, zelenjava'!$A$1:$U$57</definedName>
    <definedName name="_xlnm.Print_Area" localSheetId="13">'11_Bio zamrz.sadje, ostalo'!$A$1:$U$29</definedName>
    <definedName name="_xlnm.Print_Area" localSheetId="14">'12_Konz.sadje_zel.'!$A$1:$U$83</definedName>
    <definedName name="_xlnm.Print_Area" localSheetId="15">'13_Testenine_mlevski'!$A$1:$U$74</definedName>
    <definedName name="_xlnm.Print_Area" localSheetId="16">'14_Zamrz.izd.iz testa'!$A$1:$U$48</definedName>
    <definedName name="_xlnm.Print_Area" localSheetId="17">'15_Sveže sadje_zelenj.'!$A$1:$U$119</definedName>
    <definedName name="_xlnm.Print_Area" localSheetId="18">'16_ŠS_sveže sadje_zel.'!$A$1:$U$57</definedName>
    <definedName name="_xlnm.Print_Area" localSheetId="19">'17_Sokovi'!$A$1:$U$67</definedName>
    <definedName name="_xlnm.Print_Area" localSheetId="20">'18_Sirupi'!$A$1:$U$31</definedName>
    <definedName name="_xlnm.Print_Area" localSheetId="21">'19_Spl.prehrambeno'!$A$1:$U$185</definedName>
    <definedName name="_xlnm.Print_Area" localSheetId="4">'2_Sladko pecivo'!$A$1:$U$54</definedName>
    <definedName name="_xlnm.Print_Area" localSheetId="22">'20_Eko meso'!$A$1:$U$29</definedName>
    <definedName name="_xlnm.Print_Area" localSheetId="23">'21_Eko mleko'!$A$1:$U$34</definedName>
    <definedName name="_xlnm.Print_Area" localSheetId="24">'22_Eko sadje, zelenjava'!$A$1:$U$41</definedName>
    <definedName name="_xlnm.Print_Area" localSheetId="25">'23_Eko kruh'!$A$1:$U$39</definedName>
    <definedName name="_xlnm.Print_Area" localSheetId="5">'3_Sladoled'!$A$1:$U$32</definedName>
    <definedName name="_xlnm.Print_Area" localSheetId="6">'4_Mleko'!$A$1:$U$78</definedName>
    <definedName name="_xlnm.Print_Area" localSheetId="7">'5_Nehom.mleko'!$A$1:$U$47</definedName>
    <definedName name="_xlnm.Print_Area" localSheetId="8">'6_Kefir'!$A$1:$U$36</definedName>
    <definedName name="_xlnm.Print_Area" localSheetId="9">'7_Meso'!$A$1:$U$62</definedName>
    <definedName name="_xlnm.Print_Area" localSheetId="10">'8_Perutnina'!$A$1:$U$44</definedName>
    <definedName name="_xlnm.Print_Area" localSheetId="11">'9_Ribe'!$A$1:$U$39</definedName>
    <definedName name="_xlnm.Print_Area" localSheetId="1">'Navodila za izpolnjevanje'!$A$1:$C$30</definedName>
    <definedName name="_xlnm.Print_Area" localSheetId="2">'Ponudbeni pred_rekapitulacija'!$A$1:$F$48</definedName>
    <definedName name="_xlnm.Print_Titles" localSheetId="3">'1_Kruh_pekovsko'!$15:$15</definedName>
    <definedName name="_xlnm.Print_Titles" localSheetId="12">'10_Zamrznjeno sadje, zelenjava'!$15:$15</definedName>
    <definedName name="_xlnm.Print_Titles" localSheetId="13">'11_Bio zamrz.sadje, ostalo'!$15:$15</definedName>
    <definedName name="_xlnm.Print_Titles" localSheetId="14">'12_Konz.sadje_zel.'!$15:$15</definedName>
    <definedName name="_xlnm.Print_Titles" localSheetId="15">'13_Testenine_mlevski'!$15:$15</definedName>
    <definedName name="_xlnm.Print_Titles" localSheetId="16">'14_Zamrz.izd.iz testa'!$15:$15</definedName>
    <definedName name="_xlnm.Print_Titles" localSheetId="17">'15_Sveže sadje_zelenj.'!$15:$15</definedName>
    <definedName name="_xlnm.Print_Titles" localSheetId="18">'16_ŠS_sveže sadje_zel.'!$15:$15</definedName>
    <definedName name="_xlnm.Print_Titles" localSheetId="19">'17_Sokovi'!$15:$15</definedName>
    <definedName name="_xlnm.Print_Titles" localSheetId="20">'18_Sirupi'!$15:$15</definedName>
    <definedName name="_xlnm.Print_Titles" localSheetId="21">'19_Spl.prehrambeno'!$15:$15</definedName>
    <definedName name="_xlnm.Print_Titles" localSheetId="4">'2_Sladko pecivo'!$15:$15</definedName>
    <definedName name="_xlnm.Print_Titles" localSheetId="22">'20_Eko meso'!$15:$15</definedName>
    <definedName name="_xlnm.Print_Titles" localSheetId="23">'21_Eko mleko'!$15:$15</definedName>
    <definedName name="_xlnm.Print_Titles" localSheetId="24">'22_Eko sadje, zelenjava'!$15:$15</definedName>
    <definedName name="_xlnm.Print_Titles" localSheetId="25">'23_Eko kruh'!$15:$15</definedName>
    <definedName name="_xlnm.Print_Titles" localSheetId="5">'3_Sladoled'!$15:$15</definedName>
    <definedName name="_xlnm.Print_Titles" localSheetId="6">'4_Mleko'!$15:$15</definedName>
    <definedName name="_xlnm.Print_Titles" localSheetId="7">'5_Nehom.mleko'!$15:$15</definedName>
    <definedName name="_xlnm.Print_Titles" localSheetId="8">'6_Kefir'!$15:$15</definedName>
    <definedName name="_xlnm.Print_Titles" localSheetId="9">'7_Meso'!$15:$15</definedName>
    <definedName name="_xlnm.Print_Titles" localSheetId="10">'8_Perutnina'!$15:$15</definedName>
    <definedName name="_xlnm.Print_Titles" localSheetId="11">'9_Ribe'!$15:$15</definedName>
  </definedNames>
  <calcPr calcId="191029"/>
</workbook>
</file>

<file path=xl/calcChain.xml><?xml version="1.0" encoding="utf-8"?>
<calcChain xmlns="http://schemas.openxmlformats.org/spreadsheetml/2006/main">
  <c r="E37" i="28" l="1"/>
  <c r="D37" i="28"/>
  <c r="C37" i="28"/>
  <c r="H173" i="45"/>
  <c r="I173" i="45" s="1"/>
  <c r="H174" i="45"/>
  <c r="H175" i="45"/>
  <c r="H176" i="45"/>
  <c r="I174" i="45"/>
  <c r="I175" i="45"/>
  <c r="I176" i="45"/>
  <c r="Q173" i="45"/>
  <c r="Q174" i="45"/>
  <c r="Q175" i="45"/>
  <c r="Q176" i="45"/>
  <c r="R173" i="45"/>
  <c r="R174" i="45"/>
  <c r="R175" i="45"/>
  <c r="R176" i="45"/>
  <c r="S173" i="45"/>
  <c r="S174" i="45"/>
  <c r="S175" i="45"/>
  <c r="S176" i="45"/>
  <c r="T173" i="45"/>
  <c r="T174" i="45"/>
  <c r="T175" i="45"/>
  <c r="T176" i="45"/>
  <c r="H172" i="45"/>
  <c r="I172" i="45"/>
  <c r="Q172" i="45"/>
  <c r="R172" i="45"/>
  <c r="S172" i="45"/>
  <c r="T172" i="45"/>
  <c r="B13" i="43"/>
  <c r="B12" i="43"/>
  <c r="B12" i="65"/>
  <c r="H27" i="51"/>
  <c r="H28" i="51"/>
  <c r="H29" i="51"/>
  <c r="H30" i="51"/>
  <c r="H31" i="51"/>
  <c r="I27" i="51"/>
  <c r="I28" i="51"/>
  <c r="I29" i="51"/>
  <c r="I30" i="51"/>
  <c r="I31" i="5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S27" i="51"/>
  <c r="S28" i="51"/>
  <c r="S29" i="51"/>
  <c r="S30" i="51"/>
  <c r="S31" i="51"/>
  <c r="H155" i="45"/>
  <c r="H156" i="45"/>
  <c r="H157" i="45"/>
  <c r="H158" i="45"/>
  <c r="H159" i="45"/>
  <c r="H160" i="45"/>
  <c r="H161" i="45"/>
  <c r="H162" i="45"/>
  <c r="H163" i="45"/>
  <c r="H164" i="45"/>
  <c r="I164" i="45" s="1"/>
  <c r="H165" i="45"/>
  <c r="H166" i="45"/>
  <c r="H167" i="45"/>
  <c r="H168" i="45"/>
  <c r="H169" i="45"/>
  <c r="H170" i="45"/>
  <c r="H171" i="45"/>
  <c r="I155" i="45"/>
  <c r="I156" i="45"/>
  <c r="I157" i="45"/>
  <c r="I158" i="45"/>
  <c r="I159" i="45"/>
  <c r="I160" i="45"/>
  <c r="I161" i="45"/>
  <c r="I162" i="45"/>
  <c r="I163" i="45"/>
  <c r="I165" i="45"/>
  <c r="I166" i="45"/>
  <c r="I167" i="45"/>
  <c r="I168" i="45"/>
  <c r="I169" i="45"/>
  <c r="I170" i="45"/>
  <c r="I171" i="45"/>
  <c r="Q155" i="45"/>
  <c r="R155" i="45" s="1"/>
  <c r="T155" i="45" s="1"/>
  <c r="Q156" i="45"/>
  <c r="R156" i="45" s="1"/>
  <c r="T156" i="45" s="1"/>
  <c r="Q157" i="45"/>
  <c r="R157" i="45" s="1"/>
  <c r="T157" i="45" s="1"/>
  <c r="Q158" i="45"/>
  <c r="R158" i="45" s="1"/>
  <c r="T158" i="45" s="1"/>
  <c r="Q159" i="45"/>
  <c r="R159" i="45" s="1"/>
  <c r="T159" i="45" s="1"/>
  <c r="Q160" i="45"/>
  <c r="R160" i="45" s="1"/>
  <c r="T160" i="45" s="1"/>
  <c r="Q161" i="45"/>
  <c r="R161" i="45" s="1"/>
  <c r="T161" i="45" s="1"/>
  <c r="Q162" i="45"/>
  <c r="R162" i="45" s="1"/>
  <c r="T162" i="45" s="1"/>
  <c r="Q163" i="45"/>
  <c r="R163" i="45" s="1"/>
  <c r="T163" i="45" s="1"/>
  <c r="Q164" i="45"/>
  <c r="R164" i="45" s="1"/>
  <c r="T164" i="45" s="1"/>
  <c r="Q165" i="45"/>
  <c r="R165" i="45" s="1"/>
  <c r="T165" i="45" s="1"/>
  <c r="Q166" i="45"/>
  <c r="R166" i="45" s="1"/>
  <c r="T166" i="45" s="1"/>
  <c r="Q167" i="45"/>
  <c r="R167" i="45" s="1"/>
  <c r="T167" i="45" s="1"/>
  <c r="Q168" i="45"/>
  <c r="R168" i="45" s="1"/>
  <c r="T168" i="45" s="1"/>
  <c r="Q169" i="45"/>
  <c r="R169" i="45" s="1"/>
  <c r="T169" i="45" s="1"/>
  <c r="Q170" i="45"/>
  <c r="R170" i="45" s="1"/>
  <c r="T170" i="45" s="1"/>
  <c r="Q171" i="45"/>
  <c r="R171" i="45" s="1"/>
  <c r="T171" i="45" s="1"/>
  <c r="S155" i="45"/>
  <c r="S156" i="45"/>
  <c r="S157" i="45"/>
  <c r="S158" i="45"/>
  <c r="S159" i="45"/>
  <c r="S160" i="45"/>
  <c r="S161" i="45"/>
  <c r="S162" i="45"/>
  <c r="S163" i="45"/>
  <c r="S164" i="45"/>
  <c r="S165" i="45"/>
  <c r="S166" i="45"/>
  <c r="S167" i="45"/>
  <c r="S168" i="45"/>
  <c r="S169" i="45"/>
  <c r="S170" i="45"/>
  <c r="S171" i="45"/>
  <c r="H26" i="40"/>
  <c r="I26" i="40"/>
  <c r="Q26" i="40"/>
  <c r="R26" i="40"/>
  <c r="S26" i="40"/>
  <c r="T26" i="40"/>
  <c r="H25" i="40"/>
  <c r="I25" i="40"/>
  <c r="Q25" i="40"/>
  <c r="R25" i="40"/>
  <c r="S25" i="40"/>
  <c r="T25" i="40"/>
  <c r="H16" i="41"/>
  <c r="H17" i="41"/>
  <c r="H18" i="41"/>
  <c r="H19" i="41"/>
  <c r="I16" i="41"/>
  <c r="I17" i="41"/>
  <c r="I18" i="41"/>
  <c r="I19" i="41"/>
  <c r="Q16" i="41"/>
  <c r="R16" i="41" s="1"/>
  <c r="T16" i="41" s="1"/>
  <c r="Q17" i="41"/>
  <c r="R17" i="41" s="1"/>
  <c r="T17" i="41" s="1"/>
  <c r="Q18" i="41"/>
  <c r="R18" i="41" s="1"/>
  <c r="T18" i="41" s="1"/>
  <c r="Q19" i="41"/>
  <c r="R19" i="41" s="1"/>
  <c r="T19" i="41" s="1"/>
  <c r="S16" i="41"/>
  <c r="S17" i="41"/>
  <c r="S18" i="41"/>
  <c r="S19" i="41"/>
  <c r="H37" i="44"/>
  <c r="H38" i="44"/>
  <c r="H39" i="44"/>
  <c r="I37" i="44"/>
  <c r="I38" i="44"/>
  <c r="I39" i="44"/>
  <c r="Q37" i="44"/>
  <c r="Q38" i="44"/>
  <c r="Q39" i="44"/>
  <c r="R37" i="44"/>
  <c r="T37" i="44" s="1"/>
  <c r="R38" i="44"/>
  <c r="T38" i="44" s="1"/>
  <c r="R39" i="44"/>
  <c r="T39" i="44" s="1"/>
  <c r="S37" i="44"/>
  <c r="S38" i="44"/>
  <c r="S39" i="44"/>
  <c r="H24" i="44"/>
  <c r="H25" i="44"/>
  <c r="I24" i="44"/>
  <c r="I25" i="44"/>
  <c r="Q24" i="44"/>
  <c r="R24" i="44" s="1"/>
  <c r="T24" i="44" s="1"/>
  <c r="Q25" i="44"/>
  <c r="R25" i="44" s="1"/>
  <c r="T25" i="44" s="1"/>
  <c r="S24" i="44"/>
  <c r="S25" i="44"/>
  <c r="H16" i="44"/>
  <c r="H17" i="44"/>
  <c r="H18" i="44"/>
  <c r="H19" i="44"/>
  <c r="H20" i="44"/>
  <c r="H21" i="44"/>
  <c r="H22" i="44"/>
  <c r="H23" i="44"/>
  <c r="H26" i="44"/>
  <c r="H27" i="44"/>
  <c r="H28" i="44"/>
  <c r="H29" i="44"/>
  <c r="H30" i="44"/>
  <c r="H31" i="44"/>
  <c r="H32" i="44"/>
  <c r="H33" i="44"/>
  <c r="H34" i="44"/>
  <c r="H35" i="44"/>
  <c r="H36" i="44"/>
  <c r="H40" i="44"/>
  <c r="I35" i="40"/>
  <c r="I33" i="40"/>
  <c r="I20" i="40"/>
  <c r="Q35" i="40"/>
  <c r="R35" i="40" s="1"/>
  <c r="T35" i="40" s="1"/>
  <c r="Q33" i="40"/>
  <c r="R33" i="40" s="1"/>
  <c r="T33" i="40" s="1"/>
  <c r="Q20" i="40"/>
  <c r="R20" i="40" s="1"/>
  <c r="T20" i="40" s="1"/>
  <c r="S35" i="40"/>
  <c r="S33" i="40"/>
  <c r="S20" i="40"/>
  <c r="I27" i="44"/>
  <c r="I28" i="44"/>
  <c r="I29" i="44"/>
  <c r="I30" i="44"/>
  <c r="I31" i="44"/>
  <c r="I32" i="44"/>
  <c r="I33" i="44"/>
  <c r="I34" i="44"/>
  <c r="I35" i="44"/>
  <c r="I36" i="44"/>
  <c r="I40" i="44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40" i="44"/>
  <c r="R40" i="44" s="1"/>
  <c r="T40" i="44" s="1"/>
  <c r="S27" i="44"/>
  <c r="S28" i="44"/>
  <c r="S29" i="44"/>
  <c r="S30" i="44"/>
  <c r="S31" i="44"/>
  <c r="S32" i="44"/>
  <c r="S33" i="44"/>
  <c r="S34" i="44"/>
  <c r="S35" i="44"/>
  <c r="S36" i="44"/>
  <c r="S40" i="44"/>
  <c r="H20" i="51" l="1"/>
  <c r="I20" i="51" s="1"/>
  <c r="H21" i="51"/>
  <c r="I21" i="51" s="1"/>
  <c r="Q20" i="51"/>
  <c r="R20" i="51" s="1"/>
  <c r="T20" i="51" s="1"/>
  <c r="Q21" i="51"/>
  <c r="R21" i="51" s="1"/>
  <c r="T21" i="51" s="1"/>
  <c r="S20" i="51"/>
  <c r="S21" i="51"/>
  <c r="H22" i="51"/>
  <c r="I22" i="51" s="1"/>
  <c r="H23" i="51"/>
  <c r="I23" i="51" s="1"/>
  <c r="H24" i="51"/>
  <c r="I24" i="51" s="1"/>
  <c r="Q22" i="51"/>
  <c r="R22" i="51" s="1"/>
  <c r="T22" i="51" s="1"/>
  <c r="Q23" i="51"/>
  <c r="R23" i="51" s="1"/>
  <c r="T23" i="51" s="1"/>
  <c r="Q24" i="51"/>
  <c r="R24" i="51" s="1"/>
  <c r="T24" i="51" s="1"/>
  <c r="S22" i="51"/>
  <c r="S23" i="51"/>
  <c r="S24" i="51"/>
  <c r="H25" i="51"/>
  <c r="I25" i="51" s="1"/>
  <c r="H26" i="51"/>
  <c r="I26" i="51" s="1"/>
  <c r="Q25" i="51"/>
  <c r="R25" i="51" s="1"/>
  <c r="T25" i="51" s="1"/>
  <c r="Q26" i="51"/>
  <c r="R26" i="51" s="1"/>
  <c r="T26" i="51" s="1"/>
  <c r="S25" i="51"/>
  <c r="S26" i="51"/>
  <c r="U36" i="37" l="1"/>
  <c r="H17" i="52"/>
  <c r="H18" i="52"/>
  <c r="H19" i="52"/>
  <c r="H20" i="52"/>
  <c r="H21" i="52"/>
  <c r="H22" i="52"/>
  <c r="H23" i="52"/>
  <c r="H24" i="52"/>
  <c r="I17" i="52"/>
  <c r="I18" i="52"/>
  <c r="I19" i="52"/>
  <c r="I20" i="52"/>
  <c r="I21" i="52"/>
  <c r="I22" i="52"/>
  <c r="I23" i="52"/>
  <c r="I24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S17" i="52"/>
  <c r="S18" i="52"/>
  <c r="S19" i="52"/>
  <c r="S20" i="52"/>
  <c r="S21" i="52"/>
  <c r="S22" i="52"/>
  <c r="S23" i="52"/>
  <c r="S24" i="52"/>
  <c r="H16" i="50"/>
  <c r="I16" i="50"/>
  <c r="Q16" i="50"/>
  <c r="R16" i="50" s="1"/>
  <c r="T16" i="50" s="1"/>
  <c r="S16" i="50"/>
  <c r="H25" i="50"/>
  <c r="I25" i="50"/>
  <c r="Q25" i="50"/>
  <c r="R25" i="50" s="1"/>
  <c r="T25" i="50" s="1"/>
  <c r="S25" i="50"/>
  <c r="H19" i="50"/>
  <c r="I19" i="50" s="1"/>
  <c r="H20" i="50"/>
  <c r="I20" i="50"/>
  <c r="Q19" i="50"/>
  <c r="R19" i="50" s="1"/>
  <c r="T19" i="50" s="1"/>
  <c r="Q20" i="50"/>
  <c r="R20" i="50" s="1"/>
  <c r="T20" i="50" s="1"/>
  <c r="S19" i="50"/>
  <c r="S20" i="50"/>
  <c r="H21" i="50"/>
  <c r="I21" i="50" s="1"/>
  <c r="H22" i="50"/>
  <c r="I22" i="50" s="1"/>
  <c r="Q21" i="50"/>
  <c r="R21" i="50" s="1"/>
  <c r="T21" i="50" s="1"/>
  <c r="Q22" i="50"/>
  <c r="R22" i="50" s="1"/>
  <c r="T22" i="50" s="1"/>
  <c r="S21" i="50"/>
  <c r="S22" i="50"/>
  <c r="H24" i="50"/>
  <c r="I24" i="50" s="1"/>
  <c r="Q24" i="50"/>
  <c r="R24" i="50" s="1"/>
  <c r="T24" i="50" s="1"/>
  <c r="S24" i="50"/>
  <c r="H23" i="50"/>
  <c r="I23" i="50" s="1"/>
  <c r="Q23" i="50"/>
  <c r="R23" i="50" s="1"/>
  <c r="T23" i="50" s="1"/>
  <c r="S23" i="50"/>
  <c r="H17" i="48" l="1"/>
  <c r="H18" i="48"/>
  <c r="H19" i="48"/>
  <c r="H20" i="48"/>
  <c r="H21" i="48"/>
  <c r="H22" i="48"/>
  <c r="H23" i="48"/>
  <c r="H24" i="48"/>
  <c r="H25" i="48"/>
  <c r="I17" i="48"/>
  <c r="I18" i="48"/>
  <c r="I19" i="48"/>
  <c r="I20" i="48"/>
  <c r="I21" i="48"/>
  <c r="I22" i="48"/>
  <c r="I23" i="48"/>
  <c r="I24" i="48"/>
  <c r="I25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Q24" i="48"/>
  <c r="R24" i="48" s="1"/>
  <c r="T24" i="48" s="1"/>
  <c r="Q25" i="48"/>
  <c r="R23" i="48"/>
  <c r="T23" i="48" s="1"/>
  <c r="R25" i="48"/>
  <c r="T25" i="48" s="1"/>
  <c r="S17" i="48"/>
  <c r="S18" i="48"/>
  <c r="S19" i="48"/>
  <c r="S20" i="48"/>
  <c r="S21" i="48"/>
  <c r="S22" i="48"/>
  <c r="S23" i="48"/>
  <c r="S24" i="48"/>
  <c r="S25" i="48"/>
  <c r="H26" i="48"/>
  <c r="H27" i="48"/>
  <c r="H28" i="48"/>
  <c r="H29" i="48"/>
  <c r="H30" i="48"/>
  <c r="H31" i="48"/>
  <c r="H32" i="48"/>
  <c r="H33" i="48"/>
  <c r="H34" i="48"/>
  <c r="I26" i="48"/>
  <c r="I27" i="48"/>
  <c r="I28" i="48"/>
  <c r="I29" i="48"/>
  <c r="I30" i="48"/>
  <c r="I31" i="48"/>
  <c r="I32" i="48"/>
  <c r="I33" i="48"/>
  <c r="I34" i="48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32" i="48"/>
  <c r="Q33" i="48"/>
  <c r="R33" i="48" s="1"/>
  <c r="T33" i="48" s="1"/>
  <c r="Q34" i="48"/>
  <c r="R34" i="48" s="1"/>
  <c r="T34" i="48" s="1"/>
  <c r="R32" i="48"/>
  <c r="T32" i="48" s="1"/>
  <c r="S26" i="48"/>
  <c r="S27" i="48"/>
  <c r="S28" i="48"/>
  <c r="S29" i="48"/>
  <c r="S30" i="48"/>
  <c r="S31" i="48"/>
  <c r="S32" i="48"/>
  <c r="S33" i="48"/>
  <c r="S34" i="48"/>
  <c r="H35" i="48"/>
  <c r="H36" i="48"/>
  <c r="H37" i="48"/>
  <c r="H38" i="48"/>
  <c r="H39" i="48"/>
  <c r="H40" i="48"/>
  <c r="H41" i="48"/>
  <c r="H42" i="48"/>
  <c r="H43" i="48"/>
  <c r="I35" i="48"/>
  <c r="I36" i="48"/>
  <c r="I37" i="48"/>
  <c r="I38" i="48"/>
  <c r="I39" i="48"/>
  <c r="I40" i="48"/>
  <c r="I41" i="48"/>
  <c r="I42" i="48"/>
  <c r="I43" i="48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S35" i="48"/>
  <c r="S36" i="48"/>
  <c r="S37" i="48"/>
  <c r="S38" i="48"/>
  <c r="S39" i="48"/>
  <c r="S40" i="48"/>
  <c r="S41" i="48"/>
  <c r="S42" i="48"/>
  <c r="S43" i="48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Q42" i="47"/>
  <c r="R42" i="47" s="1"/>
  <c r="T42" i="47" s="1"/>
  <c r="Q43" i="47"/>
  <c r="R43" i="47" s="1"/>
  <c r="T43" i="47" s="1"/>
  <c r="Q44" i="47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Q51" i="47"/>
  <c r="Q52" i="47"/>
  <c r="R52" i="47" s="1"/>
  <c r="T52" i="47" s="1"/>
  <c r="Q53" i="47"/>
  <c r="Q54" i="47"/>
  <c r="Q55" i="47"/>
  <c r="Q56" i="47"/>
  <c r="Q57" i="47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R44" i="47"/>
  <c r="T44" i="47" s="1"/>
  <c r="R50" i="47"/>
  <c r="T50" i="47" s="1"/>
  <c r="R51" i="47"/>
  <c r="T51" i="47" s="1"/>
  <c r="R53" i="47"/>
  <c r="T53" i="47" s="1"/>
  <c r="R54" i="47"/>
  <c r="R55" i="47"/>
  <c r="T55" i="47" s="1"/>
  <c r="R56" i="47"/>
  <c r="T56" i="47" s="1"/>
  <c r="R57" i="47"/>
  <c r="T57" i="47" s="1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T54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Q17" i="47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Q29" i="47"/>
  <c r="Q30" i="47"/>
  <c r="R30" i="47" s="1"/>
  <c r="T30" i="47" s="1"/>
  <c r="Q31" i="47"/>
  <c r="R31" i="47" s="1"/>
  <c r="T31" i="47" s="1"/>
  <c r="R17" i="47"/>
  <c r="T17" i="47" s="1"/>
  <c r="R19" i="47"/>
  <c r="T19" i="47" s="1"/>
  <c r="R28" i="47"/>
  <c r="T28" i="47" s="1"/>
  <c r="R29" i="47"/>
  <c r="T29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H32" i="47"/>
  <c r="H33" i="47"/>
  <c r="H34" i="47"/>
  <c r="H35" i="47"/>
  <c r="H36" i="47"/>
  <c r="H37" i="47"/>
  <c r="H38" i="47"/>
  <c r="H39" i="47"/>
  <c r="H40" i="47"/>
  <c r="H41" i="47"/>
  <c r="H62" i="47"/>
  <c r="H63" i="47"/>
  <c r="H64" i="47"/>
  <c r="H65" i="47"/>
  <c r="H66" i="47"/>
  <c r="I32" i="47"/>
  <c r="I33" i="47"/>
  <c r="I34" i="47"/>
  <c r="I35" i="47"/>
  <c r="I36" i="47"/>
  <c r="I37" i="47"/>
  <c r="I38" i="47"/>
  <c r="I39" i="47"/>
  <c r="I40" i="47"/>
  <c r="I41" i="47"/>
  <c r="I62" i="47"/>
  <c r="I63" i="47"/>
  <c r="I64" i="47"/>
  <c r="I65" i="47"/>
  <c r="I66" i="47"/>
  <c r="Q32" i="47"/>
  <c r="R32" i="47" s="1"/>
  <c r="T32" i="47" s="1"/>
  <c r="Q33" i="47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R33" i="47"/>
  <c r="T33" i="47" s="1"/>
  <c r="S32" i="47"/>
  <c r="S33" i="47"/>
  <c r="S34" i="47"/>
  <c r="S35" i="47"/>
  <c r="S36" i="47"/>
  <c r="S37" i="47"/>
  <c r="S38" i="47"/>
  <c r="S39" i="47"/>
  <c r="S40" i="47"/>
  <c r="S41" i="47"/>
  <c r="S62" i="47"/>
  <c r="S63" i="47"/>
  <c r="S64" i="47"/>
  <c r="S65" i="47"/>
  <c r="S66" i="47"/>
  <c r="H94" i="45"/>
  <c r="H95" i="45"/>
  <c r="H96" i="45"/>
  <c r="H97" i="45"/>
  <c r="H98" i="45"/>
  <c r="H99" i="45"/>
  <c r="H100" i="45"/>
  <c r="H101" i="45"/>
  <c r="H102" i="45"/>
  <c r="I102" i="45" s="1"/>
  <c r="H103" i="45"/>
  <c r="I103" i="45" s="1"/>
  <c r="H104" i="45"/>
  <c r="H105" i="45"/>
  <c r="H106" i="45"/>
  <c r="H107" i="45"/>
  <c r="H108" i="45"/>
  <c r="I94" i="45"/>
  <c r="I95" i="45"/>
  <c r="I96" i="45"/>
  <c r="I97" i="45"/>
  <c r="I98" i="45"/>
  <c r="I99" i="45"/>
  <c r="I100" i="45"/>
  <c r="I101" i="45"/>
  <c r="I104" i="45"/>
  <c r="I105" i="45"/>
  <c r="I106" i="45"/>
  <c r="I107" i="45"/>
  <c r="I108" i="45"/>
  <c r="Q94" i="45"/>
  <c r="R94" i="45" s="1"/>
  <c r="T94" i="45" s="1"/>
  <c r="Q95" i="45"/>
  <c r="R95" i="45" s="1"/>
  <c r="T95" i="45" s="1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Q102" i="45"/>
  <c r="Q103" i="45"/>
  <c r="R103" i="45" s="1"/>
  <c r="T103" i="45" s="1"/>
  <c r="Q104" i="45"/>
  <c r="R104" i="45" s="1"/>
  <c r="T104" i="45" s="1"/>
  <c r="Q105" i="45"/>
  <c r="R105" i="45" s="1"/>
  <c r="T105" i="45" s="1"/>
  <c r="Q106" i="45"/>
  <c r="R106" i="45" s="1"/>
  <c r="T106" i="45" s="1"/>
  <c r="Q107" i="45"/>
  <c r="R107" i="45" s="1"/>
  <c r="T107" i="45" s="1"/>
  <c r="Q108" i="45"/>
  <c r="R108" i="45" s="1"/>
  <c r="T108" i="45" s="1"/>
  <c r="R102" i="45"/>
  <c r="T102" i="45" s="1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S107" i="45"/>
  <c r="S108" i="45"/>
  <c r="H109" i="45"/>
  <c r="H110" i="45"/>
  <c r="I110" i="45" s="1"/>
  <c r="H111" i="45"/>
  <c r="I111" i="45" s="1"/>
  <c r="H112" i="45"/>
  <c r="I112" i="45" s="1"/>
  <c r="H113" i="45"/>
  <c r="I113" i="45" s="1"/>
  <c r="H114" i="45"/>
  <c r="I114" i="45" s="1"/>
  <c r="H115" i="45"/>
  <c r="I115" i="45" s="1"/>
  <c r="H116" i="45"/>
  <c r="I116" i="45" s="1"/>
  <c r="H117" i="45"/>
  <c r="I117" i="45" s="1"/>
  <c r="H118" i="45"/>
  <c r="H119" i="45"/>
  <c r="H120" i="45"/>
  <c r="H121" i="45"/>
  <c r="H122" i="45"/>
  <c r="H123" i="45"/>
  <c r="I123" i="45" s="1"/>
  <c r="H124" i="45"/>
  <c r="I124" i="45" s="1"/>
  <c r="I109" i="45"/>
  <c r="I118" i="45"/>
  <c r="I119" i="45"/>
  <c r="I120" i="45"/>
  <c r="I121" i="45"/>
  <c r="I122" i="45"/>
  <c r="Q109" i="45"/>
  <c r="R109" i="45" s="1"/>
  <c r="T109" i="45" s="1"/>
  <c r="Q110" i="45"/>
  <c r="R110" i="45" s="1"/>
  <c r="T110" i="45" s="1"/>
  <c r="Q111" i="45"/>
  <c r="R111" i="45" s="1"/>
  <c r="T111" i="45" s="1"/>
  <c r="Q112" i="45"/>
  <c r="R112" i="45" s="1"/>
  <c r="T112" i="45" s="1"/>
  <c r="Q113" i="45"/>
  <c r="R113" i="45" s="1"/>
  <c r="T113" i="45" s="1"/>
  <c r="Q114" i="45"/>
  <c r="R114" i="45" s="1"/>
  <c r="T114" i="45" s="1"/>
  <c r="Q115" i="45"/>
  <c r="R115" i="45" s="1"/>
  <c r="T115" i="45" s="1"/>
  <c r="Q116" i="45"/>
  <c r="R116" i="45" s="1"/>
  <c r="T116" i="45" s="1"/>
  <c r="Q117" i="45"/>
  <c r="R117" i="45" s="1"/>
  <c r="T117" i="45" s="1"/>
  <c r="Q118" i="45"/>
  <c r="R118" i="45" s="1"/>
  <c r="T118" i="45" s="1"/>
  <c r="Q119" i="45"/>
  <c r="R119" i="45" s="1"/>
  <c r="T119" i="45" s="1"/>
  <c r="Q120" i="45"/>
  <c r="R120" i="45" s="1"/>
  <c r="T120" i="45" s="1"/>
  <c r="Q121" i="45"/>
  <c r="R121" i="45" s="1"/>
  <c r="T121" i="45" s="1"/>
  <c r="Q122" i="45"/>
  <c r="R122" i="45" s="1"/>
  <c r="T122" i="45" s="1"/>
  <c r="Q123" i="45"/>
  <c r="R123" i="45" s="1"/>
  <c r="T123" i="45" s="1"/>
  <c r="Q124" i="45"/>
  <c r="R124" i="45" s="1"/>
  <c r="T124" i="45" s="1"/>
  <c r="S109" i="45"/>
  <c r="S110" i="45"/>
  <c r="S111" i="45"/>
  <c r="S112" i="45"/>
  <c r="S113" i="45"/>
  <c r="S114" i="45"/>
  <c r="S115" i="45"/>
  <c r="S116" i="45"/>
  <c r="S117" i="45"/>
  <c r="S118" i="45"/>
  <c r="S119" i="45"/>
  <c r="S120" i="45"/>
  <c r="S121" i="45"/>
  <c r="S122" i="45"/>
  <c r="S123" i="45"/>
  <c r="S124" i="45"/>
  <c r="H125" i="45"/>
  <c r="H126" i="45"/>
  <c r="H127" i="45"/>
  <c r="H128" i="45"/>
  <c r="H129" i="45"/>
  <c r="H130" i="45"/>
  <c r="H131" i="45"/>
  <c r="H132" i="45"/>
  <c r="H133" i="45"/>
  <c r="H134" i="45"/>
  <c r="H135" i="45"/>
  <c r="H136" i="45"/>
  <c r="H137" i="45"/>
  <c r="H138" i="45"/>
  <c r="I138" i="45" s="1"/>
  <c r="H139" i="45"/>
  <c r="I139" i="45" s="1"/>
  <c r="H140" i="45"/>
  <c r="I125" i="45"/>
  <c r="I126" i="45"/>
  <c r="I127" i="45"/>
  <c r="I128" i="45"/>
  <c r="I129" i="45"/>
  <c r="I130" i="45"/>
  <c r="I131" i="45"/>
  <c r="I132" i="45"/>
  <c r="I133" i="45"/>
  <c r="I134" i="45"/>
  <c r="I135" i="45"/>
  <c r="I136" i="45"/>
  <c r="I137" i="45"/>
  <c r="I140" i="45"/>
  <c r="Q125" i="45"/>
  <c r="R125" i="45" s="1"/>
  <c r="T125" i="45" s="1"/>
  <c r="Q126" i="45"/>
  <c r="R126" i="45" s="1"/>
  <c r="T126" i="45" s="1"/>
  <c r="Q127" i="45"/>
  <c r="R127" i="45" s="1"/>
  <c r="T127" i="45" s="1"/>
  <c r="Q128" i="45"/>
  <c r="R128" i="45" s="1"/>
  <c r="T128" i="45" s="1"/>
  <c r="Q129" i="45"/>
  <c r="R129" i="45" s="1"/>
  <c r="T129" i="45" s="1"/>
  <c r="Q130" i="45"/>
  <c r="R130" i="45" s="1"/>
  <c r="T130" i="45" s="1"/>
  <c r="Q131" i="45"/>
  <c r="R131" i="45" s="1"/>
  <c r="T131" i="45" s="1"/>
  <c r="Q132" i="45"/>
  <c r="R132" i="45" s="1"/>
  <c r="T132" i="45" s="1"/>
  <c r="Q133" i="45"/>
  <c r="R133" i="45" s="1"/>
  <c r="T133" i="45" s="1"/>
  <c r="Q134" i="45"/>
  <c r="R134" i="45" s="1"/>
  <c r="T134" i="45" s="1"/>
  <c r="Q135" i="45"/>
  <c r="R135" i="45" s="1"/>
  <c r="T135" i="45" s="1"/>
  <c r="Q136" i="45"/>
  <c r="R136" i="45" s="1"/>
  <c r="T136" i="45" s="1"/>
  <c r="Q137" i="45"/>
  <c r="R137" i="45" s="1"/>
  <c r="T137" i="45" s="1"/>
  <c r="Q138" i="45"/>
  <c r="R138" i="45" s="1"/>
  <c r="T138" i="45" s="1"/>
  <c r="Q139" i="45"/>
  <c r="R139" i="45" s="1"/>
  <c r="T139" i="45" s="1"/>
  <c r="Q140" i="45"/>
  <c r="R140" i="45" s="1"/>
  <c r="T140" i="45" s="1"/>
  <c r="S125" i="45"/>
  <c r="S126" i="45"/>
  <c r="S127" i="45"/>
  <c r="S128" i="45"/>
  <c r="S129" i="45"/>
  <c r="S130" i="45"/>
  <c r="S131" i="45"/>
  <c r="S132" i="45"/>
  <c r="S133" i="45"/>
  <c r="S134" i="45"/>
  <c r="S135" i="45"/>
  <c r="S136" i="45"/>
  <c r="S137" i="45"/>
  <c r="S138" i="45"/>
  <c r="S139" i="45"/>
  <c r="S140" i="45"/>
  <c r="H141" i="45"/>
  <c r="H142" i="45"/>
  <c r="H143" i="45"/>
  <c r="H144" i="45"/>
  <c r="H145" i="45"/>
  <c r="H146" i="45"/>
  <c r="H147" i="45"/>
  <c r="H148" i="45"/>
  <c r="H149" i="45"/>
  <c r="H150" i="45"/>
  <c r="H151" i="45"/>
  <c r="I151" i="45" s="1"/>
  <c r="H152" i="45"/>
  <c r="I152" i="45" s="1"/>
  <c r="H153" i="45"/>
  <c r="I153" i="45" s="1"/>
  <c r="H154" i="45"/>
  <c r="I154" i="45" s="1"/>
  <c r="I141" i="45"/>
  <c r="I142" i="45"/>
  <c r="I143" i="45"/>
  <c r="I144" i="45"/>
  <c r="I145" i="45"/>
  <c r="I146" i="45"/>
  <c r="I147" i="45"/>
  <c r="I148" i="45"/>
  <c r="I149" i="45"/>
  <c r="I150" i="45"/>
  <c r="Q141" i="45"/>
  <c r="R141" i="45" s="1"/>
  <c r="T141" i="45" s="1"/>
  <c r="Q142" i="45"/>
  <c r="R142" i="45" s="1"/>
  <c r="T142" i="45" s="1"/>
  <c r="Q143" i="45"/>
  <c r="R143" i="45" s="1"/>
  <c r="T143" i="45" s="1"/>
  <c r="Q144" i="45"/>
  <c r="R144" i="45" s="1"/>
  <c r="T144" i="45" s="1"/>
  <c r="Q145" i="45"/>
  <c r="R145" i="45" s="1"/>
  <c r="T145" i="45" s="1"/>
  <c r="Q146" i="45"/>
  <c r="R146" i="45" s="1"/>
  <c r="T146" i="45" s="1"/>
  <c r="Q147" i="45"/>
  <c r="R147" i="45" s="1"/>
  <c r="T147" i="45" s="1"/>
  <c r="Q148" i="45"/>
  <c r="R148" i="45" s="1"/>
  <c r="T148" i="45" s="1"/>
  <c r="Q149" i="45"/>
  <c r="R149" i="45" s="1"/>
  <c r="T149" i="45" s="1"/>
  <c r="Q150" i="45"/>
  <c r="R150" i="45" s="1"/>
  <c r="T150" i="45" s="1"/>
  <c r="Q151" i="45"/>
  <c r="R151" i="45" s="1"/>
  <c r="T151" i="45" s="1"/>
  <c r="Q152" i="45"/>
  <c r="R152" i="45" s="1"/>
  <c r="T152" i="45" s="1"/>
  <c r="Q153" i="45"/>
  <c r="R153" i="45" s="1"/>
  <c r="T153" i="45" s="1"/>
  <c r="Q154" i="45"/>
  <c r="R154" i="45" s="1"/>
  <c r="T154" i="45" s="1"/>
  <c r="S141" i="45"/>
  <c r="S142" i="45"/>
  <c r="S143" i="45"/>
  <c r="S144" i="45"/>
  <c r="S145" i="45"/>
  <c r="S146" i="45"/>
  <c r="S147" i="45"/>
  <c r="S148" i="45"/>
  <c r="S149" i="45"/>
  <c r="S150" i="45"/>
  <c r="S151" i="45"/>
  <c r="S152" i="45"/>
  <c r="S153" i="45"/>
  <c r="S154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H49" i="45"/>
  <c r="H50" i="45"/>
  <c r="H51" i="45"/>
  <c r="H52" i="45"/>
  <c r="H53" i="45"/>
  <c r="H54" i="45"/>
  <c r="I54" i="45" s="1"/>
  <c r="H55" i="45"/>
  <c r="I55" i="45" s="1"/>
  <c r="H56" i="45"/>
  <c r="H57" i="45"/>
  <c r="H58" i="45"/>
  <c r="H59" i="45"/>
  <c r="H60" i="45"/>
  <c r="H61" i="45"/>
  <c r="H62" i="45"/>
  <c r="H63" i="45"/>
  <c r="H64" i="45"/>
  <c r="I49" i="45"/>
  <c r="I50" i="45"/>
  <c r="I51" i="45"/>
  <c r="I52" i="45"/>
  <c r="I53" i="45"/>
  <c r="I56" i="45"/>
  <c r="I57" i="45"/>
  <c r="I58" i="45"/>
  <c r="I59" i="45"/>
  <c r="I60" i="45"/>
  <c r="I61" i="45"/>
  <c r="I62" i="45"/>
  <c r="I63" i="45"/>
  <c r="I64" i="45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H65" i="45"/>
  <c r="H66" i="45"/>
  <c r="H67" i="45"/>
  <c r="H68" i="45"/>
  <c r="H69" i="45"/>
  <c r="H70" i="45"/>
  <c r="H71" i="45"/>
  <c r="H72" i="45"/>
  <c r="I72" i="45" s="1"/>
  <c r="H73" i="45"/>
  <c r="I73" i="45" s="1"/>
  <c r="H74" i="45"/>
  <c r="H75" i="45"/>
  <c r="I75" i="45" s="1"/>
  <c r="H76" i="45"/>
  <c r="I76" i="45" s="1"/>
  <c r="H77" i="45"/>
  <c r="H78" i="45"/>
  <c r="H79" i="45"/>
  <c r="H80" i="45"/>
  <c r="I65" i="45"/>
  <c r="I66" i="45"/>
  <c r="I67" i="45"/>
  <c r="I68" i="45"/>
  <c r="I69" i="45"/>
  <c r="I70" i="45"/>
  <c r="I71" i="45"/>
  <c r="I74" i="45"/>
  <c r="I77" i="45"/>
  <c r="I78" i="45"/>
  <c r="I79" i="45"/>
  <c r="I80" i="45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U59" i="65"/>
  <c r="H16" i="65"/>
  <c r="H17" i="65"/>
  <c r="H18" i="65"/>
  <c r="H19" i="65"/>
  <c r="H20" i="65"/>
  <c r="H21" i="65"/>
  <c r="H22" i="65"/>
  <c r="H23" i="65"/>
  <c r="H24" i="65"/>
  <c r="I24" i="65" s="1"/>
  <c r="H25" i="65"/>
  <c r="H26" i="65"/>
  <c r="I26" i="65" s="1"/>
  <c r="H27" i="65"/>
  <c r="H28" i="65"/>
  <c r="H29" i="65"/>
  <c r="H30" i="65"/>
  <c r="I16" i="65"/>
  <c r="I17" i="65"/>
  <c r="I18" i="65"/>
  <c r="I19" i="65"/>
  <c r="I20" i="65"/>
  <c r="I21" i="65"/>
  <c r="I22" i="65"/>
  <c r="I23" i="65"/>
  <c r="I25" i="65"/>
  <c r="I27" i="65"/>
  <c r="I28" i="65"/>
  <c r="I29" i="65"/>
  <c r="I30" i="65"/>
  <c r="Q16" i="65"/>
  <c r="R16" i="65" s="1"/>
  <c r="T16" i="65" s="1"/>
  <c r="Q17" i="65"/>
  <c r="R17" i="65" s="1"/>
  <c r="T17" i="65" s="1"/>
  <c r="Q18" i="65"/>
  <c r="R18" i="65" s="1"/>
  <c r="T18" i="65" s="1"/>
  <c r="Q19" i="65"/>
  <c r="R19" i="65" s="1"/>
  <c r="T19" i="65" s="1"/>
  <c r="Q20" i="65"/>
  <c r="R20" i="65" s="1"/>
  <c r="T20" i="65" s="1"/>
  <c r="Q21" i="65"/>
  <c r="R21" i="65" s="1"/>
  <c r="T21" i="65" s="1"/>
  <c r="Q22" i="65"/>
  <c r="R22" i="65" s="1"/>
  <c r="T22" i="65" s="1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Q27" i="65"/>
  <c r="R27" i="65" s="1"/>
  <c r="T27" i="65" s="1"/>
  <c r="Q28" i="65"/>
  <c r="R28" i="65" s="1"/>
  <c r="T28" i="65" s="1"/>
  <c r="Q29" i="65"/>
  <c r="R29" i="65" s="1"/>
  <c r="T29" i="65" s="1"/>
  <c r="Q30" i="65"/>
  <c r="R30" i="65" s="1"/>
  <c r="T30" i="65" s="1"/>
  <c r="S16" i="65"/>
  <c r="S17" i="65"/>
  <c r="S18" i="65"/>
  <c r="S19" i="65"/>
  <c r="S20" i="65"/>
  <c r="S21" i="65"/>
  <c r="S22" i="65"/>
  <c r="S23" i="65"/>
  <c r="S24" i="65"/>
  <c r="S25" i="65"/>
  <c r="S26" i="65"/>
  <c r="S27" i="65"/>
  <c r="S28" i="65"/>
  <c r="S29" i="65"/>
  <c r="S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Q31" i="65"/>
  <c r="R31" i="65" s="1"/>
  <c r="T31" i="65" s="1"/>
  <c r="Q32" i="65"/>
  <c r="R32" i="65" s="1"/>
  <c r="T32" i="65" s="1"/>
  <c r="Q33" i="65"/>
  <c r="R33" i="65" s="1"/>
  <c r="T33" i="65" s="1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Q44" i="65"/>
  <c r="R44" i="65" s="1"/>
  <c r="T44" i="65" s="1"/>
  <c r="Q45" i="65"/>
  <c r="R45" i="65" s="1"/>
  <c r="T45" i="65" s="1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H46" i="65"/>
  <c r="H47" i="65"/>
  <c r="H48" i="65"/>
  <c r="H49" i="65"/>
  <c r="H50" i="65"/>
  <c r="I46" i="65"/>
  <c r="I47" i="65"/>
  <c r="I48" i="65"/>
  <c r="I49" i="65"/>
  <c r="I50" i="65"/>
  <c r="Q46" i="65"/>
  <c r="R46" i="65" s="1"/>
  <c r="T46" i="65" s="1"/>
  <c r="Q47" i="65"/>
  <c r="R47" i="65" s="1"/>
  <c r="T47" i="65" s="1"/>
  <c r="Q48" i="65"/>
  <c r="R48" i="65" s="1"/>
  <c r="T48" i="65" s="1"/>
  <c r="Q49" i="65"/>
  <c r="R49" i="65" s="1"/>
  <c r="T49" i="65" s="1"/>
  <c r="Q50" i="65"/>
  <c r="R50" i="65" s="1"/>
  <c r="T50" i="65" s="1"/>
  <c r="S46" i="65"/>
  <c r="S47" i="65"/>
  <c r="S48" i="65"/>
  <c r="S49" i="65"/>
  <c r="S50" i="65"/>
  <c r="H51" i="65"/>
  <c r="H52" i="65"/>
  <c r="H53" i="65"/>
  <c r="H54" i="65"/>
  <c r="H55" i="65"/>
  <c r="H56" i="65"/>
  <c r="H57" i="65"/>
  <c r="H58" i="65"/>
  <c r="I51" i="65"/>
  <c r="I52" i="65"/>
  <c r="I53" i="65"/>
  <c r="I54" i="65"/>
  <c r="I55" i="65"/>
  <c r="I56" i="65"/>
  <c r="I57" i="65"/>
  <c r="I58" i="65"/>
  <c r="Q51" i="65"/>
  <c r="R51" i="65" s="1"/>
  <c r="T51" i="65" s="1"/>
  <c r="Q52" i="65"/>
  <c r="R52" i="65" s="1"/>
  <c r="T52" i="65" s="1"/>
  <c r="Q53" i="65"/>
  <c r="R53" i="65" s="1"/>
  <c r="T53" i="65" s="1"/>
  <c r="Q54" i="65"/>
  <c r="R54" i="65" s="1"/>
  <c r="T54" i="65" s="1"/>
  <c r="Q55" i="65"/>
  <c r="R55" i="65" s="1"/>
  <c r="T55" i="65" s="1"/>
  <c r="Q56" i="65"/>
  <c r="R56" i="65" s="1"/>
  <c r="T56" i="65" s="1"/>
  <c r="Q57" i="65"/>
  <c r="R57" i="65" s="1"/>
  <c r="T57" i="65" s="1"/>
  <c r="Q58" i="65"/>
  <c r="R58" i="65" s="1"/>
  <c r="T58" i="65" s="1"/>
  <c r="S51" i="65"/>
  <c r="S52" i="65"/>
  <c r="S53" i="65"/>
  <c r="S54" i="65"/>
  <c r="S55" i="65"/>
  <c r="S56" i="65"/>
  <c r="S57" i="65"/>
  <c r="S58" i="65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Q35" i="46"/>
  <c r="R35" i="46" s="1"/>
  <c r="T35" i="46" s="1"/>
  <c r="Q36" i="46"/>
  <c r="R36" i="46" s="1"/>
  <c r="T36" i="46" s="1"/>
  <c r="Q37" i="46"/>
  <c r="Q38" i="46"/>
  <c r="R38" i="46" s="1"/>
  <c r="T38" i="46" s="1"/>
  <c r="Q39" i="46"/>
  <c r="Q40" i="46"/>
  <c r="R40" i="46" s="1"/>
  <c r="T40" i="46" s="1"/>
  <c r="Q41" i="46"/>
  <c r="Q42" i="46"/>
  <c r="R42" i="46" s="1"/>
  <c r="T42" i="46" s="1"/>
  <c r="R22" i="46"/>
  <c r="T22" i="46" s="1"/>
  <c r="R34" i="46"/>
  <c r="T34" i="46" s="1"/>
  <c r="R37" i="46"/>
  <c r="T37" i="46" s="1"/>
  <c r="R39" i="46"/>
  <c r="T39" i="46" s="1"/>
  <c r="R41" i="46"/>
  <c r="T41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Q69" i="46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Q87" i="46"/>
  <c r="R87" i="46" s="1"/>
  <c r="T87" i="46" s="1"/>
  <c r="Q88" i="46"/>
  <c r="R88" i="46" s="1"/>
  <c r="T88" i="46" s="1"/>
  <c r="Q89" i="46"/>
  <c r="Q90" i="46"/>
  <c r="R90" i="46" s="1"/>
  <c r="T90" i="46" s="1"/>
  <c r="Q91" i="46"/>
  <c r="R91" i="46" s="1"/>
  <c r="T91" i="46" s="1"/>
  <c r="Q92" i="46"/>
  <c r="Q93" i="46"/>
  <c r="R93" i="46" s="1"/>
  <c r="T93" i="46" s="1"/>
  <c r="R69" i="46"/>
  <c r="T69" i="46" s="1"/>
  <c r="R86" i="46"/>
  <c r="T86" i="46" s="1"/>
  <c r="R89" i="46"/>
  <c r="T89" i="46" s="1"/>
  <c r="R92" i="46"/>
  <c r="T92" i="46" s="1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Q17" i="42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Q30" i="42"/>
  <c r="R30" i="42" s="1"/>
  <c r="T30" i="42" s="1"/>
  <c r="Q31" i="42"/>
  <c r="R31" i="42" s="1"/>
  <c r="T31" i="42" s="1"/>
  <c r="Q32" i="42"/>
  <c r="R32" i="42" s="1"/>
  <c r="T32" i="42" s="1"/>
  <c r="Q33" i="42"/>
  <c r="Q34" i="42"/>
  <c r="R34" i="42" s="1"/>
  <c r="T34" i="42" s="1"/>
  <c r="Q3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R17" i="42"/>
  <c r="T17" i="42" s="1"/>
  <c r="R19" i="42"/>
  <c r="T19" i="42" s="1"/>
  <c r="R29" i="42"/>
  <c r="T29" i="42" s="1"/>
  <c r="R33" i="42"/>
  <c r="T33" i="42" s="1"/>
  <c r="R35" i="42"/>
  <c r="T35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H41" i="40"/>
  <c r="H17" i="40"/>
  <c r="H34" i="40"/>
  <c r="H23" i="40"/>
  <c r="H19" i="40"/>
  <c r="H37" i="40"/>
  <c r="H39" i="40"/>
  <c r="H40" i="40"/>
  <c r="H31" i="40"/>
  <c r="H18" i="40"/>
  <c r="H43" i="40"/>
  <c r="H42" i="40"/>
  <c r="H24" i="40"/>
  <c r="H44" i="40"/>
  <c r="H21" i="40"/>
  <c r="I41" i="40"/>
  <c r="I17" i="40"/>
  <c r="I34" i="40"/>
  <c r="I23" i="40"/>
  <c r="I19" i="40"/>
  <c r="I37" i="40"/>
  <c r="I39" i="40"/>
  <c r="I40" i="40"/>
  <c r="I31" i="40"/>
  <c r="I18" i="40"/>
  <c r="I43" i="40"/>
  <c r="I42" i="40"/>
  <c r="I24" i="40"/>
  <c r="I44" i="40"/>
  <c r="I21" i="40"/>
  <c r="Q41" i="40"/>
  <c r="R41" i="40" s="1"/>
  <c r="T41" i="40" s="1"/>
  <c r="Q17" i="40"/>
  <c r="R17" i="40" s="1"/>
  <c r="T17" i="40" s="1"/>
  <c r="Q34" i="40"/>
  <c r="Q23" i="40"/>
  <c r="R23" i="40" s="1"/>
  <c r="T23" i="40" s="1"/>
  <c r="Q19" i="40"/>
  <c r="R19" i="40" s="1"/>
  <c r="T19" i="40" s="1"/>
  <c r="Q37" i="40"/>
  <c r="R37" i="40" s="1"/>
  <c r="T37" i="40" s="1"/>
  <c r="Q39" i="40"/>
  <c r="R39" i="40" s="1"/>
  <c r="T39" i="40" s="1"/>
  <c r="Q40" i="40"/>
  <c r="R40" i="40" s="1"/>
  <c r="T40" i="40" s="1"/>
  <c r="Q31" i="40"/>
  <c r="R31" i="40" s="1"/>
  <c r="T31" i="40" s="1"/>
  <c r="Q18" i="40"/>
  <c r="R18" i="40" s="1"/>
  <c r="T18" i="40" s="1"/>
  <c r="Q43" i="40"/>
  <c r="R43" i="40" s="1"/>
  <c r="T43" i="40" s="1"/>
  <c r="Q42" i="40"/>
  <c r="R42" i="40" s="1"/>
  <c r="T42" i="40" s="1"/>
  <c r="Q24" i="40"/>
  <c r="R24" i="40" s="1"/>
  <c r="T24" i="40" s="1"/>
  <c r="Q44" i="40"/>
  <c r="R44" i="40" s="1"/>
  <c r="T44" i="40" s="1"/>
  <c r="Q21" i="40"/>
  <c r="R21" i="40" s="1"/>
  <c r="T21" i="40" s="1"/>
  <c r="R34" i="40"/>
  <c r="T34" i="40" s="1"/>
  <c r="S41" i="40"/>
  <c r="S17" i="40"/>
  <c r="S34" i="40"/>
  <c r="S23" i="40"/>
  <c r="S19" i="40"/>
  <c r="S37" i="40"/>
  <c r="S39" i="40"/>
  <c r="S40" i="40"/>
  <c r="S31" i="40"/>
  <c r="S18" i="40"/>
  <c r="S43" i="40"/>
  <c r="S42" i="40"/>
  <c r="S24" i="40"/>
  <c r="S44" i="40"/>
  <c r="S21" i="40"/>
  <c r="H27" i="40"/>
  <c r="H46" i="40"/>
  <c r="H32" i="40"/>
  <c r="H29" i="40"/>
  <c r="H45" i="40"/>
  <c r="H36" i="40"/>
  <c r="H28" i="40"/>
  <c r="H38" i="40"/>
  <c r="H22" i="40"/>
  <c r="H47" i="40"/>
  <c r="H48" i="40"/>
  <c r="H16" i="40"/>
  <c r="I27" i="40"/>
  <c r="I46" i="40"/>
  <c r="I32" i="40"/>
  <c r="I29" i="40"/>
  <c r="I45" i="40"/>
  <c r="I36" i="40"/>
  <c r="I28" i="40"/>
  <c r="I38" i="40"/>
  <c r="I22" i="40"/>
  <c r="I47" i="40"/>
  <c r="I48" i="40"/>
  <c r="I16" i="40"/>
  <c r="Q27" i="40"/>
  <c r="R27" i="40" s="1"/>
  <c r="T27" i="40" s="1"/>
  <c r="Q46" i="40"/>
  <c r="R46" i="40" s="1"/>
  <c r="T46" i="40" s="1"/>
  <c r="Q32" i="40"/>
  <c r="R32" i="40" s="1"/>
  <c r="T32" i="40" s="1"/>
  <c r="Q29" i="40"/>
  <c r="R29" i="40" s="1"/>
  <c r="T29" i="40" s="1"/>
  <c r="Q45" i="40"/>
  <c r="R45" i="40" s="1"/>
  <c r="T45" i="40" s="1"/>
  <c r="Q36" i="40"/>
  <c r="R36" i="40" s="1"/>
  <c r="T36" i="40" s="1"/>
  <c r="Q28" i="40"/>
  <c r="R28" i="40" s="1"/>
  <c r="T28" i="40" s="1"/>
  <c r="Q38" i="40"/>
  <c r="R38" i="40" s="1"/>
  <c r="T38" i="40" s="1"/>
  <c r="Q22" i="40"/>
  <c r="R22" i="40" s="1"/>
  <c r="T22" i="40" s="1"/>
  <c r="Q47" i="40"/>
  <c r="R47" i="40" s="1"/>
  <c r="T47" i="40" s="1"/>
  <c r="Q48" i="40"/>
  <c r="R48" i="40" s="1"/>
  <c r="T48" i="40" s="1"/>
  <c r="Q16" i="40"/>
  <c r="R16" i="40" s="1"/>
  <c r="T16" i="40" s="1"/>
  <c r="S27" i="40"/>
  <c r="S46" i="40"/>
  <c r="S32" i="40"/>
  <c r="S29" i="40"/>
  <c r="S45" i="40"/>
  <c r="S36" i="40"/>
  <c r="S28" i="40"/>
  <c r="S38" i="40"/>
  <c r="S22" i="40"/>
  <c r="S47" i="40"/>
  <c r="S48" i="40"/>
  <c r="S16" i="40"/>
  <c r="H49" i="36"/>
  <c r="H50" i="36"/>
  <c r="I49" i="36"/>
  <c r="I50" i="36"/>
  <c r="Q49" i="36"/>
  <c r="R49" i="36" s="1"/>
  <c r="T49" i="36" s="1"/>
  <c r="Q50" i="36"/>
  <c r="R50" i="36" s="1"/>
  <c r="T50" i="36" s="1"/>
  <c r="S49" i="36"/>
  <c r="S50" i="36"/>
  <c r="H51" i="36"/>
  <c r="H52" i="36"/>
  <c r="I51" i="36"/>
  <c r="I52" i="36"/>
  <c r="Q51" i="36"/>
  <c r="R51" i="36" s="1"/>
  <c r="T51" i="36" s="1"/>
  <c r="Q52" i="36"/>
  <c r="R52" i="36" s="1"/>
  <c r="T52" i="36" s="1"/>
  <c r="S51" i="36"/>
  <c r="S52" i="36"/>
  <c r="H53" i="36"/>
  <c r="I53" i="36"/>
  <c r="Q53" i="36"/>
  <c r="R53" i="36" s="1"/>
  <c r="T53" i="36" s="1"/>
  <c r="S53" i="36"/>
  <c r="H19" i="36"/>
  <c r="I19" i="36" s="1"/>
  <c r="H20" i="36"/>
  <c r="I20" i="36" s="1"/>
  <c r="H21" i="36"/>
  <c r="H22" i="36"/>
  <c r="H23" i="36"/>
  <c r="H24" i="36"/>
  <c r="H25" i="36"/>
  <c r="I25" i="36" s="1"/>
  <c r="H26" i="36"/>
  <c r="I26" i="36" s="1"/>
  <c r="H27" i="36"/>
  <c r="I27" i="36" s="1"/>
  <c r="H28" i="36"/>
  <c r="I28" i="36" s="1"/>
  <c r="H29" i="36"/>
  <c r="H30" i="36"/>
  <c r="H31" i="36"/>
  <c r="H32" i="36"/>
  <c r="H33" i="36"/>
  <c r="H34" i="36"/>
  <c r="I21" i="36"/>
  <c r="I22" i="36"/>
  <c r="I23" i="36"/>
  <c r="I24" i="36"/>
  <c r="I29" i="36"/>
  <c r="I30" i="36"/>
  <c r="I31" i="36"/>
  <c r="I32" i="36"/>
  <c r="I33" i="36"/>
  <c r="I34" i="36"/>
  <c r="Q19" i="36"/>
  <c r="R19" i="36" s="1"/>
  <c r="T19" i="36" s="1"/>
  <c r="Q20" i="36"/>
  <c r="R20" i="36" s="1"/>
  <c r="T20" i="36" s="1"/>
  <c r="Q21" i="36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R21" i="36"/>
  <c r="T21" i="36" s="1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H35" i="36"/>
  <c r="H36" i="36"/>
  <c r="H37" i="36"/>
  <c r="H38" i="36"/>
  <c r="H39" i="36"/>
  <c r="H40" i="36"/>
  <c r="H41" i="36"/>
  <c r="H42" i="36"/>
  <c r="I35" i="36"/>
  <c r="I36" i="36"/>
  <c r="I37" i="36"/>
  <c r="I38" i="36"/>
  <c r="I39" i="36"/>
  <c r="I40" i="36"/>
  <c r="I41" i="36"/>
  <c r="I42" i="36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S35" i="36"/>
  <c r="S36" i="36"/>
  <c r="S37" i="36"/>
  <c r="S38" i="36"/>
  <c r="S39" i="36"/>
  <c r="S40" i="36"/>
  <c r="S41" i="36"/>
  <c r="S42" i="36"/>
  <c r="H43" i="36"/>
  <c r="H44" i="36"/>
  <c r="H45" i="36"/>
  <c r="H46" i="36"/>
  <c r="I43" i="36"/>
  <c r="I44" i="36"/>
  <c r="I45" i="36"/>
  <c r="I46" i="36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S43" i="36"/>
  <c r="S44" i="36"/>
  <c r="S45" i="36"/>
  <c r="S46" i="36"/>
  <c r="H47" i="36"/>
  <c r="H48" i="36"/>
  <c r="I47" i="36"/>
  <c r="I48" i="36"/>
  <c r="Q47" i="36"/>
  <c r="R47" i="36" s="1"/>
  <c r="T47" i="36" s="1"/>
  <c r="Q48" i="36"/>
  <c r="R48" i="36" s="1"/>
  <c r="T48" i="36" s="1"/>
  <c r="S47" i="36"/>
  <c r="S48" i="36"/>
  <c r="F54" i="36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3" i="33"/>
  <c r="H54" i="33"/>
  <c r="H55" i="33"/>
  <c r="H56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Q21" i="33"/>
  <c r="Q22" i="33"/>
  <c r="Q23" i="33"/>
  <c r="Q24" i="33"/>
  <c r="Q25" i="33"/>
  <c r="R25" i="33" s="1"/>
  <c r="T25" i="33" s="1"/>
  <c r="Q26" i="33"/>
  <c r="Q27" i="33"/>
  <c r="Q28" i="33"/>
  <c r="Q29" i="33"/>
  <c r="Q30" i="33"/>
  <c r="Q31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Q43" i="33"/>
  <c r="Q44" i="33"/>
  <c r="R44" i="33" s="1"/>
  <c r="T44" i="33" s="1"/>
  <c r="Q45" i="33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Q53" i="33"/>
  <c r="R53" i="33" s="1"/>
  <c r="T53" i="33" s="1"/>
  <c r="Q54" i="33"/>
  <c r="R54" i="33" s="1"/>
  <c r="T54" i="33" s="1"/>
  <c r="Q55" i="33"/>
  <c r="Q56" i="33"/>
  <c r="R56" i="33" s="1"/>
  <c r="T56" i="33" s="1"/>
  <c r="R21" i="33"/>
  <c r="T21" i="33" s="1"/>
  <c r="R22" i="33"/>
  <c r="T22" i="33" s="1"/>
  <c r="R23" i="33"/>
  <c r="T23" i="33" s="1"/>
  <c r="R24" i="33"/>
  <c r="T24" i="33" s="1"/>
  <c r="R26" i="33"/>
  <c r="T26" i="33" s="1"/>
  <c r="R27" i="33"/>
  <c r="T27" i="33" s="1"/>
  <c r="R28" i="33"/>
  <c r="T28" i="33" s="1"/>
  <c r="R29" i="33"/>
  <c r="T29" i="33" s="1"/>
  <c r="R30" i="33"/>
  <c r="T30" i="33" s="1"/>
  <c r="R31" i="33"/>
  <c r="R42" i="33"/>
  <c r="T42" i="33" s="1"/>
  <c r="R43" i="33"/>
  <c r="T43" i="33" s="1"/>
  <c r="R45" i="33"/>
  <c r="T45" i="33" s="1"/>
  <c r="R52" i="33"/>
  <c r="T52" i="33" s="1"/>
  <c r="R55" i="33"/>
  <c r="T55" i="33" s="1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T31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Q57" i="33"/>
  <c r="Q58" i="33"/>
  <c r="R58" i="33" s="1"/>
  <c r="T58" i="33" s="1"/>
  <c r="Q59" i="33"/>
  <c r="Q60" i="33"/>
  <c r="R60" i="33" s="1"/>
  <c r="T60" i="33" s="1"/>
  <c r="Q61" i="33"/>
  <c r="Q62" i="33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R68" i="33" s="1"/>
  <c r="T68" i="33" s="1"/>
  <c r="R57" i="33"/>
  <c r="T57" i="33" s="1"/>
  <c r="R59" i="33"/>
  <c r="T59" i="33" s="1"/>
  <c r="R61" i="33"/>
  <c r="T61" i="33" s="1"/>
  <c r="R62" i="33"/>
  <c r="T62" i="33" s="1"/>
  <c r="S57" i="33"/>
  <c r="S58" i="33"/>
  <c r="S59" i="33"/>
  <c r="S60" i="33"/>
  <c r="S61" i="33"/>
  <c r="S62" i="33"/>
  <c r="S63" i="33"/>
  <c r="S64" i="33"/>
  <c r="S65" i="33"/>
  <c r="S66" i="33"/>
  <c r="S67" i="33"/>
  <c r="S68" i="33"/>
  <c r="H42" i="31"/>
  <c r="I42" i="31"/>
  <c r="Q42" i="31"/>
  <c r="R42" i="31" s="1"/>
  <c r="T42" i="31" s="1"/>
  <c r="S42" i="31"/>
  <c r="H43" i="31"/>
  <c r="I43" i="31"/>
  <c r="Q43" i="31"/>
  <c r="R43" i="31" s="1"/>
  <c r="T43" i="31" s="1"/>
  <c r="S43" i="31"/>
  <c r="H44" i="31"/>
  <c r="I44" i="31"/>
  <c r="Q44" i="31"/>
  <c r="R44" i="31" s="1"/>
  <c r="T44" i="31" s="1"/>
  <c r="S44" i="31"/>
  <c r="H45" i="31"/>
  <c r="I45" i="31"/>
  <c r="Q45" i="31"/>
  <c r="R45" i="31" s="1"/>
  <c r="T45" i="31" s="1"/>
  <c r="S45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Q31" i="29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R30" i="29"/>
  <c r="R31" i="29"/>
  <c r="T31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T3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R65" i="29"/>
  <c r="T65" i="29" s="1"/>
  <c r="R89" i="29"/>
  <c r="T89" i="29" s="1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H105" i="29"/>
  <c r="H106" i="29"/>
  <c r="H107" i="29"/>
  <c r="H108" i="29"/>
  <c r="H109" i="29"/>
  <c r="H110" i="29"/>
  <c r="H111" i="29"/>
  <c r="H112" i="29"/>
  <c r="H113" i="29"/>
  <c r="H115" i="29"/>
  <c r="H116" i="29"/>
  <c r="H117" i="29"/>
  <c r="H118" i="29"/>
  <c r="H119" i="29"/>
  <c r="I105" i="29"/>
  <c r="I106" i="29"/>
  <c r="I107" i="29"/>
  <c r="I108" i="29"/>
  <c r="I109" i="29"/>
  <c r="I110" i="29"/>
  <c r="I111" i="29"/>
  <c r="I112" i="29"/>
  <c r="I113" i="29"/>
  <c r="I115" i="29"/>
  <c r="I116" i="29"/>
  <c r="I117" i="29"/>
  <c r="I118" i="29"/>
  <c r="I119" i="29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2" i="29"/>
  <c r="R112" i="29" s="1"/>
  <c r="T112" i="29" s="1"/>
  <c r="Q113" i="29"/>
  <c r="R113" i="29" s="1"/>
  <c r="T113" i="29" s="1"/>
  <c r="Q114" i="29"/>
  <c r="R114" i="29" s="1"/>
  <c r="T114" i="29" s="1"/>
  <c r="Q115" i="29"/>
  <c r="R115" i="29" s="1"/>
  <c r="T115" i="29" s="1"/>
  <c r="Q116" i="29"/>
  <c r="R116" i="29" s="1"/>
  <c r="T116" i="29" s="1"/>
  <c r="Q117" i="29"/>
  <c r="R117" i="29" s="1"/>
  <c r="T117" i="29" s="1"/>
  <c r="Q118" i="29"/>
  <c r="R118" i="29" s="1"/>
  <c r="T118" i="29" s="1"/>
  <c r="Q119" i="29"/>
  <c r="R119" i="29" s="1"/>
  <c r="T119" i="29" s="1"/>
  <c r="S105" i="29"/>
  <c r="S106" i="29"/>
  <c r="S107" i="29"/>
  <c r="S108" i="29"/>
  <c r="S109" i="29"/>
  <c r="S110" i="29"/>
  <c r="S111" i="29"/>
  <c r="S112" i="29"/>
  <c r="S113" i="29"/>
  <c r="S114" i="29"/>
  <c r="S115" i="29"/>
  <c r="S116" i="29"/>
  <c r="S117" i="29"/>
  <c r="S118" i="29"/>
  <c r="S119" i="29"/>
  <c r="H120" i="29"/>
  <c r="H121" i="29"/>
  <c r="H122" i="29"/>
  <c r="H123" i="29"/>
  <c r="H124" i="29"/>
  <c r="H125" i="29"/>
  <c r="H126" i="29"/>
  <c r="I120" i="29"/>
  <c r="I121" i="29"/>
  <c r="I122" i="29"/>
  <c r="I123" i="29"/>
  <c r="I124" i="29"/>
  <c r="I125" i="29"/>
  <c r="I126" i="29"/>
  <c r="Q120" i="29"/>
  <c r="R120" i="29" s="1"/>
  <c r="T120" i="29" s="1"/>
  <c r="Q121" i="29"/>
  <c r="R121" i="29" s="1"/>
  <c r="T121" i="29" s="1"/>
  <c r="Q122" i="29"/>
  <c r="R122" i="29" s="1"/>
  <c r="T122" i="29" s="1"/>
  <c r="Q123" i="29"/>
  <c r="R123" i="29" s="1"/>
  <c r="T123" i="29" s="1"/>
  <c r="Q124" i="29"/>
  <c r="R124" i="29" s="1"/>
  <c r="T124" i="29" s="1"/>
  <c r="Q125" i="29"/>
  <c r="R125" i="29" s="1"/>
  <c r="T125" i="29" s="1"/>
  <c r="Q126" i="29"/>
  <c r="R126" i="29" s="1"/>
  <c r="T126" i="29" s="1"/>
  <c r="S120" i="29"/>
  <c r="S121" i="29"/>
  <c r="S122" i="29"/>
  <c r="S123" i="29"/>
  <c r="S124" i="29"/>
  <c r="S125" i="29"/>
  <c r="S126" i="29"/>
  <c r="U27" i="35" l="1"/>
  <c r="U177" i="45"/>
  <c r="U74" i="47"/>
  <c r="U48" i="48"/>
  <c r="H16" i="37" l="1"/>
  <c r="B13" i="65" l="1"/>
  <c r="F30" i="28"/>
  <c r="C9" i="65"/>
  <c r="C8" i="65"/>
  <c r="C7" i="65"/>
  <c r="C6" i="65"/>
  <c r="C3" i="65"/>
  <c r="C2" i="65"/>
  <c r="H59" i="65" l="1"/>
  <c r="S59" i="65"/>
  <c r="C30" i="28" s="1"/>
  <c r="I59" i="65"/>
  <c r="T59" i="65"/>
  <c r="E30" i="28" s="1"/>
  <c r="D30" i="28" l="1"/>
  <c r="H34" i="37"/>
  <c r="H35" i="37"/>
  <c r="H19" i="34"/>
  <c r="U49" i="40" l="1"/>
  <c r="F20" i="41" l="1"/>
  <c r="F27" i="35"/>
  <c r="F38" i="34"/>
  <c r="F127" i="29"/>
  <c r="F36" i="28" l="1"/>
  <c r="F35" i="28"/>
  <c r="F34" i="28"/>
  <c r="F33" i="28"/>
  <c r="F29" i="28"/>
  <c r="F25" i="28"/>
  <c r="F28" i="28"/>
  <c r="H28" i="52"/>
  <c r="I28" i="52"/>
  <c r="Q28" i="52"/>
  <c r="R28" i="52"/>
  <c r="T28" i="52" s="1"/>
  <c r="S28" i="52"/>
  <c r="H16" i="52"/>
  <c r="H25" i="52"/>
  <c r="H26" i="52"/>
  <c r="I16" i="52"/>
  <c r="I25" i="52"/>
  <c r="I26" i="52"/>
  <c r="Q16" i="52"/>
  <c r="R16" i="52" s="1"/>
  <c r="T16" i="52" s="1"/>
  <c r="Q25" i="52"/>
  <c r="R25" i="52" s="1"/>
  <c r="T25" i="52" s="1"/>
  <c r="Q26" i="52"/>
  <c r="R26" i="52" s="1"/>
  <c r="T26" i="52" s="1"/>
  <c r="S16" i="52"/>
  <c r="S25" i="52"/>
  <c r="S26" i="52"/>
  <c r="H17" i="51"/>
  <c r="I17" i="51" s="1"/>
  <c r="Q17" i="51"/>
  <c r="R17" i="51" s="1"/>
  <c r="T17" i="51" s="1"/>
  <c r="S17" i="51"/>
  <c r="H19" i="51"/>
  <c r="I19" i="51" s="1"/>
  <c r="Q19" i="51"/>
  <c r="R19" i="51" s="1"/>
  <c r="T19" i="51" s="1"/>
  <c r="S19" i="51"/>
  <c r="H16" i="49" l="1"/>
  <c r="H17" i="49"/>
  <c r="H18" i="49"/>
  <c r="I16" i="49"/>
  <c r="I17" i="49"/>
  <c r="I18" i="49"/>
  <c r="Q16" i="49"/>
  <c r="Q17" i="49"/>
  <c r="R17" i="49" s="1"/>
  <c r="T17" i="49" s="1"/>
  <c r="Q18" i="49"/>
  <c r="R18" i="49" s="1"/>
  <c r="T18" i="49" s="1"/>
  <c r="R16" i="49"/>
  <c r="T16" i="49" s="1"/>
  <c r="S16" i="49"/>
  <c r="S17" i="49"/>
  <c r="S18" i="49"/>
  <c r="H19" i="49"/>
  <c r="H20" i="49"/>
  <c r="I19" i="49"/>
  <c r="I20" i="49"/>
  <c r="Q19" i="49"/>
  <c r="R19" i="49" s="1"/>
  <c r="T19" i="49" s="1"/>
  <c r="Q20" i="49"/>
  <c r="R20" i="49" s="1"/>
  <c r="T20" i="49" s="1"/>
  <c r="S19" i="49"/>
  <c r="S20" i="49"/>
  <c r="H47" i="48"/>
  <c r="I47" i="48"/>
  <c r="Q47" i="48"/>
  <c r="R47" i="48" s="1"/>
  <c r="T47" i="48" s="1"/>
  <c r="S47" i="48"/>
  <c r="H67" i="47"/>
  <c r="H68" i="47"/>
  <c r="H69" i="47"/>
  <c r="H70" i="47"/>
  <c r="H71" i="47"/>
  <c r="I67" i="47"/>
  <c r="I68" i="47"/>
  <c r="I69" i="47"/>
  <c r="I70" i="47"/>
  <c r="I71" i="47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S67" i="47"/>
  <c r="S68" i="47"/>
  <c r="S69" i="47"/>
  <c r="S70" i="47"/>
  <c r="S71" i="47"/>
  <c r="H72" i="47"/>
  <c r="H73" i="47"/>
  <c r="I72" i="47"/>
  <c r="I73" i="47"/>
  <c r="Q72" i="47"/>
  <c r="R72" i="47" s="1"/>
  <c r="T72" i="47" s="1"/>
  <c r="Q73" i="47"/>
  <c r="R73" i="47" s="1"/>
  <c r="T73" i="47" s="1"/>
  <c r="S72" i="47"/>
  <c r="S73" i="47"/>
  <c r="B13" i="52"/>
  <c r="B12" i="52"/>
  <c r="B13" i="51"/>
  <c r="B12" i="51"/>
  <c r="B13" i="50"/>
  <c r="B12" i="50"/>
  <c r="B13" i="49"/>
  <c r="B12" i="49"/>
  <c r="B13" i="48"/>
  <c r="B12" i="48"/>
  <c r="S29" i="52"/>
  <c r="Q29" i="52"/>
  <c r="R29" i="52" s="1"/>
  <c r="T29" i="52" s="1"/>
  <c r="I29" i="52"/>
  <c r="H29" i="52"/>
  <c r="S27" i="52"/>
  <c r="Q27" i="52"/>
  <c r="R27" i="52" s="1"/>
  <c r="T27" i="52" s="1"/>
  <c r="I27" i="52"/>
  <c r="H27" i="52"/>
  <c r="C9" i="52"/>
  <c r="C8" i="52"/>
  <c r="C7" i="52"/>
  <c r="C6" i="52"/>
  <c r="C3" i="52"/>
  <c r="C2" i="52"/>
  <c r="S18" i="51"/>
  <c r="Q18" i="51"/>
  <c r="R18" i="51" s="1"/>
  <c r="T18" i="51" s="1"/>
  <c r="H18" i="51"/>
  <c r="I18" i="51" s="1"/>
  <c r="S16" i="51"/>
  <c r="Q16" i="51"/>
  <c r="R16" i="51" s="1"/>
  <c r="T16" i="51" s="1"/>
  <c r="H16" i="51"/>
  <c r="I16" i="51" s="1"/>
  <c r="C9" i="51"/>
  <c r="C8" i="51"/>
  <c r="C7" i="51"/>
  <c r="C6" i="51"/>
  <c r="C3" i="51"/>
  <c r="C2" i="51"/>
  <c r="S18" i="50"/>
  <c r="Q18" i="50"/>
  <c r="R18" i="50" s="1"/>
  <c r="T18" i="50" s="1"/>
  <c r="H18" i="50"/>
  <c r="I18" i="50" s="1"/>
  <c r="S17" i="50"/>
  <c r="Q17" i="50"/>
  <c r="R17" i="50" s="1"/>
  <c r="T17" i="50" s="1"/>
  <c r="I17" i="50"/>
  <c r="H17" i="50"/>
  <c r="C9" i="50"/>
  <c r="C8" i="50"/>
  <c r="C7" i="50"/>
  <c r="C6" i="50"/>
  <c r="C3" i="50"/>
  <c r="C2" i="50"/>
  <c r="C9" i="49"/>
  <c r="C8" i="49"/>
  <c r="C7" i="49"/>
  <c r="C6" i="49"/>
  <c r="C3" i="49"/>
  <c r="C2" i="49"/>
  <c r="I32" i="51" l="1"/>
  <c r="I26" i="50"/>
  <c r="S32" i="51"/>
  <c r="C35" i="28" s="1"/>
  <c r="I30" i="52"/>
  <c r="T32" i="51"/>
  <c r="E35" i="28" s="1"/>
  <c r="T30" i="52"/>
  <c r="E36" i="28" s="1"/>
  <c r="T26" i="50"/>
  <c r="E34" i="28" s="1"/>
  <c r="S26" i="50"/>
  <c r="C34" i="28" s="1"/>
  <c r="S30" i="52"/>
  <c r="C36" i="28" s="1"/>
  <c r="H30" i="52"/>
  <c r="H32" i="51"/>
  <c r="H26" i="50"/>
  <c r="H21" i="49"/>
  <c r="I21" i="49"/>
  <c r="S21" i="49"/>
  <c r="C33" i="28" s="1"/>
  <c r="T21" i="49"/>
  <c r="E33" i="28" s="1"/>
  <c r="B13" i="47"/>
  <c r="B12" i="47"/>
  <c r="B13" i="46"/>
  <c r="B12" i="46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I23" i="44"/>
  <c r="I26" i="44"/>
  <c r="Q23" i="44"/>
  <c r="R23" i="44" s="1"/>
  <c r="T23" i="44" s="1"/>
  <c r="Q26" i="44"/>
  <c r="R26" i="44" s="1"/>
  <c r="T26" i="44" s="1"/>
  <c r="S23" i="44"/>
  <c r="S26" i="44"/>
  <c r="H17" i="43"/>
  <c r="H18" i="43"/>
  <c r="H19" i="43"/>
  <c r="H20" i="43"/>
  <c r="H21" i="43"/>
  <c r="I17" i="43"/>
  <c r="I18" i="43"/>
  <c r="I19" i="43"/>
  <c r="I20" i="43"/>
  <c r="I2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S17" i="43"/>
  <c r="S18" i="43"/>
  <c r="S19" i="43"/>
  <c r="S20" i="43"/>
  <c r="S21" i="43"/>
  <c r="H64" i="42"/>
  <c r="I64" i="42"/>
  <c r="Q64" i="42"/>
  <c r="R64" i="42" s="1"/>
  <c r="T64" i="42" s="1"/>
  <c r="S64" i="42"/>
  <c r="H35" i="40"/>
  <c r="H33" i="40"/>
  <c r="H20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H25" i="35"/>
  <c r="I25" i="35" s="1"/>
  <c r="H26" i="35"/>
  <c r="I26" i="35" s="1"/>
  <c r="I24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S17" i="35"/>
  <c r="S18" i="35"/>
  <c r="S19" i="35"/>
  <c r="S20" i="35"/>
  <c r="S21" i="35"/>
  <c r="S22" i="35"/>
  <c r="S23" i="35"/>
  <c r="S24" i="35"/>
  <c r="S25" i="35"/>
  <c r="S26" i="35"/>
  <c r="H17" i="34"/>
  <c r="H18" i="34"/>
  <c r="I18" i="34" s="1"/>
  <c r="H20" i="34"/>
  <c r="H21" i="34"/>
  <c r="H22" i="34"/>
  <c r="I22" i="34" s="1"/>
  <c r="H23" i="34"/>
  <c r="I23" i="34" s="1"/>
  <c r="I17" i="34"/>
  <c r="I19" i="34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H25" i="34"/>
  <c r="H26" i="34"/>
  <c r="H27" i="34"/>
  <c r="H28" i="34"/>
  <c r="H29" i="34"/>
  <c r="H30" i="34"/>
  <c r="H31" i="34"/>
  <c r="H32" i="34"/>
  <c r="H33" i="34"/>
  <c r="I24" i="34"/>
  <c r="I25" i="34"/>
  <c r="I26" i="34"/>
  <c r="I27" i="34"/>
  <c r="I28" i="34"/>
  <c r="I29" i="34"/>
  <c r="I30" i="34"/>
  <c r="I31" i="34"/>
  <c r="I32" i="34"/>
  <c r="I33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24" i="34"/>
  <c r="S25" i="34"/>
  <c r="S26" i="34"/>
  <c r="S27" i="34"/>
  <c r="S28" i="34"/>
  <c r="S29" i="34"/>
  <c r="S30" i="34"/>
  <c r="S31" i="34"/>
  <c r="S32" i="34"/>
  <c r="S33" i="34"/>
  <c r="H34" i="34"/>
  <c r="I34" i="34" s="1"/>
  <c r="H35" i="34"/>
  <c r="H36" i="34"/>
  <c r="H37" i="34"/>
  <c r="I35" i="34"/>
  <c r="I36" i="34"/>
  <c r="I37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S34" i="34"/>
  <c r="S35" i="34"/>
  <c r="S36" i="34"/>
  <c r="S37" i="34"/>
  <c r="H17" i="33"/>
  <c r="H18" i="33"/>
  <c r="I17" i="33"/>
  <c r="I18" i="33"/>
  <c r="Q17" i="33"/>
  <c r="R17" i="33" s="1"/>
  <c r="T17" i="33" s="1"/>
  <c r="Q18" i="33"/>
  <c r="R18" i="33" s="1"/>
  <c r="T18" i="33" s="1"/>
  <c r="S17" i="33"/>
  <c r="S18" i="33"/>
  <c r="H19" i="33"/>
  <c r="H20" i="33"/>
  <c r="I19" i="33"/>
  <c r="I20" i="33"/>
  <c r="Q19" i="33"/>
  <c r="R19" i="33" s="1"/>
  <c r="T19" i="33" s="1"/>
  <c r="Q20" i="33"/>
  <c r="R20" i="33" s="1"/>
  <c r="T20" i="33" s="1"/>
  <c r="S19" i="33"/>
  <c r="S20" i="33"/>
  <c r="H28" i="31"/>
  <c r="H29" i="31"/>
  <c r="H30" i="31"/>
  <c r="H31" i="31"/>
  <c r="I31" i="31" s="1"/>
  <c r="H32" i="31"/>
  <c r="I32" i="31" s="1"/>
  <c r="H33" i="31"/>
  <c r="H34" i="31"/>
  <c r="I28" i="31"/>
  <c r="I29" i="31"/>
  <c r="I30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28" i="31"/>
  <c r="S29" i="31"/>
  <c r="S30" i="31"/>
  <c r="S31" i="31"/>
  <c r="S32" i="31"/>
  <c r="S33" i="31"/>
  <c r="S34" i="31"/>
  <c r="H17" i="31"/>
  <c r="H18" i="31"/>
  <c r="H19" i="31"/>
  <c r="H20" i="31"/>
  <c r="H21" i="31"/>
  <c r="H22" i="31"/>
  <c r="I17" i="31"/>
  <c r="I18" i="31"/>
  <c r="I19" i="31"/>
  <c r="I20" i="31"/>
  <c r="I21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S17" i="31"/>
  <c r="S18" i="31"/>
  <c r="S19" i="31"/>
  <c r="S20" i="31"/>
  <c r="S21" i="31"/>
  <c r="S22" i="31"/>
  <c r="H23" i="31"/>
  <c r="H24" i="31"/>
  <c r="H25" i="31"/>
  <c r="H26" i="31"/>
  <c r="H27" i="31"/>
  <c r="H35" i="31"/>
  <c r="I23" i="31"/>
  <c r="I24" i="31"/>
  <c r="I25" i="31"/>
  <c r="I26" i="31"/>
  <c r="I27" i="31"/>
  <c r="I35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35" i="31"/>
  <c r="R35" i="31" s="1"/>
  <c r="T35" i="31" s="1"/>
  <c r="S23" i="31"/>
  <c r="S24" i="31"/>
  <c r="S25" i="31"/>
  <c r="S26" i="31"/>
  <c r="S27" i="31"/>
  <c r="S35" i="31"/>
  <c r="H36" i="31"/>
  <c r="H37" i="31"/>
  <c r="H38" i="31"/>
  <c r="I36" i="31"/>
  <c r="I37" i="31"/>
  <c r="I38" i="31"/>
  <c r="Q36" i="31"/>
  <c r="R36" i="31" s="1"/>
  <c r="T36" i="31" s="1"/>
  <c r="Q37" i="31"/>
  <c r="R37" i="31" s="1"/>
  <c r="T37" i="31" s="1"/>
  <c r="Q38" i="31"/>
  <c r="R38" i="31" s="1"/>
  <c r="T38" i="31" s="1"/>
  <c r="S36" i="31"/>
  <c r="S37" i="31"/>
  <c r="S38" i="31"/>
  <c r="H39" i="31"/>
  <c r="H40" i="31"/>
  <c r="H41" i="31"/>
  <c r="I39" i="31"/>
  <c r="I40" i="31"/>
  <c r="I41" i="31"/>
  <c r="Q39" i="31"/>
  <c r="R39" i="31" s="1"/>
  <c r="T39" i="31" s="1"/>
  <c r="Q40" i="31"/>
  <c r="R40" i="31" s="1"/>
  <c r="T40" i="31" s="1"/>
  <c r="Q41" i="31"/>
  <c r="R41" i="31" s="1"/>
  <c r="T41" i="31" s="1"/>
  <c r="S39" i="31"/>
  <c r="S40" i="31"/>
  <c r="S41" i="31"/>
  <c r="S46" i="48"/>
  <c r="Q46" i="48"/>
  <c r="R46" i="48" s="1"/>
  <c r="T46" i="48" s="1"/>
  <c r="I46" i="48"/>
  <c r="H46" i="48"/>
  <c r="S45" i="48"/>
  <c r="Q45" i="48"/>
  <c r="R45" i="48" s="1"/>
  <c r="T45" i="48" s="1"/>
  <c r="H45" i="48"/>
  <c r="I45" i="48" s="1"/>
  <c r="S44" i="48"/>
  <c r="Q44" i="48"/>
  <c r="R44" i="48" s="1"/>
  <c r="T44" i="48" s="1"/>
  <c r="H44" i="48"/>
  <c r="I44" i="48" s="1"/>
  <c r="S16" i="48"/>
  <c r="Q16" i="48"/>
  <c r="R16" i="48" s="1"/>
  <c r="T16" i="48" s="1"/>
  <c r="H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3" i="32"/>
  <c r="H61" i="42"/>
  <c r="I61" i="42" s="1"/>
  <c r="H62" i="42"/>
  <c r="I62" i="42"/>
  <c r="Q61" i="42"/>
  <c r="R61" i="42" s="1"/>
  <c r="T61" i="42" s="1"/>
  <c r="Q62" i="42"/>
  <c r="R62" i="42" s="1"/>
  <c r="T62" i="42" s="1"/>
  <c r="S61" i="42"/>
  <c r="S62" i="42"/>
  <c r="H51" i="42"/>
  <c r="H52" i="42"/>
  <c r="I52" i="42" s="1"/>
  <c r="H53" i="42"/>
  <c r="H54" i="42"/>
  <c r="H55" i="42"/>
  <c r="H56" i="42"/>
  <c r="I51" i="42"/>
  <c r="I53" i="42"/>
  <c r="I54" i="42"/>
  <c r="I55" i="42"/>
  <c r="I56" i="42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S51" i="42"/>
  <c r="S52" i="42"/>
  <c r="S53" i="42"/>
  <c r="S54" i="42"/>
  <c r="S55" i="42"/>
  <c r="S56" i="42"/>
  <c r="H42" i="42"/>
  <c r="H43" i="42"/>
  <c r="H44" i="42"/>
  <c r="H45" i="42"/>
  <c r="H46" i="42"/>
  <c r="I42" i="42"/>
  <c r="I43" i="42"/>
  <c r="I44" i="42"/>
  <c r="I45" i="42"/>
  <c r="I46" i="42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42" i="42"/>
  <c r="S43" i="42"/>
  <c r="S44" i="42"/>
  <c r="S45" i="42"/>
  <c r="S46" i="42"/>
  <c r="H47" i="42"/>
  <c r="H48" i="42"/>
  <c r="H49" i="42"/>
  <c r="H50" i="42"/>
  <c r="H57" i="42"/>
  <c r="I47" i="42"/>
  <c r="I48" i="42"/>
  <c r="I49" i="42"/>
  <c r="I50" i="42"/>
  <c r="I57" i="42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7" i="42"/>
  <c r="R57" i="42" s="1"/>
  <c r="T57" i="42" s="1"/>
  <c r="S47" i="42"/>
  <c r="S48" i="42"/>
  <c r="S49" i="42"/>
  <c r="S50" i="42"/>
  <c r="S57" i="42"/>
  <c r="H60" i="42"/>
  <c r="I60" i="42" s="1"/>
  <c r="Q60" i="42"/>
  <c r="R60" i="42" s="1"/>
  <c r="T60" i="42" s="1"/>
  <c r="S60" i="42"/>
  <c r="H63" i="42"/>
  <c r="I63" i="42" s="1"/>
  <c r="Q63" i="42"/>
  <c r="R63" i="42" s="1"/>
  <c r="T63" i="42" s="1"/>
  <c r="S63" i="42"/>
  <c r="H59" i="42"/>
  <c r="I59" i="42"/>
  <c r="Q59" i="42"/>
  <c r="R59" i="42" s="1"/>
  <c r="T59" i="42" s="1"/>
  <c r="S59" i="42"/>
  <c r="H58" i="42"/>
  <c r="I58" i="42"/>
  <c r="Q58" i="42"/>
  <c r="R58" i="42" s="1"/>
  <c r="T58" i="42" s="1"/>
  <c r="S58" i="42"/>
  <c r="H16" i="39"/>
  <c r="H19" i="32"/>
  <c r="I19" i="32" s="1"/>
  <c r="H20" i="32"/>
  <c r="I20" i="32" s="1"/>
  <c r="H21" i="32"/>
  <c r="I21" i="32" s="1"/>
  <c r="H22" i="32"/>
  <c r="I22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S19" i="32"/>
  <c r="S20" i="32"/>
  <c r="S21" i="32"/>
  <c r="S22" i="32"/>
  <c r="T48" i="48" l="1"/>
  <c r="E29" i="28" s="1"/>
  <c r="T74" i="47"/>
  <c r="E25" i="28" s="1"/>
  <c r="D35" i="28"/>
  <c r="D34" i="28"/>
  <c r="D36" i="28"/>
  <c r="H74" i="47"/>
  <c r="I74" i="47"/>
  <c r="H48" i="48"/>
  <c r="S74" i="47"/>
  <c r="C25" i="28" s="1"/>
  <c r="I16" i="48"/>
  <c r="I48" i="48" s="1"/>
  <c r="S48" i="48"/>
  <c r="C29" i="28" s="1"/>
  <c r="D33" i="28"/>
  <c r="I111" i="46"/>
  <c r="S111" i="46"/>
  <c r="C28" i="28" s="1"/>
  <c r="T111" i="46"/>
  <c r="E28" i="28" s="1"/>
  <c r="H111" i="46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6" i="32"/>
  <c r="I16" i="32" s="1"/>
  <c r="Q16" i="32"/>
  <c r="R16" i="32" s="1"/>
  <c r="T16" i="32" s="1"/>
  <c r="S16" i="32"/>
  <c r="U23" i="32"/>
  <c r="H16" i="29"/>
  <c r="H127" i="29" s="1"/>
  <c r="I16" i="29"/>
  <c r="Q16" i="29"/>
  <c r="R16" i="29" s="1"/>
  <c r="T16" i="29" s="1"/>
  <c r="S16" i="29"/>
  <c r="H16" i="42"/>
  <c r="D29" i="28" l="1"/>
  <c r="H23" i="32"/>
  <c r="S23" i="32"/>
  <c r="C16" i="28" s="1"/>
  <c r="T23" i="32"/>
  <c r="E16" i="28" s="1"/>
  <c r="I23" i="32"/>
  <c r="I16" i="37" l="1"/>
  <c r="H36" i="37" l="1"/>
  <c r="I36" i="37"/>
  <c r="I16" i="45" l="1"/>
  <c r="H16" i="45"/>
  <c r="I127" i="29" l="1"/>
  <c r="H41" i="44" l="1"/>
  <c r="H16" i="35" l="1"/>
  <c r="I16" i="35"/>
  <c r="I27" i="35" s="1"/>
  <c r="Q16" i="35"/>
  <c r="R16" i="35" s="1"/>
  <c r="T16" i="35" s="1"/>
  <c r="S16" i="35"/>
  <c r="B13" i="45" l="1"/>
  <c r="B12" i="45"/>
  <c r="F32" i="28"/>
  <c r="S16" i="45"/>
  <c r="S177" i="45" s="1"/>
  <c r="Q16" i="45"/>
  <c r="R16" i="45" s="1"/>
  <c r="T16" i="45" s="1"/>
  <c r="C9" i="45"/>
  <c r="C8" i="45"/>
  <c r="C7" i="45"/>
  <c r="C6" i="45"/>
  <c r="C3" i="45"/>
  <c r="C2" i="45"/>
  <c r="B13" i="44"/>
  <c r="B12" i="44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31" i="28"/>
  <c r="S16" i="43"/>
  <c r="Q16" i="43"/>
  <c r="R16" i="43" s="1"/>
  <c r="T16" i="43" s="1"/>
  <c r="I16" i="43"/>
  <c r="I22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H20" i="41"/>
  <c r="C9" i="41"/>
  <c r="C8" i="41"/>
  <c r="C7" i="41"/>
  <c r="C6" i="41"/>
  <c r="C3" i="41"/>
  <c r="C2" i="41"/>
  <c r="B13" i="40"/>
  <c r="B12" i="40"/>
  <c r="F23" i="28"/>
  <c r="S30" i="40"/>
  <c r="Q30" i="40"/>
  <c r="R30" i="40" s="1"/>
  <c r="T30" i="40" s="1"/>
  <c r="I30" i="40"/>
  <c r="H30" i="40"/>
  <c r="C9" i="40"/>
  <c r="C8" i="40"/>
  <c r="C7" i="40"/>
  <c r="C6" i="40"/>
  <c r="C3" i="40"/>
  <c r="C2" i="40"/>
  <c r="B13" i="39"/>
  <c r="B12" i="39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8" i="34"/>
  <c r="F18" i="28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16" i="36" l="1"/>
  <c r="I54" i="36" s="1"/>
  <c r="H54" i="36"/>
  <c r="S54" i="36"/>
  <c r="C20" i="28" s="1"/>
  <c r="T54" i="36"/>
  <c r="E20" i="28" s="1"/>
  <c r="H38" i="34"/>
  <c r="I16" i="34"/>
  <c r="I38" i="34" s="1"/>
  <c r="T38" i="34"/>
  <c r="E18" i="28" s="1"/>
  <c r="S41" i="44"/>
  <c r="C27" i="28" s="1"/>
  <c r="S38" i="34"/>
  <c r="C18" i="28" s="1"/>
  <c r="T69" i="33"/>
  <c r="E17" i="28" s="1"/>
  <c r="S36" i="37"/>
  <c r="C21" i="28" s="1"/>
  <c r="I69" i="33"/>
  <c r="H177" i="45"/>
  <c r="C32" i="28"/>
  <c r="I177" i="45"/>
  <c r="T177" i="45"/>
  <c r="I41" i="44"/>
  <c r="H22" i="43"/>
  <c r="S22" i="43"/>
  <c r="C31" i="28" s="1"/>
  <c r="T41" i="44"/>
  <c r="E27" i="28" s="1"/>
  <c r="T22" i="43"/>
  <c r="E31" i="28" s="1"/>
  <c r="S65" i="42"/>
  <c r="C26" i="28" s="1"/>
  <c r="H65" i="42"/>
  <c r="I65" i="42"/>
  <c r="T65" i="42"/>
  <c r="E26" i="28" s="1"/>
  <c r="I20" i="41"/>
  <c r="S20" i="41"/>
  <c r="C24" i="28" s="1"/>
  <c r="T20" i="41"/>
  <c r="E24" i="28" s="1"/>
  <c r="H49" i="40"/>
  <c r="I49" i="40"/>
  <c r="S49" i="40"/>
  <c r="C23" i="28" s="1"/>
  <c r="T49" i="40"/>
  <c r="E23" i="28" s="1"/>
  <c r="H31" i="39"/>
  <c r="I31" i="39"/>
  <c r="S31" i="39"/>
  <c r="C22" i="28" s="1"/>
  <c r="T31" i="39"/>
  <c r="E22" i="28" s="1"/>
  <c r="T36" i="37"/>
  <c r="E21" i="28" s="1"/>
  <c r="H27" i="35"/>
  <c r="S27" i="35"/>
  <c r="C19" i="28" s="1"/>
  <c r="T27" i="35"/>
  <c r="E19" i="28" s="1"/>
  <c r="S69" i="33"/>
  <c r="C17" i="28" s="1"/>
  <c r="E32" i="28" l="1"/>
  <c r="D28" i="28"/>
  <c r="D25" i="28"/>
  <c r="D24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6" i="31" l="1"/>
  <c r="S46" i="31"/>
  <c r="C15" i="28" s="1"/>
  <c r="T46" i="31"/>
  <c r="E15" i="28" s="1"/>
  <c r="I16" i="31"/>
  <c r="I46" i="31" s="1"/>
  <c r="D15" i="28" l="1"/>
  <c r="U127" i="29"/>
  <c r="B12" i="29"/>
  <c r="B13" i="29"/>
  <c r="C9" i="29" l="1"/>
  <c r="C8" i="29"/>
  <c r="C7" i="29"/>
  <c r="C6" i="29"/>
  <c r="C3" i="29"/>
  <c r="C2" i="29"/>
  <c r="F14" i="28" l="1"/>
  <c r="F37" i="28" s="1"/>
  <c r="S127" i="29" l="1"/>
  <c r="C14" i="28" s="1"/>
  <c r="T127" i="29"/>
  <c r="E14" i="28" s="1"/>
  <c r="D14" i="28" l="1"/>
  <c r="D17" i="28"/>
  <c r="D21" i="28"/>
  <c r="D32" i="28"/>
  <c r="D26" i="28"/>
  <c r="D22" i="28"/>
  <c r="D19" i="28" l="1"/>
  <c r="D18" i="28"/>
  <c r="D27" i="28"/>
  <c r="D23" i="28"/>
  <c r="D20" i="28"/>
  <c r="D31" i="28"/>
  <c r="D16" i="28"/>
  <c r="H52" i="33" l="1"/>
  <c r="H69" i="33" s="1"/>
</calcChain>
</file>

<file path=xl/sharedStrings.xml><?xml version="1.0" encoding="utf-8"?>
<sst xmlns="http://schemas.openxmlformats.org/spreadsheetml/2006/main" count="6075" uniqueCount="1208">
  <si>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</si>
  <si>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</si>
  <si>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</si>
  <si>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</si>
  <si>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</si>
  <si>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</si>
  <si>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</si>
  <si>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</si>
  <si>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</si>
  <si>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</si>
  <si>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</si>
  <si>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</si>
  <si>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</si>
  <si>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</si>
  <si>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</si>
  <si>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</si>
  <si>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</si>
  <si>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</si>
  <si>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</si>
  <si>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</si>
  <si>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</si>
  <si>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</si>
  <si>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</si>
  <si>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</si>
  <si>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</si>
  <si>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</si>
  <si>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</si>
  <si>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</si>
  <si>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</si>
  <si>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</si>
  <si>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</si>
  <si>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</si>
  <si>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</si>
  <si>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</si>
  <si>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</si>
  <si>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</si>
  <si>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</si>
  <si>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</si>
  <si>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</si>
  <si>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</si>
  <si>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</si>
  <si>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</si>
  <si>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</si>
  <si>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</si>
  <si>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</si>
  <si>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</si>
  <si>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</si>
  <si>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</si>
  <si>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</si>
  <si>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</si>
  <si>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</si>
  <si>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</si>
  <si>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</si>
  <si>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</si>
  <si>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</si>
  <si>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</si>
  <si>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</si>
  <si>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</si>
  <si>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</si>
  <si>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</si>
  <si>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</si>
  <si>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</si>
  <si>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</si>
  <si>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</si>
  <si>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</si>
  <si>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</si>
  <si>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</si>
  <si>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</si>
  <si>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</si>
  <si>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</si>
  <si>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</si>
  <si>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</si>
  <si>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</si>
  <si>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</si>
  <si>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</si>
  <si>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</si>
  <si>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</si>
  <si>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</si>
  <si>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</si>
  <si>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</si>
  <si>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</si>
  <si>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</si>
  <si>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</si>
  <si>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</si>
  <si>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</si>
  <si>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</si>
  <si>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</si>
  <si>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</si>
  <si>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</si>
  <si>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</si>
  <si>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</si>
  <si>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</si>
  <si>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</si>
  <si>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</si>
  <si>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</si>
  <si>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</si>
  <si>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</si>
  <si>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</si>
  <si>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</si>
  <si>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</si>
  <si>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</si>
  <si>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</si>
  <si>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</si>
  <si>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</si>
  <si>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</si>
  <si>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</si>
  <si>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</si>
  <si>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</si>
  <si>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</si>
  <si>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</si>
  <si>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</si>
  <si>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</si>
  <si>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</si>
  <si>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</si>
  <si>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</si>
  <si>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</si>
  <si>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</si>
  <si>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</si>
  <si>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</si>
  <si>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</si>
  <si>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</si>
  <si>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</si>
  <si>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</si>
  <si>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</si>
  <si>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</si>
  <si>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</si>
  <si>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</si>
  <si>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</si>
  <si>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</si>
  <si>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</si>
  <si>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</si>
  <si>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</si>
  <si>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</si>
  <si>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</si>
  <si>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</si>
  <si>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</si>
  <si>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</si>
  <si>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</si>
  <si>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</si>
  <si>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</si>
  <si>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</si>
  <si>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</si>
  <si>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</si>
  <si>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</si>
  <si>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</si>
  <si>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SPLOŠNO PREHRAMBENO BLAGO</t>
  </si>
  <si>
    <t xml:space="preserve"> </t>
  </si>
  <si>
    <t>,</t>
  </si>
  <si>
    <t>IK</t>
  </si>
  <si>
    <t>80-100</t>
  </si>
  <si>
    <t>0,2-0,25</t>
  </si>
  <si>
    <t>180-200</t>
  </si>
  <si>
    <t>8,0-10</t>
  </si>
  <si>
    <t>17. sklop:</t>
  </si>
  <si>
    <t>18. sklop:</t>
  </si>
  <si>
    <t>19. sklop:</t>
  </si>
  <si>
    <t>PERUTNINA IN IZDELKI</t>
  </si>
  <si>
    <t>SLADOLED</t>
  </si>
  <si>
    <t>ZAMRZNJENI IZDELKI IZ TESTA</t>
  </si>
  <si>
    <t>KONZERVIRANO SADJE IN ZELENJAVA</t>
  </si>
  <si>
    <t>do 10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</si>
  <si>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</si>
  <si>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</si>
  <si>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</si>
  <si>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</si>
  <si>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</si>
  <si>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</si>
  <si>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</si>
  <si>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</si>
  <si>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</si>
  <si>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</si>
  <si>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</si>
  <si>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</si>
  <si>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</si>
  <si>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</si>
  <si>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</si>
  <si>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</si>
  <si>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</si>
  <si>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</si>
  <si>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</si>
  <si>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</si>
  <si>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</si>
  <si>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</si>
  <si>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</si>
  <si>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</si>
  <si>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</si>
  <si>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</si>
  <si>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</si>
  <si>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</si>
  <si>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</si>
  <si>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</si>
  <si>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</si>
  <si>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</si>
  <si>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</si>
  <si>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</si>
  <si>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</si>
  <si>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</si>
  <si>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</si>
  <si>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</si>
  <si>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</si>
  <si>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</si>
  <si>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</si>
  <si>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</si>
  <si>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</si>
  <si>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</si>
  <si>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</si>
  <si>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</si>
  <si>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</si>
  <si>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</si>
  <si>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</si>
  <si>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</si>
  <si>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</si>
  <si>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kos</t>
  </si>
  <si>
    <t>BIO</t>
  </si>
  <si>
    <t>450-500</t>
  </si>
  <si>
    <t>ČIČERIKA</t>
  </si>
  <si>
    <t>JAJČEVCI</t>
  </si>
  <si>
    <t>LEŠNIKI</t>
  </si>
  <si>
    <t>ZELENA LIST</t>
  </si>
  <si>
    <t>20-30</t>
  </si>
  <si>
    <t>Brokoli 40-60mm zm.</t>
  </si>
  <si>
    <t>300-400</t>
  </si>
  <si>
    <t>3500-4000</t>
  </si>
  <si>
    <t>2000-2500</t>
  </si>
  <si>
    <t>FIŽOL, stročji</t>
  </si>
  <si>
    <t>KOMPOT, breskev</t>
  </si>
  <si>
    <t>KOMPOT, marelica</t>
  </si>
  <si>
    <t>KORUZA, v slanici</t>
  </si>
  <si>
    <t>PARADIŽNIKOVI PELATI</t>
  </si>
  <si>
    <t>PESA, rdeča</t>
  </si>
  <si>
    <t>zav</t>
  </si>
  <si>
    <t>500-1000</t>
  </si>
  <si>
    <t>100-250</t>
  </si>
  <si>
    <t>GORČICA</t>
  </si>
  <si>
    <t>MAJONEZA</t>
  </si>
  <si>
    <t>PAŠTETA, kokošja</t>
  </si>
  <si>
    <t>PAŠTETA, tunina</t>
  </si>
  <si>
    <t>ROŽMARIN</t>
  </si>
  <si>
    <t>20. sklop:</t>
  </si>
  <si>
    <t>21. sklop:</t>
  </si>
  <si>
    <t>22. sklop:</t>
  </si>
  <si>
    <t>23. sklop:</t>
  </si>
  <si>
    <t>4,5-5</t>
  </si>
  <si>
    <t>ZGO</t>
  </si>
  <si>
    <t>IK ali VK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</si>
  <si>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</si>
  <si>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</si>
  <si>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</si>
  <si>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4,0-5</t>
  </si>
  <si>
    <t>do 1</t>
  </si>
  <si>
    <t>400-1000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</si>
  <si>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</si>
  <si>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</si>
  <si>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</si>
  <si>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</si>
  <si>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</si>
  <si>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</si>
  <si>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</si>
  <si>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</si>
  <si>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</si>
  <si>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</si>
  <si>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</si>
  <si>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</si>
  <si>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</si>
  <si>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</si>
  <si>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</si>
  <si>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</si>
  <si>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</si>
  <si>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</si>
  <si>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</si>
  <si>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</si>
  <si>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</si>
  <si>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</si>
  <si>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</si>
  <si>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</si>
  <si>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</si>
  <si>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</si>
  <si>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</si>
  <si>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</si>
  <si>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</si>
  <si>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</si>
  <si>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</si>
  <si>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</si>
  <si>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</si>
  <si>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</si>
  <si>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</si>
  <si>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</si>
  <si>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</si>
  <si>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</si>
  <si>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</si>
  <si>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</si>
  <si>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</si>
  <si>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</si>
  <si>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</si>
  <si>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</si>
  <si>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</si>
  <si>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</si>
  <si>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</si>
  <si>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</si>
  <si>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</si>
  <si>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</si>
  <si>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</si>
  <si>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</si>
  <si>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</si>
  <si>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</si>
  <si>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</si>
  <si>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</si>
  <si>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</si>
  <si>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</si>
  <si>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</si>
  <si>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KRUH IN PEKOVSKI IZDELKI</t>
  </si>
  <si>
    <t>SLADKO PECIVO</t>
  </si>
  <si>
    <t>NEHOMOGENIZIRANO MLEKO IN MLEČNI IZDELKI</t>
  </si>
  <si>
    <t>MESO IN MESNI IZDELKI</t>
  </si>
  <si>
    <t>RIBE</t>
  </si>
  <si>
    <t>TESTENINE, MLEVSKI IZDELKI</t>
  </si>
  <si>
    <t>SVEŽE SADJE IN ZELENJAVA, SUHO SADJE TER OREŠČKI</t>
  </si>
  <si>
    <t>SOKOVI IN PIJAČE, SADNO ŽITNE REZINE</t>
  </si>
  <si>
    <t>SVEŽE SADJE IN ZELENJAVA, SUHO SADJE - ŠOLSKA SHEMA</t>
  </si>
  <si>
    <t>EKOLOŠKO MESO IN MESNI IZDELKI</t>
  </si>
  <si>
    <t>EKOLOŠKO MLEKO IN MLEČNI IZDELKI</t>
  </si>
  <si>
    <t>EKOLOŠKO SADJE IN ZELENJAVA</t>
  </si>
  <si>
    <t>EKOLOŠKI KRUH IN PEKOVSKO PECIVO</t>
  </si>
  <si>
    <t>TORTA, razne oblike in okusi</t>
  </si>
  <si>
    <t>KEKSI čajni</t>
  </si>
  <si>
    <t>KEKSI savoiardi</t>
  </si>
  <si>
    <t>KEKSI vanilijevi</t>
  </si>
  <si>
    <t>KEKSI domači</t>
  </si>
  <si>
    <t>KEKSI domači, čokoladni</t>
  </si>
  <si>
    <t>KEKSI lešnikovi</t>
  </si>
  <si>
    <t>OREHOVA POTICA</t>
  </si>
  <si>
    <t>KUGLOF</t>
  </si>
  <si>
    <t>OREHOV ŠTRUKELJ, po potrebi pakiran</t>
  </si>
  <si>
    <t>JABOLČNI ZAVITEK, 80 do 160g</t>
  </si>
  <si>
    <t>JABOLČNAPITA, 100 do 130g</t>
  </si>
  <si>
    <t>skuta nepasirana, rinfuza</t>
  </si>
  <si>
    <t>sir poltrdi mastni najmanj 45 % m.m.</t>
  </si>
  <si>
    <t>mlečni smetanov namaz, rinfuza</t>
  </si>
  <si>
    <t>predracun2a_OS_Tolmin</t>
  </si>
  <si>
    <t>DIJAŠKA ULICA 12 B, 5220 TOLMIN</t>
  </si>
  <si>
    <t>MLEKO, 3,5% mm, rinfuza</t>
  </si>
  <si>
    <t>MLEKO EKO, rinfuza</t>
  </si>
  <si>
    <t>SMETANA rinfuza</t>
  </si>
  <si>
    <t>JOGURT EKO, navadni rinfuza</t>
  </si>
  <si>
    <t>KEFIR, rinfuza</t>
  </si>
  <si>
    <t>KISLO MLEKO, rinfuza</t>
  </si>
  <si>
    <t>KISLO MLEKO z dodanim medom, rinfuza</t>
  </si>
  <si>
    <t>SLADKA SIROTKA 0,5l do 1 l</t>
  </si>
  <si>
    <t>SIROTKA, rinfuza</t>
  </si>
  <si>
    <t>SKUTA ALBUMINSKA, 9% m.m., narejena iz primarne sirotke</t>
  </si>
  <si>
    <t>SIR trdi polnomastni 45% mm, Tolminc z zaščiteno označbo porekla</t>
  </si>
  <si>
    <t>EKO SIR</t>
  </si>
  <si>
    <t>SKUTA TOLMINSKA nepasirana,  kiselkastega okusa, največ 1,5 % mlečne maščobe, rinfuza</t>
  </si>
  <si>
    <t>PINJENEC,rinfuza</t>
  </si>
  <si>
    <t>JUNČJE STEGNO I. kategorije, zrezki</t>
  </si>
  <si>
    <t>JUNČJE STEGNO I. kategorije, rezano na kocke</t>
  </si>
  <si>
    <t>JUNČJE STEGNO I. kategorije, trakovi</t>
  </si>
  <si>
    <t>JUNČJE mleto meso I. kategorije</t>
  </si>
  <si>
    <t>JUNČJA REBRA - PRSA</t>
  </si>
  <si>
    <t>SVINJSKO STEGNO I. kategorije, zrezki</t>
  </si>
  <si>
    <t>SVINJSKO STEGNO I. kategorije, rezano na kocke</t>
  </si>
  <si>
    <t>SVINJSKO STEGNO I. kategorije, drobno mleto</t>
  </si>
  <si>
    <t>SVINJSKI KARE, I. kategorije, brez kosti,</t>
  </si>
  <si>
    <t>TELEČJE STEGNO I. kategorije, zrezki, brez odpadka</t>
  </si>
  <si>
    <t>TELEČJE STEGNO I. kategorije, kocke</t>
  </si>
  <si>
    <t>MLADA GOVEDINA, PLEČE, mleto</t>
  </si>
  <si>
    <t>GOVEJE MESO, mlada govedina, stegno, sveže, brez kosti, v kosu ali narezano</t>
  </si>
  <si>
    <t>GOVEJE MESO, mlada govedina, pleče, brez kosti, v kosu ali narezano</t>
  </si>
  <si>
    <t>ČEVAPČIČI MEŠANI, manj začinjeni, brez konzervansov (svinjsko, goveje)</t>
  </si>
  <si>
    <t>PLESKAVICE MEŠANE (svinjsko, goveje), manj začinjene, brez konzervansov</t>
  </si>
  <si>
    <t>PEČENICE iz svinjskega mesa v naravnem ovoju, nepikantna</t>
  </si>
  <si>
    <t>KLOBASE ZA KUHANJE, kot Kranjske klobase z zaščitenim geografskim poreklom - obvezen certifikat</t>
  </si>
  <si>
    <t>HAMBURŠKA SLANINA</t>
  </si>
  <si>
    <t>SVINJSKI VRAT SUHI, b.k.</t>
  </si>
  <si>
    <t>SALAMA DOMAČA, suha, v kosu ali narezana</t>
  </si>
  <si>
    <t>SALAMA FURLANSKA, suha, v kosu ali narezana</t>
  </si>
  <si>
    <t>SALAMA OGRSKA, maxi, suha, v kosu ali narezana</t>
  </si>
  <si>
    <t>SALAMA MILANSKA, maxi, suha, v kosu ali narezana</t>
  </si>
  <si>
    <t>HRENOVKE TELEČJE v naravnem ovoju</t>
  </si>
  <si>
    <t>HRENOVKE, iz svinjskega in govejega mesa v naravnem ovoju z olivnim oljem</t>
  </si>
  <si>
    <t>ŠUNKA, vsaj 64% mesa</t>
  </si>
  <si>
    <t>KUHAN PRŠUT</t>
  </si>
  <si>
    <t>PEČEN PRŠUT</t>
  </si>
  <si>
    <t>MORTADELA navadna</t>
  </si>
  <si>
    <t>KOSTI junčje</t>
  </si>
  <si>
    <t>SVINJSKI KARE REZAN</t>
  </si>
  <si>
    <t>ZAŠINEK, kraški, z zaščitenim geografskim poreklom v kosu ali narezan  - obvezen certifikat</t>
  </si>
  <si>
    <t>PRŠUT KRAŠKI, z zaščitenim geografskim poreklom, v kosu ali narezan  - obvezen certifikat</t>
  </si>
  <si>
    <t>Čevapčiči, govedina</t>
  </si>
  <si>
    <t>Pleskavice, govedina</t>
  </si>
  <si>
    <t>ROSTBIF</t>
  </si>
  <si>
    <t>PIŠČANČJE MESO, sveže, prsa, file, v kosu ali narezano</t>
  </si>
  <si>
    <t>PIŠČANČJE MESO, sveže, prsa, cela, s kostmi</t>
  </si>
  <si>
    <t>HRENOVKE, piščančje, velike</t>
  </si>
  <si>
    <t>HRENOVKE, puranje</t>
  </si>
  <si>
    <t>KOKOŠ, cela, sveža, očiščena, s kostmi</t>
  </si>
  <si>
    <t>PIŠČANČJE MESO, burger, zrezek teže 5-6 dag</t>
  </si>
  <si>
    <t>PIŠČANČJA NABODALA, z dodatki</t>
  </si>
  <si>
    <t>PIŠČANČJA NABODALA, brez dodatkov, začinjena</t>
  </si>
  <si>
    <t>PURANJA NABODALA, brez dodatkov, teža kosa 100 g</t>
  </si>
  <si>
    <t>PIŠČANČJE MESO, sveže, bedra, s kostmi</t>
  </si>
  <si>
    <t>PIŠČANČJE MESO, sveže, bedra, brez kosti in kože</t>
  </si>
  <si>
    <t>PIŠČANČJE MESO, sveže, krače, s kostjo</t>
  </si>
  <si>
    <t>PIŠČANČJE PRSI, salama, v ovitku, v kosu ali narezana</t>
  </si>
  <si>
    <t>PURANJE PRSI, salama, v ovitku, v kosu ali narezana</t>
  </si>
  <si>
    <t>PURANJE MESO, sveže, file, brez kosti, v kosu ali narezano</t>
  </si>
  <si>
    <t>SALAMA, posebna, piščančja, v kosu ali narezana</t>
  </si>
  <si>
    <t>PIŠČANČJI ČEVAPČIČI</t>
  </si>
  <si>
    <t>DIMLJENE PIŠČANČJE PRSI, v kosu ali narezane</t>
  </si>
  <si>
    <t>DIMLJENE PURANJE PRSI, v kosu ali narezane</t>
  </si>
  <si>
    <t>PIŠČANČJE MESO, sveže nogice</t>
  </si>
  <si>
    <t>ATLANTSKI LOSOS - Salmo salar, file, brez kože, očiščen, zamrznjen, max do 20% glazure, porcijski</t>
  </si>
  <si>
    <t>ARGENTINSKI OSLIČ, file, porcijski, zamrznjen</t>
  </si>
  <si>
    <t>ŠARENKA, file, sveža</t>
  </si>
  <si>
    <t>ŠARENKA, cela, sveža, očiščena</t>
  </si>
  <si>
    <t>SEVERNOAFRIŠKI ČOPOVEC, file, svež</t>
  </si>
  <si>
    <t>ATLANTSKI LOSOS - Salmo salar, file, brez kože, očiščen, svež</t>
  </si>
  <si>
    <t>BRANCIN, file zamrznjen</t>
  </si>
  <si>
    <t>MORSKI LIST, file zamrznjen</t>
  </si>
  <si>
    <t>Kapski file, zamrzn.</t>
  </si>
  <si>
    <t>paniran kapski file, zamrz.</t>
  </si>
  <si>
    <t>paniran ribji file, zamrzn.</t>
  </si>
  <si>
    <t>ostriž, file, zamrz.</t>
  </si>
  <si>
    <t>okun, file, zamrz.</t>
  </si>
  <si>
    <t xml:space="preserve">ORADA, file zamrznjen </t>
  </si>
  <si>
    <t>POLPETI ŽITNI</t>
  </si>
  <si>
    <t>POLPETI SOJINI</t>
  </si>
  <si>
    <t>TESTENINE VALVICE</t>
  </si>
  <si>
    <t>BIO PIRINA MOKA</t>
  </si>
  <si>
    <t>BIO KORUZNA MOKA</t>
  </si>
  <si>
    <t>KROMPIRJEVI SVALJKI BREZ SKUTE</t>
  </si>
  <si>
    <t>POLNOZRNATI SVALJKI</t>
  </si>
  <si>
    <t>PIRINI SVALJKI S SKUTO</t>
  </si>
  <si>
    <t>KANELONI S ŠUNKO IN SIROM</t>
  </si>
  <si>
    <t>TORTELINI SIROVI</t>
  </si>
  <si>
    <t>JABOLČNI ZAVITEK</t>
  </si>
  <si>
    <t>VLEČENO TESTO sveže, razvaljano - v listih</t>
  </si>
  <si>
    <t>LISTNATO TESTO sveže, razvaljano - v listih</t>
  </si>
  <si>
    <t>ROGLJIČKI iz listnatega testa s polnilom, zamrznjeni 40 g</t>
  </si>
  <si>
    <t>ANANAS I. kategorije</t>
  </si>
  <si>
    <t>BANANE I. kategorije, porcijske</t>
  </si>
  <si>
    <t>BRESKVE vseh sort, pakirane v standardiziranih odprtih zabojčkih z vložki, v katerih so breskve zložene največ v dveh slojih</t>
  </si>
  <si>
    <t>ČEŠNJE I. kategorije</t>
  </si>
  <si>
    <t>GROZDJE belo, vseh sort, I. kategorije</t>
  </si>
  <si>
    <t>GROZDJE rdeče oz. črno, vseh sort, I. kategorije</t>
  </si>
  <si>
    <t>HRUŠKE I. kategorije, porcijske</t>
  </si>
  <si>
    <t>JABOLKA, I. kategorije, porcijske</t>
  </si>
  <si>
    <t>JAGODE I. kategorije</t>
  </si>
  <si>
    <t>KIVI vseh sort, celi, zdravi plodovi, brez peclja, čisti, čvrsti a ne mehki plodovi, stopnja zrelosti najmanj 9,5°Brixa</t>
  </si>
  <si>
    <t>KLEMENTINE zdravo, sočno meso, čvrst sadež, čist, minimalno 40 % soka</t>
  </si>
  <si>
    <t>LIMONE zdravo sočno meso, čvrst sadež, čist, minimalno 20 % soka</t>
  </si>
  <si>
    <t>LUBENICA vseh sort, zrela, celi in zdravi plodovi, čista, čvrsta, ne počena, prosto pakirana</t>
  </si>
  <si>
    <t>MANDARINE zdravo, sočno meso, čvrst sadež, čist, minimalno 33 % soka</t>
  </si>
  <si>
    <t>MARELICE vseh sort, popolnoma zdravo meso, ki se lepo loči od koščice</t>
  </si>
  <si>
    <t>MELONA OZ. DINJA vseh sort, celi, zdravi plodovi</t>
  </si>
  <si>
    <t>NAŠI I. kategorije</t>
  </si>
  <si>
    <t>NEKTARINE vseh sort, pakirane v standardiziranih odprtih zabojčkih z vložki, v katerih so zložene največ v dveh slojih</t>
  </si>
  <si>
    <t>POMARANČE zdravo, sočno oranžno meso, čvrst sadež, čist, minimalno 33 % soka</t>
  </si>
  <si>
    <t>RINGLO vseh sort, z zdravim mesom, kise lepo loči od koščice</t>
  </si>
  <si>
    <t>SLIVE vseh sort, z zdravim mesom, ki se lepo loči od koščice</t>
  </si>
  <si>
    <t>BRUSNICE suho jagodičasto sadje - cele, čvrste, med 13 % in 31 % vlage pakirane, pakirane v ustrezni embalaži, ki zagotavlja popolno ohranitev kakovosti</t>
  </si>
  <si>
    <t>LEŠNIKI PRAŽENI OLUPLJENI</t>
  </si>
  <si>
    <t>OREHOVA JEDRCA lupinasto sadje, pakirano v ustrezni embalaži, ki zagotavlja popolno ohranitev kakovosti</t>
  </si>
  <si>
    <t>ROZINE suho jagodičasto sadje - grozdje, cele, čvrste, med 13 % in 31 % vlage pakirane, pakirane v ustrezni embalaži, ki zagotavlja popolno ohranitev kakovosti</t>
  </si>
  <si>
    <t>SUH ANANAS pakiran v ustrezni embalaži, ki zagotavlja popolno ohranitev kakovosti</t>
  </si>
  <si>
    <t>SUHE FIGE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</si>
  <si>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</si>
  <si>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</si>
  <si>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SUHI JABOLČNI KRHLJI narezani na rezine, olupljeni, izdelani iz zrelega sadja, ne smejo biti presušeni (zažgani), vlage do 22 %, pakirani v ustrezni embalaži, ki zagotavlja popolno ohranitev kakovosti</t>
  </si>
  <si>
    <t>SUHO SADJE, mešano</t>
  </si>
  <si>
    <t>SONČNIČNA SEMENA</t>
  </si>
  <si>
    <t>LANENA SEMENA</t>
  </si>
  <si>
    <t>BUČNA SEMENA</t>
  </si>
  <si>
    <t>MEŠANICA SEMEN, mešanica lanenih, sončničnih in bučnih semen</t>
  </si>
  <si>
    <t>BLITVA I. kategorije</t>
  </si>
  <si>
    <t>BROKOLI I. kategorije</t>
  </si>
  <si>
    <t>BUČA HOKAIDO I. kategorije</t>
  </si>
  <si>
    <t>BUČA MUŠKATNA</t>
  </si>
  <si>
    <t>BUČKE I. kategorije</t>
  </si>
  <si>
    <t>CVETAČA I. kategorije</t>
  </si>
  <si>
    <t>ČEBULA I. kategorije</t>
  </si>
  <si>
    <t>ČEBULA mlada I. kategorije (april, maj)</t>
  </si>
  <si>
    <t>ČEBULA RDEČA</t>
  </si>
  <si>
    <t>ČESEN I. kategorije</t>
  </si>
  <si>
    <t>FIŽOL ČEŠNJEVEC - ZRNJE I. kategorije</t>
  </si>
  <si>
    <t>KOLERABA gomolj I. kategorije</t>
  </si>
  <si>
    <t>KOLERABA NADZEMNA I.kategorije</t>
  </si>
  <si>
    <t>KORENJE RDEČE I. kategorije</t>
  </si>
  <si>
    <t>KOROMAČ I. kategorije</t>
  </si>
  <si>
    <t>KROMPIR I. kategorije</t>
  </si>
  <si>
    <t>KROMPIR MLAD 1. kategorije (maj, junij)</t>
  </si>
  <si>
    <t>KUMARE I. kategorije</t>
  </si>
  <si>
    <t>LEČA</t>
  </si>
  <si>
    <t>MOTOVILEC I. kategorije</t>
  </si>
  <si>
    <t>OHROVT BRSTIČNI I. kategorije</t>
  </si>
  <si>
    <t>OHROVT GLAVNATI I. kategorije</t>
  </si>
  <si>
    <t>PAPRIKA BABURA, I. kategorije</t>
  </si>
  <si>
    <t>PAPRIKA RDEČA I. kategorije</t>
  </si>
  <si>
    <t>PAPRIKA RUMENA, I. kategorije</t>
  </si>
  <si>
    <t>PAPRIKA ZELENA I. kategorije</t>
  </si>
  <si>
    <t>PARADIŽNIK ČEŠNJEVEC I. kategorije</t>
  </si>
  <si>
    <t>PARADIŽNIK I. kategorije</t>
  </si>
  <si>
    <t>PARADIŽNIK okrasni I. kategorije</t>
  </si>
  <si>
    <t>PETERŠILJ I. kategorije</t>
  </si>
  <si>
    <t>POR I. kategorije</t>
  </si>
  <si>
    <t>RADIČ I. kategorije</t>
  </si>
  <si>
    <t>RADIČ ŠTRUCAR I. kategorije</t>
  </si>
  <si>
    <t>REPA KISLA</t>
  </si>
  <si>
    <t>RUKOLA I. kategorije</t>
  </si>
  <si>
    <t>SOLATA ENDIVIJA I. kategorije</t>
  </si>
  <si>
    <t>SOLATA MEHKOLISTNA I. kategorije</t>
  </si>
  <si>
    <t>SOLATA BERIVKA</t>
  </si>
  <si>
    <t>ŠPARGLJI I. kategorije</t>
  </si>
  <si>
    <t>ZELENA GOMOLJ I. kategorije</t>
  </si>
  <si>
    <t>ZELJE KISLO</t>
  </si>
  <si>
    <t>ZELJE RDEČE I. kategorije</t>
  </si>
  <si>
    <t>ZELJE SVEŽE BELO MLADO I. kategorije (avgust, september)</t>
  </si>
  <si>
    <t>ZELJE SVEŽE BELO I. kategorije</t>
  </si>
  <si>
    <t>JAJCA razred A, velikost L, hlevska reja</t>
  </si>
  <si>
    <t>KAKI VANILIJA</t>
  </si>
  <si>
    <t>JABOLKA EKO</t>
  </si>
  <si>
    <t>LIMONE EKO</t>
  </si>
  <si>
    <t>POMARANČE EKO</t>
  </si>
  <si>
    <t>HRUŠKE, suhe</t>
  </si>
  <si>
    <t>MANDLJI, oluščeni, jedrca</t>
  </si>
  <si>
    <t>INDIJSKI OREŠČKI</t>
  </si>
  <si>
    <t>ZELJE KITAJSKO</t>
  </si>
  <si>
    <t>REDKVICA, rdeča sveža</t>
  </si>
  <si>
    <t>ŠAMPINJONI SVEŽI</t>
  </si>
  <si>
    <t>50</t>
  </si>
  <si>
    <t>600</t>
  </si>
  <si>
    <t>40</t>
  </si>
  <si>
    <t>BIO JABOLČNI KIS</t>
  </si>
  <si>
    <t>LOSOS, dimljeni</t>
  </si>
  <si>
    <t>BIO Goveje pleče BK</t>
  </si>
  <si>
    <t>BIO Telečje stegno zrezki 7-10 dag</t>
  </si>
  <si>
    <t>BIO Telečje pleče BK</t>
  </si>
  <si>
    <t>100-110</t>
  </si>
  <si>
    <t>Telečeje hrenovke 100 g</t>
  </si>
  <si>
    <t>BIO Junetina zrezki</t>
  </si>
  <si>
    <t>KRUH, bio, črn, narezan</t>
  </si>
  <si>
    <t xml:space="preserve">KRUH, koruzni, bio </t>
  </si>
  <si>
    <t>PECIVO, bio, pirino</t>
  </si>
  <si>
    <t xml:space="preserve">ŠTRUČKA, bio makova </t>
  </si>
  <si>
    <t>ŠTURČKA, bio sirova</t>
  </si>
  <si>
    <t>ŽEMLJA bio  črna</t>
  </si>
  <si>
    <t xml:space="preserve"> kg </t>
  </si>
  <si>
    <t>KRUH, bio mešani</t>
  </si>
  <si>
    <t>KRUH, bio, ovseni</t>
  </si>
  <si>
    <t>KRUH, bio, pirin</t>
  </si>
  <si>
    <t>0,75-1</t>
  </si>
  <si>
    <t>0,4-0,5</t>
  </si>
  <si>
    <t>0,2-0,5</t>
  </si>
  <si>
    <t>0,5-1</t>
  </si>
  <si>
    <t>0,25-0,3</t>
  </si>
  <si>
    <t>KRUH PŠENIČNI BELI ŠTRUCA ali MODEL narezana in / ali pakirana</t>
  </si>
  <si>
    <t>KRUH PŠENIČNI ČRNI MODEL ali ŠTRUCA T 1100 narezana in /ali pakirana</t>
  </si>
  <si>
    <t>KRUH PŠENIČNI POLBELI ŠTRUCA ali MODEL T 850, narezana in /ali pakirana</t>
  </si>
  <si>
    <t>KRUH OVSENI MODEL ali ŠTRUCA, narezana in /ali pakirana</t>
  </si>
  <si>
    <t>KRUH GRAHAM MODEL ali ŠTRUCA,  narezana in /ali pakirana</t>
  </si>
  <si>
    <t>KRUH PŠENIČNI MEŠANI S SEMENI in POSIPOM, kvaliteta kot stoletni</t>
  </si>
  <si>
    <t>KRUH AJDOV MODEL ali ŠTRUCA, narezana in /ali pakirana</t>
  </si>
  <si>
    <t>KRUH AJDOV Z OREHI, narezan in/ali pakiran</t>
  </si>
  <si>
    <t>KRUH PIRIN, narezana in /ali pakirana</t>
  </si>
  <si>
    <t>KRUH RŽENI MODEL ali ŠTRUCA,  narezana in /ali pakirana</t>
  </si>
  <si>
    <t>PISANI KRUH MODEL ali ŠTRUCA</t>
  </si>
  <si>
    <t>KRUH KORUZNI MODEL ali ŠTRUCA</t>
  </si>
  <si>
    <t>KRUH Z OVSENIMI KOSMIČI</t>
  </si>
  <si>
    <t>KRUH ČRNI MODEL ali ŠTRUCA T 1600</t>
  </si>
  <si>
    <t>KRUH ČRNI, Z MANJ SOLI, brez aditivov in konzervansov</t>
  </si>
  <si>
    <t>KRUH MEŠAN, z manj kot 1 g soli na 100 g, brez aditivov in konzervansov</t>
  </si>
  <si>
    <t>KRUH POLBELI, Z MANJ SOLI, brez aditivov in konzervansov</t>
  </si>
  <si>
    <t>KRUH POLNOZRNAT ŠTRUCA ali MODEL, pakiran</t>
  </si>
  <si>
    <t>BIO ŽEMLJE, bele, po potrebi prerezana</t>
  </si>
  <si>
    <t>BIO ŽEMLJE, črne, po potrebi prerezana</t>
  </si>
  <si>
    <t>BIO ŽEMLJE, pirine, po potrebi prerezana</t>
  </si>
  <si>
    <t>BIO ŽEMLJE, koruzne, po potrebi prerezana</t>
  </si>
  <si>
    <t>LEPINJA, prerezana</t>
  </si>
  <si>
    <t xml:space="preserve">FRANCOSKA ŠTRUCA </t>
  </si>
  <si>
    <t>BUREK skutin</t>
  </si>
  <si>
    <t xml:space="preserve">OCVIRKOVCA </t>
  </si>
  <si>
    <t>ŠTRUČKA makova</t>
  </si>
  <si>
    <t>KIFELJC mlečni</t>
  </si>
  <si>
    <t>SLANIK</t>
  </si>
  <si>
    <t xml:space="preserve">SENDVIČ suha salama </t>
  </si>
  <si>
    <t xml:space="preserve">SENDVIČ sirov </t>
  </si>
  <si>
    <t>SENDVIČ sirov</t>
  </si>
  <si>
    <t xml:space="preserve">SENDVIČ šunka, sir </t>
  </si>
  <si>
    <t>KRUHOVE KOCKE</t>
  </si>
  <si>
    <t xml:space="preserve">DROBTINE KRUŠNE fino mlete </t>
  </si>
  <si>
    <t>DROBTINE KRUŠNE fino mlete</t>
  </si>
  <si>
    <t xml:space="preserve">BUREK skutin </t>
  </si>
  <si>
    <t>PIZZA margerita</t>
  </si>
  <si>
    <t>PIZZA šunka sir</t>
  </si>
  <si>
    <t>ŽELVICA bela,  po potrebi prerezana</t>
  </si>
  <si>
    <t>ŽELVICA bela, po potrebi prerezana</t>
  </si>
  <si>
    <t>PLETENKA bela</t>
  </si>
  <si>
    <t>PLETENKA s sezamom</t>
  </si>
  <si>
    <t>PLETENKA z makom</t>
  </si>
  <si>
    <t>ŽEMLJA graham, po potrebi prerezana</t>
  </si>
  <si>
    <t>ŽEMLJA graham,  po potrebi prerezana</t>
  </si>
  <si>
    <t>ŽEMLJA graham</t>
  </si>
  <si>
    <t>ŽEMLJA s semeni po potrebi prerezana</t>
  </si>
  <si>
    <t>ŽEMLJA s semeni  po potrebi prerezana</t>
  </si>
  <si>
    <t>ŽEMLJA s semeni</t>
  </si>
  <si>
    <t>ŽEMLJA koruzna  po potrebi prerezana</t>
  </si>
  <si>
    <t>ŽEMLJA koruzna po potrebi prerezana</t>
  </si>
  <si>
    <t xml:space="preserve">ŽEMLJA koruzna </t>
  </si>
  <si>
    <t>ŽEMLJA bela po potrebi prerezana</t>
  </si>
  <si>
    <t>ŽEMLJA bela  po potrebi prerezana</t>
  </si>
  <si>
    <t>ŽEMLJA bela , po potrebi prerezana</t>
  </si>
  <si>
    <t xml:space="preserve">ŠTRUČKA sirova </t>
  </si>
  <si>
    <t>ŠTRUČKA sirova</t>
  </si>
  <si>
    <t xml:space="preserve">ŠTRUČKA šunka </t>
  </si>
  <si>
    <t>ŠTRUČKA s sirom in šunko</t>
  </si>
  <si>
    <t>ŠTRUČKA ržena  po potrebi prerezana</t>
  </si>
  <si>
    <t>ŠTRUČKA polnozrnata s semeni  po potrebi prerezana</t>
  </si>
  <si>
    <t xml:space="preserve">ŠTRUČKA makova </t>
  </si>
  <si>
    <t xml:space="preserve">ŠTRUČKA HOT DOG, z luknjo, razana na pol </t>
  </si>
  <si>
    <t>ŠTRUČKA HOT DOG, z luknjo, rezana na pol</t>
  </si>
  <si>
    <t>ŠTRUČKA bela  po potrebi prerezana</t>
  </si>
  <si>
    <t>PECIVO S SEMENI</t>
  </si>
  <si>
    <t xml:space="preserve">KIFELJC mlečni </t>
  </si>
  <si>
    <t>KAJZERICA s semeni  po potrebi prerezana</t>
  </si>
  <si>
    <t>KAJZERICA s semeni po potrebi prerezana</t>
  </si>
  <si>
    <t>KAJZERICA pirina  po potrebi prerezana</t>
  </si>
  <si>
    <t>KAJZERICA pirina po potrebi prerezana</t>
  </si>
  <si>
    <t>KAJZERICA bela , po potrebi prerezana</t>
  </si>
  <si>
    <t>KAJZERICA bela  po potrebi prerezana</t>
  </si>
  <si>
    <t>BOMBETA zrnata po potrebi prerezana</t>
  </si>
  <si>
    <t>BOMBETA zrnata , po potrebi prerezana</t>
  </si>
  <si>
    <t>BOMBETA ržena,  po potrebi prerezana</t>
  </si>
  <si>
    <t>BOMBETA s sezamom po potrebi prerezana</t>
  </si>
  <si>
    <t>BOMBETA s sezamom  po potrebi prerezana</t>
  </si>
  <si>
    <t>BOMBETA s semeni po potrebi prerezana</t>
  </si>
  <si>
    <t>BOMBETA s semeni  po potrebi prerezana</t>
  </si>
  <si>
    <t>BOMBETA polbela po potrebi prerezana</t>
  </si>
  <si>
    <t>BOMBETA polbela  po potrebi prerezana</t>
  </si>
  <si>
    <t>BOMBETA pirina po potrebi prerezana</t>
  </si>
  <si>
    <t>BOMBETA koruzna s sirom in semeni</t>
  </si>
  <si>
    <t>BOMBETA koruzna  po potrebi prerezana</t>
  </si>
  <si>
    <t>BOMBETA graham po potrebi prerezana</t>
  </si>
  <si>
    <t>BOMBETA graham  po potrebi prerezana</t>
  </si>
  <si>
    <t>BOMBETA črna  po potrebi prerezana</t>
  </si>
  <si>
    <t>BOMBETA bela po potrebi prerezana</t>
  </si>
  <si>
    <t>BOMBETA bela  po potrebi prerezana</t>
  </si>
  <si>
    <t>BOMBETA ajdova  po potrebi prerezana</t>
  </si>
  <si>
    <t>BOMBETA ajdova po potrebi prerezana</t>
  </si>
  <si>
    <t>KRUH GRAHAM 1 REZINA, pakiran</t>
  </si>
  <si>
    <t>KRUH KORUZNI 1REZINA, pakiran</t>
  </si>
  <si>
    <t>KRUH RŽENI 1 REZINA, pakiran</t>
  </si>
  <si>
    <t>KRUH OVSENI 1 REZINA, pakiran</t>
  </si>
  <si>
    <t>KRUH PŠENIČNI MEŠANI 1 REZINA, pakiran</t>
  </si>
  <si>
    <t>KRUH S SEMENI 1 REZINA, pakiran</t>
  </si>
  <si>
    <t>KRUH ČRNI 1 REZINA, pakiran</t>
  </si>
  <si>
    <t>KRUH POLBELI 1 REZINA, pakiran</t>
  </si>
  <si>
    <t>KRUH BELI 1 REZINA, pakiran</t>
  </si>
  <si>
    <t>KROF Z MARMELADO</t>
  </si>
  <si>
    <t>ROGLJIČEK POLNOZRNAT francoski s skuto in robidami</t>
  </si>
  <si>
    <t>ŽEPEK s sadnim polnilom</t>
  </si>
  <si>
    <t>ŽEPEK s čokolado</t>
  </si>
  <si>
    <t xml:space="preserve">BLAZINICA SKUTNA </t>
  </si>
  <si>
    <t>BUHTELJ POLNOZRNATI</t>
  </si>
  <si>
    <t>BUHTELJ z marmelado</t>
  </si>
  <si>
    <t xml:space="preserve">ROGLJIČEK POLNOZRNAT francoski </t>
  </si>
  <si>
    <t>ROGLJIČEK POLNOZRNAT francoski</t>
  </si>
  <si>
    <t>ROGLJIČEK POLNOZRNAT francoski z nadevom</t>
  </si>
  <si>
    <t xml:space="preserve">ROGLJIČEK francoski z nadevom </t>
  </si>
  <si>
    <t>SLADOLED, kornet, čokolada</t>
  </si>
  <si>
    <t>SLADOLED, kornet, jagoda</t>
  </si>
  <si>
    <t>SLADOLED, kornet, vanilija</t>
  </si>
  <si>
    <t>SLADOLED, banjica, vanilija, čokolada, jagoda</t>
  </si>
  <si>
    <t>SLADOLED, mlečni, lonček, vanilija</t>
  </si>
  <si>
    <t>SLADOLED, mlečni, lonček, čokolada</t>
  </si>
  <si>
    <t>sir gorgonzola</t>
  </si>
  <si>
    <t>sir mozzarella, kot bella pizza</t>
  </si>
  <si>
    <t>ribani sir za pico</t>
  </si>
  <si>
    <t>ribani trdi sir, kot parmezan</t>
  </si>
  <si>
    <t>jogurt sadni, tekoči, brez konzervansov in aditivov</t>
  </si>
  <si>
    <t>jogurt tekoči sadni – različni sadni okusi, brez konz., umetnih sladil in aditivov</t>
  </si>
  <si>
    <t>jogurt tekoči navadni 3,2 % m.m.,brez konzervansov in aditivov</t>
  </si>
  <si>
    <t>smetana za stepanje</t>
  </si>
  <si>
    <t>sladka smetana za kuhanje najmanj 20 % m.m. brez konzervansov in aditivov</t>
  </si>
  <si>
    <t>pasterizirano in homogenizirano mleko 1,5 % m.m.</t>
  </si>
  <si>
    <t>pasterizirano in homogenizirano mleko 3,5 % m.m.</t>
  </si>
  <si>
    <t>navadni tekoči jogurt,  rinfuzo</t>
  </si>
  <si>
    <t>mleko 3,5 % m.m. rinfuza</t>
  </si>
  <si>
    <t>sterilizirano mleko 1,5 % m.m.</t>
  </si>
  <si>
    <t>sterilizirano mleko 3,5 % m.m.</t>
  </si>
  <si>
    <t>čokoladno sterilizirano mleko 3,2 % m.m.</t>
  </si>
  <si>
    <t>kisla smetana 15 - 30 % m.m.</t>
  </si>
  <si>
    <t xml:space="preserve">kisla smetana 15 - 30 % m.m. </t>
  </si>
  <si>
    <t>topljeni sir za mazanje, trikotniki, 35 % m.m.</t>
  </si>
  <si>
    <t>surovo maslo, min. 82 % m.m.</t>
  </si>
  <si>
    <t>jogurt navadni, čvrsti, brez konzervansov in aditivov, 3,2 % m.m</t>
  </si>
  <si>
    <t>jogurt navaden, tekoči, brez konzervansov in aditivov</t>
  </si>
  <si>
    <t>jogurt sadni - različni sadni okusi, brez konzervansov in aditivov</t>
  </si>
  <si>
    <t>jogurt sadni min 2 % m.m. – različni sadni okusi, brez konz., umetnih sladil in aditivov</t>
  </si>
  <si>
    <t>jogurt z vanilijo</t>
  </si>
  <si>
    <t>jogurt s čokoladnimi kroglicami</t>
  </si>
  <si>
    <t>jogurt grški</t>
  </si>
  <si>
    <t>jogurt, grški sadni - različni sadni okusi</t>
  </si>
  <si>
    <t>jogurt, grški z medom</t>
  </si>
  <si>
    <t>desert jogurtova smetana s podloženim sadjem</t>
  </si>
  <si>
    <t>skuta z različnimi sadnimi okusi</t>
  </si>
  <si>
    <t>puding vanilija</t>
  </si>
  <si>
    <t>puding čokoladni</t>
  </si>
  <si>
    <t>mlečni namaz s smetano</t>
  </si>
  <si>
    <t>mlečno zelenjavni namaz</t>
  </si>
  <si>
    <t>smetana  za stepanje</t>
  </si>
  <si>
    <t>Jogurt z vanilijo in podloženimi jagodami</t>
  </si>
  <si>
    <t>Sadni jogurt, tekoči, različni okusi</t>
  </si>
  <si>
    <t xml:space="preserve">Puding s smetano, čokolada </t>
  </si>
  <si>
    <t>Puding s smetano,vanilija</t>
  </si>
  <si>
    <t>Kislo mleko</t>
  </si>
  <si>
    <t>Krema maskarpone</t>
  </si>
  <si>
    <t>Jogurtov smoothie z 20% sadnim pripravkom, različni okusi</t>
  </si>
  <si>
    <t>Kajmak mladi</t>
  </si>
  <si>
    <t>Mlečni napitek, različni okusi</t>
  </si>
  <si>
    <t>Surovo maslo,  min. 82% m.m.</t>
  </si>
  <si>
    <t>navadni tekoči jogurt</t>
  </si>
  <si>
    <t>Sadni jogurt, brez sladkorja in sladil, različni okusi</t>
  </si>
  <si>
    <t>JOGURT EKO, navadni</t>
  </si>
  <si>
    <t>MLEKO EKO, pakirano</t>
  </si>
  <si>
    <t>MLEKO, 3,5% mm, pakirano</t>
  </si>
  <si>
    <t>MASLO</t>
  </si>
  <si>
    <t xml:space="preserve">JOGURT navadni </t>
  </si>
  <si>
    <t>KEFIR</t>
  </si>
  <si>
    <t>KISLO MLEKO z dodanim medom</t>
  </si>
  <si>
    <t>SMETANA SLADKA</t>
  </si>
  <si>
    <t>2,0-3</t>
  </si>
  <si>
    <t>BIO KEFIR sadno-zelenjavni, 3,2-3,5% m.m., izdelan s kefirnimi zrni</t>
  </si>
  <si>
    <t>BIO KEFIR sadni, 3,2-3,5% m.m., izdelan s kefirnimi zrni,  različni sadni okusi</t>
  </si>
  <si>
    <t>BIO KEFIR navadni, 3,2-3,5% m.m., izdelan s kefirnimi zrni</t>
  </si>
  <si>
    <t>BIO KEFIR sadni, 3,2-3,5% m.m., izdelan s kefirnimi zrni, različni sadni okusi</t>
  </si>
  <si>
    <t>BIO KEFIR sadni s kosmiči, 3,2-3,5% m.m., izdelan s kefirnimi zrni</t>
  </si>
  <si>
    <t>KEFIR navadni, 3,2-3,5% m.m., izdelan s kefirnimi zrni</t>
  </si>
  <si>
    <t>KEFIR sadni, 3,2-3,5% m.m., izdelan s kefirnimi zrni, različni sadni okusi</t>
  </si>
  <si>
    <t>KEFIR 3,2% m.m., izdelan s kefirnimi zrni, brez laktoze</t>
  </si>
  <si>
    <t>KEFIR navadni s hrustljavimi kosmiči</t>
  </si>
  <si>
    <t>bio</t>
  </si>
  <si>
    <t>ZASEKA, svinjska, sveža</t>
  </si>
  <si>
    <t xml:space="preserve">Panga ali vitki som file, očiščen, max do 15% glazure, zamrznjen, pakirano </t>
  </si>
  <si>
    <t>2,0-2,5</t>
  </si>
  <si>
    <t>1,5-2</t>
  </si>
  <si>
    <t>Buča maslena kocke,  zamrz.</t>
  </si>
  <si>
    <t>jabolka, zamr. Kocke</t>
  </si>
  <si>
    <t>Jurčki kocke zm.</t>
  </si>
  <si>
    <t>Blitva briketi 50g zm.</t>
  </si>
  <si>
    <t>Zucchini mix - Bučke mix zm.</t>
  </si>
  <si>
    <t>Špinača pasirana - briketi 30g zm.</t>
  </si>
  <si>
    <t>Cvetača 15-30mmzm.</t>
  </si>
  <si>
    <t>Korenje BABY MINI 6-14mm  zm.</t>
  </si>
  <si>
    <t>Fižol stročji ZELEN zm.</t>
  </si>
  <si>
    <t>Jušna zelenjava mix zm.</t>
  </si>
  <si>
    <t>Poletni mix  zm.</t>
  </si>
  <si>
    <t>Francoska solata zm.</t>
  </si>
  <si>
    <t>Grah-korenje mix  zm.</t>
  </si>
  <si>
    <t>Por REZAN zm.</t>
  </si>
  <si>
    <t>Džuveč mix zm.</t>
  </si>
  <si>
    <t>Bučke KOCKE  zm.</t>
  </si>
  <si>
    <t>Paradižnik KOCKE  zm.</t>
  </si>
  <si>
    <t>Čebula KOCKE 10x10  zm.</t>
  </si>
  <si>
    <t>Paprika rezana MIX  zm.</t>
  </si>
  <si>
    <t>Paprika rezana RDEČA  zm.</t>
  </si>
  <si>
    <t>Grah  zm.</t>
  </si>
  <si>
    <t>Korenje REZANO  zm.</t>
  </si>
  <si>
    <t>Korenje KOCKE 10x10  zm.</t>
  </si>
  <si>
    <t>Korenje BABY 14-18mm zm.</t>
  </si>
  <si>
    <t>Brstični ohrovt  zm.</t>
  </si>
  <si>
    <t>Cvetača 30-60mm  zm.</t>
  </si>
  <si>
    <t>Jagode 25-35mm zm.</t>
  </si>
  <si>
    <t>Borovnice  zm.</t>
  </si>
  <si>
    <t>MALINE, I. kvalitete</t>
  </si>
  <si>
    <t xml:space="preserve">GOZDNI SADEŽI, I. kvalitete </t>
  </si>
  <si>
    <t>0,5-2</t>
  </si>
  <si>
    <t>2,0-5</t>
  </si>
  <si>
    <t>1,0-5</t>
  </si>
  <si>
    <t>0,2-1</t>
  </si>
  <si>
    <t>PIRINA POLENTA</t>
  </si>
  <si>
    <t>polnozrnati kus kus</t>
  </si>
  <si>
    <t>POLENTA Z AJDO</t>
  </si>
  <si>
    <t>POLENTNA MOKA, koruzna, rumena</t>
  </si>
  <si>
    <t>FRITATI, domači</t>
  </si>
  <si>
    <t>MOKA PŠENIČNA  pakirana</t>
  </si>
  <si>
    <t>MOKA, namenska</t>
  </si>
  <si>
    <t xml:space="preserve">RIŽ TRI ŽITA </t>
  </si>
  <si>
    <t>Zlate kroglice</t>
  </si>
  <si>
    <t xml:space="preserve">kus kus </t>
  </si>
  <si>
    <t xml:space="preserve">ješprenj </t>
  </si>
  <si>
    <t xml:space="preserve">prosena kaša </t>
  </si>
  <si>
    <t xml:space="preserve">ajdova kaša </t>
  </si>
  <si>
    <t>Koruzni zdrob</t>
  </si>
  <si>
    <t xml:space="preserve">Pšenični zdrob </t>
  </si>
  <si>
    <t xml:space="preserve">Moka pšenična polnozrnata </t>
  </si>
  <si>
    <t xml:space="preserve">Moka pšenična tip 1100 </t>
  </si>
  <si>
    <t xml:space="preserve">Moka tip 850 </t>
  </si>
  <si>
    <t>Moka koruzna</t>
  </si>
  <si>
    <t xml:space="preserve">Moka pšenična ostra </t>
  </si>
  <si>
    <t>MOKA pirina</t>
  </si>
  <si>
    <t xml:space="preserve">Moka pšenična tip 500 </t>
  </si>
  <si>
    <t xml:space="preserve">Dolgozrnati parboiled riž, brušen extra kakovosti </t>
  </si>
  <si>
    <t>Okroglozrnat mlečni riž</t>
  </si>
  <si>
    <t xml:space="preserve">Pira </t>
  </si>
  <si>
    <t xml:space="preserve">Ovseni kosmiči </t>
  </si>
  <si>
    <t>TESTENINE ZA LAZANJO</t>
  </si>
  <si>
    <t>TESTENINE široki rezanci polnozrnati</t>
  </si>
  <si>
    <t>TESTENINE široki rezanci valjani</t>
  </si>
  <si>
    <t>TESTENINE drobni polžki polnozrnati</t>
  </si>
  <si>
    <t>TESTENINE durum vretena</t>
  </si>
  <si>
    <t>TESTENINE peresniki polnozrnati</t>
  </si>
  <si>
    <t>TESTENINE durum peresniki</t>
  </si>
  <si>
    <t>TESTENINE durum metuljčki</t>
  </si>
  <si>
    <t>JUŠNA ZAKUHA zvezdice, jajčne testenine</t>
  </si>
  <si>
    <t>JUŠNA ZAKUHA rižek</t>
  </si>
  <si>
    <t>JUŠNA ZAKUHA durum fidelini</t>
  </si>
  <si>
    <t>JUŠNA ZAKUHA rezanci valjani, jajčne testenine</t>
  </si>
  <si>
    <t>JUŠNA ZAKUHA ribana kaša, vsaj 20% jajc</t>
  </si>
  <si>
    <t>0,7-1</t>
  </si>
  <si>
    <t>0,3-0,8</t>
  </si>
  <si>
    <t>0,2-0,3</t>
  </si>
  <si>
    <t>OTROŠKA OVSENA KAŠICA S SLIVAMI</t>
  </si>
  <si>
    <t>OTROŠKA KAŠICA S PETIMI ŽITARICAMI IN  PETIMI VRSTAMI SADJA</t>
  </si>
  <si>
    <t>OTROŠKA ŽITNA KAŠICA S KEKSI</t>
  </si>
  <si>
    <t>MALINE, sveže, pakirane v košarice</t>
  </si>
  <si>
    <t xml:space="preserve">BOROVNICE, pakirano v košarice </t>
  </si>
  <si>
    <t xml:space="preserve">DATLJI, suhi brez koščic </t>
  </si>
  <si>
    <t>SIRUP, 100%, gozdni sadeži, brez kemičnih konzervansov, citronske kisline in aditivov</t>
  </si>
  <si>
    <t>SIRUP, 100%, aronija - borovnica, brez kemičnih konzervansov, citronske kisline in aditivov</t>
  </si>
  <si>
    <t>SIRUP, 100%, jagoda, brez kemičnih konzervansov, citronske kisline in aditivov</t>
  </si>
  <si>
    <t>SIRUP, 100%, višnja, brez kemičnih konzervansov, citronske kisline in aditivov</t>
  </si>
  <si>
    <t>SIRUP, 100%, bezeg, brez kemičnih konzervansov, citronske kisline in aditivov</t>
  </si>
  <si>
    <t>SIRUP, 100%, jabolko, brez kemičnih konzervansov, citronske kisline in aditivov</t>
  </si>
  <si>
    <t>Sirup Malina, brez konzervansov</t>
  </si>
  <si>
    <t>SOK, 100%, jabolko</t>
  </si>
  <si>
    <t>SOK, 100%, jabolko, v embalaži z navojnim pokrovčkom</t>
  </si>
  <si>
    <t>SOK, 100%, pomaranča,v embalaži z navojnim pokrovčkom</t>
  </si>
  <si>
    <t>SOK, 100%, ananas,  v embalaži z navojnim pokrovčkom</t>
  </si>
  <si>
    <t>SOK, 100%, multivitaminski</t>
  </si>
  <si>
    <t>SOK, 100%, ananas</t>
  </si>
  <si>
    <t>SOK, 100%, pomaranča</t>
  </si>
  <si>
    <t>BIO SOK, 100%, jabolko</t>
  </si>
  <si>
    <t>BIO SADNI SOK IZ JABOLK, GRANATNIH JABOLK, ČRNEGA RIBEZA IN GROZDJA pakiran po v embalaži z navojnim pokrovčkom</t>
  </si>
  <si>
    <t>NEKTAR breskev, jabolka, min. 50% sd v embalaži z navojnim pokrovčkom</t>
  </si>
  <si>
    <t>NEKTAR breskev, min. 50% sd breskve</t>
  </si>
  <si>
    <t>NEKTAR črni ribez, min 25% sd</t>
  </si>
  <si>
    <t>NEKTAR jagoda, jabolko, grozdje, min. 40% sd</t>
  </si>
  <si>
    <t>NEKTAR jagoda, jabolko, grozdje, min. 40% sd v embalaži z navojnim pokrovčkom</t>
  </si>
  <si>
    <t>NEKTAR, jabolko, min. 50% sd</t>
  </si>
  <si>
    <t>NEKTAR, jabolko, min. 50% sd v embalaži z navojnim pokrovčkom</t>
  </si>
  <si>
    <t>NEKTAR, borovnica, aronija, min. 35% sd</t>
  </si>
  <si>
    <t>NEKTAR, hruška, min. 50% sd hruške</t>
  </si>
  <si>
    <t>NEKTAR, marelica, jabolko, min. 43% sd</t>
  </si>
  <si>
    <t>SADNA PIJAČA, pomaranča, limona, min. 10% sd</t>
  </si>
  <si>
    <t>SADNA PIJAČA iz zgoščenega pomarančnega soka, min. 10% sd</t>
  </si>
  <si>
    <t>SADNA PIJAČA, pomaranča-limona, brez kemičnih konzervansov,  Fruc ali enakovredno</t>
  </si>
  <si>
    <t>SADNA PIJAČA, ledeni čaj z okusom breskve, brez kemičnih konzervansov  Fruc ali enakovredno</t>
  </si>
  <si>
    <t>VODA, negazirana, izvirska</t>
  </si>
  <si>
    <t>VODA, gazirana</t>
  </si>
  <si>
    <t>Smoothie pijača iz breskev, jabolk, grozdja, banan in marelic z dodanimi prehranskimi vlakninami, sadni delež 98% pakiran v tetra brik emnalažo (kot Smoothie)</t>
  </si>
  <si>
    <t>SADNO ŽITNA REZINA, gozdni sadeži, min. 33 % sadja, min. 33% jogurtov obliv</t>
  </si>
  <si>
    <t>SADNO ŽITNA REZINA, marelica  min. 33% sadja, min. 33% jogurtov obliv</t>
  </si>
  <si>
    <t>SADNO ŽITNA REZINA, višnja min. 33% sadja</t>
  </si>
  <si>
    <t>SADNO ŽITNA REZINA s pomarančo in brez sladkornim čokokoladnim oblivom min. 50% s.d.</t>
  </si>
  <si>
    <t>SADNO ŽITNA REZINA 7 SADEŽEV  min. 90 % sadja</t>
  </si>
  <si>
    <t>SADNO ŽITNA REZINA SOJA MALINA min. 90 % sadja</t>
  </si>
  <si>
    <t>SADNO ŽITNA REZINA BOROVNICA  min. 61 % sadja</t>
  </si>
  <si>
    <t>SADNO ŽITNA REZINA JAGODA min. 38 % sadja, min. 33% jogurtov obliv</t>
  </si>
  <si>
    <t>OTROŠKA KAŠICA v kozarčku, jabolko, hruška, banana, žita</t>
  </si>
  <si>
    <t xml:space="preserve">OTROŠKA KAŠICA v kozarčku, jabolko, banana, pira </t>
  </si>
  <si>
    <t>OTROŠKA KAŠICA v kozarčku, breskev, grozdje, riž</t>
  </si>
  <si>
    <t>400-500</t>
  </si>
  <si>
    <t>250-300</t>
  </si>
  <si>
    <t>375-450</t>
  </si>
  <si>
    <t>1000-1800</t>
  </si>
  <si>
    <t>150-350</t>
  </si>
  <si>
    <t>80-150</t>
  </si>
  <si>
    <t>100-650</t>
  </si>
  <si>
    <t>50-600</t>
  </si>
  <si>
    <t>60-100</t>
  </si>
  <si>
    <t>100-130</t>
  </si>
  <si>
    <t>100-170</t>
  </si>
  <si>
    <t>95-250</t>
  </si>
  <si>
    <t>500-650</t>
  </si>
  <si>
    <t>750-1000</t>
  </si>
  <si>
    <t>500-5000</t>
  </si>
  <si>
    <t>BAZILIKA</t>
  </si>
  <si>
    <t>ORIGANO</t>
  </si>
  <si>
    <t>TIMIJAN</t>
  </si>
  <si>
    <t>PANETON</t>
  </si>
  <si>
    <t>BIO DROBNI OVSENI KOSMIČI</t>
  </si>
  <si>
    <t>VINSKI KIS</t>
  </si>
  <si>
    <t xml:space="preserve">JABOLČNI KIS </t>
  </si>
  <si>
    <t xml:space="preserve">BIO PŠENIČNI ZDROB </t>
  </si>
  <si>
    <t>BIO ZELENJAVNI NAMAZ S SONČNIČNIMI SEMENI IN PARADIŽNIKOM</t>
  </si>
  <si>
    <t>BIO ZELENJAVNI NAMAZ S SONČNIČNIMI SEMENI IN VRTNINAMI</t>
  </si>
  <si>
    <t>BIO KORUZNI KOSMIČI</t>
  </si>
  <si>
    <t>RASTLINSKI PRIPRAVEK Z OKUSOM GAUDA SIRA</t>
  </si>
  <si>
    <t>RASTLINSKI PRIPRAVEK Z OKUSOM CHEDDAR SIRA</t>
  </si>
  <si>
    <t>KOKOSOVA KREMA ZA STEPANJE</t>
  </si>
  <si>
    <t>RIŽEVA KREMA ZA STEPANJE</t>
  </si>
  <si>
    <t>SOJIN NAMAZ</t>
  </si>
  <si>
    <t>BIO RIŽEVA KREMA ZA KUHANJE</t>
  </si>
  <si>
    <t>BIO NAMAZ S POROM IN BUČKAMI</t>
  </si>
  <si>
    <t>KROMPIRJEVI NJOKI BREZ GLUTENA</t>
  </si>
  <si>
    <t>SOJINA KREMA ZA KUHANJE</t>
  </si>
  <si>
    <t>PENINA OTROŠKA</t>
  </si>
  <si>
    <t>800-900</t>
  </si>
  <si>
    <t>2400-3000</t>
  </si>
  <si>
    <t>450-4200</t>
  </si>
  <si>
    <t>400-5000</t>
  </si>
  <si>
    <t>700-5000</t>
  </si>
  <si>
    <t>2500-4000</t>
  </si>
  <si>
    <t>150-250</t>
  </si>
  <si>
    <t>4500-5000</t>
  </si>
  <si>
    <t>3000-4000</t>
  </si>
  <si>
    <t>4000-5000</t>
  </si>
  <si>
    <t>1500-2500</t>
  </si>
  <si>
    <t>700-850</t>
  </si>
  <si>
    <t>1000-5000</t>
  </si>
  <si>
    <t>600-850</t>
  </si>
  <si>
    <t>700-900</t>
  </si>
  <si>
    <t>2500-3000</t>
  </si>
  <si>
    <t>1000-4000</t>
  </si>
  <si>
    <t>800-5000</t>
  </si>
  <si>
    <t>500-700</t>
  </si>
  <si>
    <t>200-300</t>
  </si>
  <si>
    <t>400-3000</t>
  </si>
  <si>
    <t>650-5000</t>
  </si>
  <si>
    <t>80-160</t>
  </si>
  <si>
    <t>1000-2000</t>
  </si>
  <si>
    <t>rdeča pesa</t>
  </si>
  <si>
    <t xml:space="preserve">rdeča pesa </t>
  </si>
  <si>
    <t>paradižnikov koncentrat</t>
  </si>
  <si>
    <t xml:space="preserve">paradižnik pelati, konzerva </t>
  </si>
  <si>
    <t>Fižol, stročji</t>
  </si>
  <si>
    <t>FIŽOL, rjavi, zrnje</t>
  </si>
  <si>
    <t>GRAH, v slanici</t>
  </si>
  <si>
    <t>grah</t>
  </si>
  <si>
    <t>grah, korenje</t>
  </si>
  <si>
    <t>ajvar, nepekoč</t>
  </si>
  <si>
    <t xml:space="preserve">ajvar, nepekoč </t>
  </si>
  <si>
    <t>kisle kumarice</t>
  </si>
  <si>
    <t>olive zelene brez koščice</t>
  </si>
  <si>
    <t xml:space="preserve">paprika file rumeni </t>
  </si>
  <si>
    <t>paprika file rumeni</t>
  </si>
  <si>
    <t>solata mešana, brez konzervansov</t>
  </si>
  <si>
    <t>šampinjoni rezani v slanici</t>
  </si>
  <si>
    <t>džem, min. 50% sadja, različni sadno okusi</t>
  </si>
  <si>
    <t>Koruza, konzerva</t>
  </si>
  <si>
    <t>kompot coctail (mešano sadje)</t>
  </si>
  <si>
    <t>KOMPOT, mešani - sadna solata</t>
  </si>
  <si>
    <t>KOMPOT, hruška</t>
  </si>
  <si>
    <t>KOMPOT, višnja</t>
  </si>
  <si>
    <t>KUMARICE, v kisu</t>
  </si>
  <si>
    <t>KAPRE, v slanici</t>
  </si>
  <si>
    <t>PAŠTETA, jetrna</t>
  </si>
  <si>
    <t>PAŠTETA, piščančja</t>
  </si>
  <si>
    <t>PAŠTETA, puranja</t>
  </si>
  <si>
    <t>PAŠTETA, ribja</t>
  </si>
  <si>
    <t>TUNA, v rastlinskem olju</t>
  </si>
  <si>
    <t>PAPRIKA, fileti</t>
  </si>
  <si>
    <t>INČUNI</t>
  </si>
  <si>
    <t>marmelada mešana, vsaj 40% sadnega deleža</t>
  </si>
  <si>
    <t>marmelada slivova, vsaj 40% sadnega deleža</t>
  </si>
  <si>
    <t>marmelada marelična, vsaj 45% sadnega deleža</t>
  </si>
  <si>
    <t>Marmelada šipkova, vsaj 35% sadnega deleža</t>
  </si>
  <si>
    <t>eko banane</t>
  </si>
  <si>
    <t>BIO MOKA polbela</t>
  </si>
  <si>
    <t>TESTENINE durum polži kot št. 26</t>
  </si>
  <si>
    <t>TESTENINE durum polži  kot št. 28</t>
  </si>
  <si>
    <t>TESTENINE durum polži  kot št. 32</t>
  </si>
  <si>
    <t>TESTENINE durum špageti, št. kot 7</t>
  </si>
  <si>
    <t>TESTENINE durum špageti, št. kot 5</t>
  </si>
  <si>
    <t>Kisla smetana bio</t>
  </si>
  <si>
    <t>Sladka smetana bio</t>
  </si>
  <si>
    <t>Albuminska skuta bio</t>
  </si>
  <si>
    <t>Sir kot Planika bio</t>
  </si>
  <si>
    <t>Pasterizirano posneto mleko bio</t>
  </si>
  <si>
    <t>Tekoči naravni jogurt bio</t>
  </si>
  <si>
    <t>Tekoči sadni jogurt bio</t>
  </si>
  <si>
    <t>Jogurt navaden v lončku bio</t>
  </si>
  <si>
    <t>Skuta pasirana rinfuza bio</t>
  </si>
  <si>
    <t>hruške eko</t>
  </si>
  <si>
    <t>slive eko</t>
  </si>
  <si>
    <t>mandarine eko</t>
  </si>
  <si>
    <t>češnje eko</t>
  </si>
  <si>
    <t>kaki eko</t>
  </si>
  <si>
    <t>maline eko</t>
  </si>
  <si>
    <t>jagode eko</t>
  </si>
  <si>
    <t>POLPETI CVETAČA, SIR</t>
  </si>
  <si>
    <t>TESTO VLEČENO ZMRZNJENO</t>
  </si>
  <si>
    <t>TESTO LISTNATO ZMRZNJENO</t>
  </si>
  <si>
    <t>ZREZKI ZELENJAVNI</t>
  </si>
  <si>
    <t>NJOKI</t>
  </si>
  <si>
    <t>CVETAČNI POLPETI</t>
  </si>
  <si>
    <t>SIROVI ŠTRUKLJI</t>
  </si>
  <si>
    <t>KANELONI VEČ VRST</t>
  </si>
  <si>
    <t>TORTELINI VEČ VRST</t>
  </si>
  <si>
    <t>CMOKI JAGODA</t>
  </si>
  <si>
    <t xml:space="preserve">CMOKI ČOKOLADA </t>
  </si>
  <si>
    <t>CMOKI MARELICA</t>
  </si>
  <si>
    <t xml:space="preserve">CMOKI SLIVA </t>
  </si>
  <si>
    <t>PALAČINKE</t>
  </si>
  <si>
    <t>Špinača pasirana 15 g, BIO</t>
  </si>
  <si>
    <t>Brokoli 20-60 BIO</t>
  </si>
  <si>
    <t>Cvetača 20-60 BIO</t>
  </si>
  <si>
    <t>Česen, olupljeni stroki</t>
  </si>
  <si>
    <t>Česen, kocke</t>
  </si>
  <si>
    <t>Korenje kocke 10×10 BIO</t>
  </si>
  <si>
    <t xml:space="preserve">BIO ZAMRZNJENA ZELENJAVA </t>
  </si>
  <si>
    <t>SIRUPI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</si>
  <si>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</si>
  <si>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</si>
  <si>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</si>
  <si>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</si>
  <si>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</si>
  <si>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</si>
  <si>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</si>
  <si>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</si>
  <si>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</si>
  <si>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</si>
  <si>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</si>
  <si>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</si>
  <si>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</si>
  <si>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BRESKVE VSEH SORT, PAKIRANE V STANDARDIZIRANIH ODPRTIH ZABOJČKIH Z VLOŽKI, V KATERIH SO BRESKVE ZLOŽENE NAJVEČ V DVEH SLOJIH</t>
  </si>
  <si>
    <t>ČEŠNJE I. KATEGORIJE</t>
  </si>
  <si>
    <t>GROZDJE BELO, VSEH SORT, I. KATEGORIJE</t>
  </si>
  <si>
    <t>HRUŠKE I. KATEGORIJE, PORCIJSKE</t>
  </si>
  <si>
    <t>JABOLKA, I. KATEGORIJE, PORCIJSKE</t>
  </si>
  <si>
    <t>JAGODE I. KATEGORIJE</t>
  </si>
  <si>
    <t>KLEMENTINE ZDRAVO, SOČNO MESO, ČVRST SADEŽ, ČIST, MINIMALNO 40 % SOKA</t>
  </si>
  <si>
    <t>MANDARINE ZDRAVO, SOČNO MESO, ČVRST SADEŽ, ČIST, MINIMALNO 33 % SOKA</t>
  </si>
  <si>
    <t>MARELICE VSEH SORT, POPOLNOMA ZDRAVO MESO, KI SE LEPO LOČI OD KOŠČICE</t>
  </si>
  <si>
    <t>SLIVE VSEH SORT, Z ZDRAVIM MESOM, KI SE LEPO LOČI OD KOŠČICE</t>
  </si>
  <si>
    <t>LEŠNIKI OLUPLJENI, POSUŠENI, NE SMEJO BITI PRAŽENI IN SOLJENI</t>
  </si>
  <si>
    <t>SUHE SLIVE BREZ KOŠČIC, VSEBNOST VLAGE DO 35 %, PAKIRANE V USTREZNI EMBALAŽI, KI ZAGOTAVLJA POPOLNO OHRANITEV KAKOVOSTI</t>
  </si>
  <si>
    <t>KORENJE RDEČE I. KATEGORIJE</t>
  </si>
  <si>
    <t>PAPRIKA RDEČA I. KATEGORIJE</t>
  </si>
  <si>
    <t>PAPRIKA RUMENA, I. KATEGORIJE</t>
  </si>
  <si>
    <t>PARADIŽNIK ČEŠNJEVEC I. KATEGORIJE</t>
  </si>
  <si>
    <t>PARADIŽNIK I. KATEGORIJE</t>
  </si>
  <si>
    <t>GROZDJE ČRNO, VSEH SORT, I. KATEGORIJE</t>
  </si>
  <si>
    <t>SUHA JABOLKA</t>
  </si>
  <si>
    <t>SUH KAKI</t>
  </si>
  <si>
    <t>OREHI OLUŠČENI</t>
  </si>
  <si>
    <t>MELONE</t>
  </si>
  <si>
    <t>LUBENICE</t>
  </si>
  <si>
    <t>KIVI</t>
  </si>
  <si>
    <t>MALINE</t>
  </si>
  <si>
    <t>BOROVNICE</t>
  </si>
  <si>
    <t>SOLATA</t>
  </si>
  <si>
    <t>RUKOLA</t>
  </si>
  <si>
    <t>REDKVICE</t>
  </si>
  <si>
    <t>KUMARE</t>
  </si>
  <si>
    <t>HRUŠKE, SUHE</t>
  </si>
  <si>
    <t>SOLATA KRHKOLISTA, I. Kategorije</t>
  </si>
  <si>
    <t>NEKTAR črni ribez, min. 25% sd črnega ribeza v embalaži z navojnim pokrovčkom</t>
  </si>
  <si>
    <t>krompir eko</t>
  </si>
  <si>
    <t>sveže zelje belo eko</t>
  </si>
  <si>
    <t>paradižnik eko</t>
  </si>
  <si>
    <t>korenje rdeče eko</t>
  </si>
  <si>
    <t>solata eko</t>
  </si>
  <si>
    <t>KRUH, bio, ajdov</t>
  </si>
  <si>
    <t>60-80</t>
  </si>
  <si>
    <t>do 1000</t>
  </si>
  <si>
    <t>KUMARICE, delikatesne v kisu</t>
  </si>
  <si>
    <t>PARADIŽNIKOVA MEZGA brez konzervansov</t>
  </si>
  <si>
    <t>marmelada mešana, vsaj 45% sadnega deleža</t>
  </si>
  <si>
    <t>marmelada slivova, vsaj 45% sadnega deleža</t>
  </si>
  <si>
    <t>marmelada jagodna, vsaj 45% sadnega deleža</t>
  </si>
  <si>
    <t>ČOKOLADA V PRAHU MIN. 35% KAKAVA</t>
  </si>
  <si>
    <t>KAKAV ZRNCA, MIN. 25 % KAKAVA(BENQUICK ALI PODOBNO)</t>
  </si>
  <si>
    <t>KAKAV ZRNCA, MIN. 32 % KAKAVA, MANJ SLADKORJA (BENQUICK ALI PODOBNO)</t>
  </si>
  <si>
    <t>KAKAV V PRAHU  MIN. 20% KAKAVOVEGA MASLA</t>
  </si>
  <si>
    <t>ČOKOLADA ZA KUHANJE  MIN. 45% KAKAVA</t>
  </si>
  <si>
    <t>LEŠNIKOV IN KAKAVOV NAMAZ MIN. 13% LEŠNIKA, MANJ MASTEN KAKAV V PRAHU MIN. 8,7%, POSNETO MLAKO V PRAHU MIN. 7,4%, KVALITETE NUTELLA</t>
  </si>
  <si>
    <t>DVOBARVNI KREMNI NAMAZ, SIROTKA V PRAHU (9,4% V KREMNEM IZDELKU Z DODATKI ), POSNETO MLEKO V PRAHU, MANJ MASTEN KAKAV V PRAHU (5,5% V KAKAVOVEM KREMNEM IZDELKU), LEŠNIKI, KOT VIKI</t>
  </si>
  <si>
    <t>ROLADE MINI, POLNJENE S ČOKOLADNO KREMO, BREZ UMETNIH BARVIL IN AROM, 10X28G</t>
  </si>
  <si>
    <t>ROLADE MINI, POLNJENE Z VANILIJEVO KREMO POSUTE Z DROBLJENIMI LEŠNIKI, BREZ UMETNIH BARVIL IN AROM, 10X29G</t>
  </si>
  <si>
    <t>ROLADE MINI, POLNJENE S POMARANČNO IN ČOKOLADNO KREMO, OBLITE S KAKAVOM IN POSUTE Z ARANCINI, BREZ UMETNIH BARVIL, 5X31G</t>
  </si>
  <si>
    <t>KAVA PRAVA, ČRNA, Z MINIMALNO 75% KAVE SORTE ARABICA IN 25% ROBUSTA, KVALITETE BARCAFFE MLETA</t>
  </si>
  <si>
    <t>ŽITNA KAVA INSTANT MEŠANICA, KOT BENQUICK</t>
  </si>
  <si>
    <t xml:space="preserve">PRAŠEK ZA PUDING ČOKOLADA </t>
  </si>
  <si>
    <t xml:space="preserve">PRAŠEK ZA PUDING VANILIJA </t>
  </si>
  <si>
    <t>PECILNI PRAŠEK 12GX5</t>
  </si>
  <si>
    <t>JABOLČNI NARAVNI KIS, PRIDOBLJEN IZ STARIH SORT JABOLK, BREZ ANTIOKSIDANTOV</t>
  </si>
  <si>
    <t>100 % SONČNIČNO OLJE, 1. KVALITETE</t>
  </si>
  <si>
    <t>100 % OLIVNO OLJE, 1. KVALITETE</t>
  </si>
  <si>
    <t xml:space="preserve">100% EKSTRA DEVIŠKO HLADNO STISKANO OLIVNO OLJE </t>
  </si>
  <si>
    <t xml:space="preserve">KOSMIČI Z VITAMINI, MIN. ČOKOLADA V PRAHU 18%, KOT ČOKOLINO </t>
  </si>
  <si>
    <t>KOSMIČI S ČOKOLADO IN LEŠNIKI, KOT ČOKOLEŠNIK</t>
  </si>
  <si>
    <t>ŽITARICE ZA ZAJTRK – ŽITNE KROGLICE S ČOKOLADO,  BREZ UMETNIH KONZERVANSOV, UMETNIH SLADIL</t>
  </si>
  <si>
    <t>ŽITARICE ZA ZAJTRK – ČOKOLADNI MEDVEDKI,  BREZ UMETNIH KONZERVANSOV, UMETNIH SLADIL</t>
  </si>
  <si>
    <t>KOKOSOVA MOKA</t>
  </si>
  <si>
    <t xml:space="preserve">SLADKOR KRISTALNI </t>
  </si>
  <si>
    <t>MORSKA FINO MLETA, JODIRANA, NEREFINIRANA SOL KOT PIRANSKA</t>
  </si>
  <si>
    <t>JAJCA TALNE REJE L VELIKOST, 10/1</t>
  </si>
  <si>
    <t>SLADKOR V PRAHU</t>
  </si>
  <si>
    <t xml:space="preserve">SLADKOR VANILIN </t>
  </si>
  <si>
    <t>POLNOZRNATI KEKSI, POLNOZRNATA PŠENIČNA MOKA MIN. 67%, KOT LEIBNIZ</t>
  </si>
  <si>
    <t>KEKSI NAVADNI  KOT PIKNIK</t>
  </si>
  <si>
    <t xml:space="preserve">KVAS SVEŽI </t>
  </si>
  <si>
    <t>ČOKOLADA, 75% KAKAVA, 100G</t>
  </si>
  <si>
    <t>ČOKOLADA, 70% KAKAVA, 100G</t>
  </si>
  <si>
    <t>ČOKOLADNA JAJČKA</t>
  </si>
  <si>
    <t>TUNA V OLIVNEM OLJU 80 G EKSTRA KVALITETE KOT RIO MARE</t>
  </si>
  <si>
    <t>TUNA V OLIVNEM OLJU  EKSTRA KVALITETE KOT RIO MARE</t>
  </si>
  <si>
    <t>BIO  RIŽEV NAPITEK</t>
  </si>
  <si>
    <t xml:space="preserve">BIO RIŽEV NAPITEK </t>
  </si>
  <si>
    <t>DOMAČI KRUH BREZ GLUTENA, KOT SCHAR</t>
  </si>
  <si>
    <t>BELI KRUH BREZ GLUTENA, KOT SCHAR</t>
  </si>
  <si>
    <t>VEČZRNATI KRUH BREZ GLUTENA, KOT SCHAR</t>
  </si>
  <si>
    <t>TEMNI KRUH BREZ GLUTENA, KOT SCHAR</t>
  </si>
  <si>
    <t>KRUH CIABATTINE BREZ GLUTENA, KOT SCHAR</t>
  </si>
  <si>
    <t>BREZGLUTENSKA MOKA ZA KOLAČE, PECIVA IN PIŠKOTE, KOT SCHAR MEŠANICA C</t>
  </si>
  <si>
    <t>BREZGLUTENSKA MEŠANICA ZA PEKO KRUHA, KOT SCHAR MEŠANICA B</t>
  </si>
  <si>
    <t xml:space="preserve">BREZGLUTENSKA VEČNAMENSKA MOKA, KOT FARINA SCHAR </t>
  </si>
  <si>
    <t>BREZGLUTENSKE TESTENINE PERESNIKI</t>
  </si>
  <si>
    <t>BREZGLUTENSKE TESTENINE SVEDRI</t>
  </si>
  <si>
    <t xml:space="preserve">BREZGLUTENSKE JUŠNE TESTENINE </t>
  </si>
  <si>
    <t>BREZGLUTENSKA POLENTA</t>
  </si>
  <si>
    <t>BREZGLUTENSKI KUS KUS</t>
  </si>
  <si>
    <t>SOJIN DESERT S ČOKOLADO, KOT VALSOIA, 2X125 G</t>
  </si>
  <si>
    <t>SOJIN DESERT Z BOROVNICO, JAGODO KOT VALSOIA, 2X125 G</t>
  </si>
  <si>
    <t>SOJIN DESERT NATUR, KOT VALSOIA, 2X125 G</t>
  </si>
  <si>
    <t>BIO RIŽEV DESERT Z VANILIJO, KOT THE BRIDGE, 4X110 G</t>
  </si>
  <si>
    <t>BIO RIŽEV DESERT Z ČOKOLADO, KOT THE BRIDGE, 4X110 G</t>
  </si>
  <si>
    <t>MEDENJAKI S ČOKOLADNIM OBLIVOM</t>
  </si>
  <si>
    <t>BIO KORUZNI VAFLJI</t>
  </si>
  <si>
    <t xml:space="preserve">BIO RIŽEVI VAFLJI NESOLJENI </t>
  </si>
  <si>
    <t>CIMET, MLETI</t>
  </si>
  <si>
    <t xml:space="preserve">DROBNJAK, REZAN, PAKIRANJE </t>
  </si>
  <si>
    <t>KUMINA, MLETA</t>
  </si>
  <si>
    <t>LOVOR, CELI</t>
  </si>
  <si>
    <t>MAJARON, ZDROBLJEN</t>
  </si>
  <si>
    <t>MUŠKATNI OREH, MLETI</t>
  </si>
  <si>
    <t>PAPRIKA, RDEČA, MLETA, SLADKA</t>
  </si>
  <si>
    <t>POPER, ČRNI, MLETI</t>
  </si>
  <si>
    <t>ČAJ ŠIPEK HIBISKUS VREČKE</t>
  </si>
  <si>
    <t xml:space="preserve">ČAJ MALINA VREČKE </t>
  </si>
  <si>
    <t>ČAJ ŠIPEK VREČKE</t>
  </si>
  <si>
    <t>ČAJ JAGODA VANILIJA VREČKE</t>
  </si>
  <si>
    <t xml:space="preserve">ČAJ JAGODA VREČKE </t>
  </si>
  <si>
    <t>ČAJ DIVJA ČEŠNJA VREČKE</t>
  </si>
  <si>
    <t>ČAJ GOZDNI SADEŽI VREČKE</t>
  </si>
  <si>
    <t>ČAJ BEZEG VREČKE</t>
  </si>
  <si>
    <t>ČAJ OTROŠKI VREČKE</t>
  </si>
  <si>
    <t>ČAJ BOŽIČNI VREČKE</t>
  </si>
  <si>
    <t>ČAJ PLANINSKI VREČKE</t>
  </si>
  <si>
    <t>BIO PIRIN ZDROB, POLNOZRNAT</t>
  </si>
  <si>
    <t>BIO ČOKOLADNI NAMAZ Z LEŠNIKI, BIO, DELEŽ LEŠNIKOV 13%</t>
  </si>
  <si>
    <t>PRAŠEK ZA PUDING Z OKUSOM ČOKOLADE</t>
  </si>
  <si>
    <t>PRAŠEK ZA PUDING Z OKUSOM VANILIJE</t>
  </si>
  <si>
    <t>100% REPIČNO OLJE, 1. KVALITETE</t>
  </si>
  <si>
    <t xml:space="preserve">100% BUČNO OLJE, NERAFINIRANO </t>
  </si>
  <si>
    <t>ČESEN MLETI</t>
  </si>
  <si>
    <t>BIO SOJIN NAMAZ Z ZELENJAVO IN ZELIŠČI</t>
  </si>
  <si>
    <t>BIO PROSENA KAŠA</t>
  </si>
  <si>
    <t>BIO AJDOVA KAŠA</t>
  </si>
  <si>
    <t>BIO KORUZNI ZDROB, POLNOZRNAT</t>
  </si>
  <si>
    <t>POLNOZRNATI KEKSI S STROČNICAMI IN ČOKOLADO,KOT GRAN  CEREALE</t>
  </si>
  <si>
    <t>PIŠKOTI Z MUESLIJI, KOT GRAN CEREALE</t>
  </si>
  <si>
    <t>PIŠKOTI Z RIŽEM, KOT GRAN CEREALE</t>
  </si>
  <si>
    <t>PIŠKOTI S 34 % OVSENIH KOSMIČEV IN 34% POLNOZRNATE MOKE, 250 G, KOT GRAN CEREALE</t>
  </si>
  <si>
    <t>PIŠKOTI Z VLAKNINAMI, 14,8% POLNOZRNATE PŠENIČNE MOKE IN 2,8% PŠENIČNIH OTROBOV,KOT GRAN CEREALE</t>
  </si>
  <si>
    <t>KEKSI PLAZMA</t>
  </si>
  <si>
    <t>KEKSI Z ŽITI IN SADJEM, PAKIRANJE 4X40</t>
  </si>
  <si>
    <t>KEKSI Z ŽITI, LEŠNIKI IN MEDOM, PAKIRANJE 4X40</t>
  </si>
  <si>
    <t>HRUSTLJAVI KOSMIČI Z JAGODAMI IN KOŠČKI BELE ČOKOLADE</t>
  </si>
  <si>
    <t>HRUSTLJAVI KOSMIČI S SADJEM</t>
  </si>
  <si>
    <t>HRUSTLJAVI KOSMIČI S ČOKOLADO</t>
  </si>
  <si>
    <t>BIO KVINOJA</t>
  </si>
  <si>
    <t>BIO POLNOZRNAT KUSKUS</t>
  </si>
  <si>
    <t>PENINA, POLSUHA</t>
  </si>
  <si>
    <t>VINO, BELO, SORTE CHARDONNAY</t>
  </si>
  <si>
    <t>VINO, RDEČE,  SORTE CABARNET SAVIGNON</t>
  </si>
  <si>
    <t>JEDILNI ŠKROB, KORUZNI</t>
  </si>
  <si>
    <t>BOMBONI, SADNI</t>
  </si>
  <si>
    <t>ČOKOLADA MLEČNA, Z MINIMALNO 30% KAKAVOVIH DELOV, KOT MILKA</t>
  </si>
  <si>
    <t>ČOKOLADA S CELIMI LEŠNIKI, 20% LEŠNIKOV, KOT MILKA</t>
  </si>
  <si>
    <t>NAPOLITANKE, LEŠNIKOVE</t>
  </si>
  <si>
    <t>BIO MOKA PŠENIČNA, PIRINA, POLNOZRNATA</t>
  </si>
  <si>
    <t xml:space="preserve">BIO JEŠPRENJ </t>
  </si>
  <si>
    <t>KORUZNI KOSMIČI</t>
  </si>
  <si>
    <t>GRISINI PALČKE Z OLJČNIM OLJEM, BREZ KONZERVANSOV IN ADITIOVOV</t>
  </si>
  <si>
    <t>GRISINI PALČKE S SEZAMOM Z OLJČNIM OLJEM, VSAJ 14% SEZAMA, BREZ KONZERVANSOV IN ADITIVOV</t>
  </si>
  <si>
    <t xml:space="preserve">PREPEČENEC </t>
  </si>
  <si>
    <t xml:space="preserve">PREPEČENEC POLNOZRNATI </t>
  </si>
  <si>
    <t>PREPEČENEC S SEZAMOM</t>
  </si>
  <si>
    <t>PREPEČENEC PIRIN</t>
  </si>
  <si>
    <t>RIŽEK, KAKAVOV, PORCIJSKO</t>
  </si>
  <si>
    <t>KOSMIČI ŽITNI S KOŠČKI ČOKOLADE IN LEŠNIKOV, NAJMANJ 50% KOSMIČEV</t>
  </si>
  <si>
    <t>ŽITARICE ZA ZAJTRK – BLAZINICE, BREZ UMETNIH KONZERVANSOV, UMETNIH SLADIL, KOT LINO PILLOWS</t>
  </si>
  <si>
    <t>KRUHKI, RAHLI IZ KORUZE IN RIŽA</t>
  </si>
  <si>
    <t>KRUHKI IZ 5 ŽIT</t>
  </si>
  <si>
    <t>KRUHKI, S KVINOJO</t>
  </si>
  <si>
    <t>Mleko min 3,2 % rinfuza bio</t>
  </si>
  <si>
    <t>ZAMRZNJENA ZELENJAVA IN SADJE</t>
  </si>
  <si>
    <t xml:space="preserve">JABOLČNA ČEŽANA BREZ DODANEGA SLADKORJA </t>
  </si>
  <si>
    <t>OSNOVNA ŠOLA FRANCETA BEVKA TOLMIN</t>
  </si>
  <si>
    <t>artikel brišemo</t>
  </si>
  <si>
    <r>
      <rPr>
        <strike/>
        <sz val="9"/>
        <color rgb="FFFF0000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KOSMIČI S SADJEM IN </t>
    </r>
    <r>
      <rPr>
        <strike/>
        <sz val="9"/>
        <color rgb="FFFF0000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MEDOM, NAJMANJ 50% KOSMIČEV</t>
    </r>
  </si>
  <si>
    <t>157.</t>
  </si>
  <si>
    <t>158.</t>
  </si>
  <si>
    <t>159.</t>
  </si>
  <si>
    <t>160.</t>
  </si>
  <si>
    <t>161.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</si>
</sst>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Tahoma"/>
      <family val="2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48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5" fillId="2" borderId="85" xfId="55" applyNumberFormat="1" applyFont="1" applyFill="1" applyBorder="1" applyAlignment="1">
      <alignment horizontal="center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5" fillId="3" borderId="86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" fontId="105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6" fillId="3" borderId="84" xfId="0" applyFont="1" applyFill="1" applyBorder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0" fontId="104" fillId="3" borderId="87" xfId="0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left" vertical="center" wrapText="1"/>
    </xf>
    <xf numFmtId="166" fontId="103" fillId="2" borderId="87" xfId="0" applyNumberFormat="1" applyFont="1" applyFill="1" applyBorder="1" applyAlignment="1">
      <alignment horizontal="center" vertical="center" wrapText="1"/>
    </xf>
    <xf numFmtId="10" fontId="103" fillId="2" borderId="87" xfId="0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" fontId="14" fillId="0" borderId="87" xfId="55" applyNumberFormat="1" applyFont="1" applyFill="1" applyBorder="1" applyAlignment="1">
      <alignment horizontal="center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 shrinkToFit="1"/>
    </xf>
    <xf numFmtId="166" fontId="14" fillId="3" borderId="89" xfId="0" applyNumberFormat="1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7" fillId="31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vertical="center"/>
    </xf>
    <xf numFmtId="0" fontId="108" fillId="31" borderId="1" xfId="0" applyFont="1" applyFill="1" applyBorder="1" applyAlignment="1">
      <alignment horizontal="center" vertical="center" wrapText="1"/>
    </xf>
    <xf numFmtId="0" fontId="108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7" xfId="0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2" fillId="2" borderId="8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7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left" vertical="center" wrapText="1"/>
    </xf>
    <xf numFmtId="44" fontId="111" fillId="2" borderId="87" xfId="55" applyFont="1" applyFill="1" applyBorder="1" applyAlignment="1">
      <alignment horizontal="left" vertical="center" wrapText="1"/>
    </xf>
    <xf numFmtId="44" fontId="112" fillId="3" borderId="87" xfId="55" applyFont="1" applyFill="1" applyBorder="1" applyAlignment="1">
      <alignment horizontal="center" vertical="center" wrapText="1"/>
    </xf>
    <xf numFmtId="166" fontId="111" fillId="3" borderId="87" xfId="0" applyNumberFormat="1" applyFont="1" applyFill="1" applyBorder="1" applyAlignment="1">
      <alignment horizontal="center" vertical="center" wrapText="1"/>
    </xf>
    <xf numFmtId="166" fontId="111" fillId="2" borderId="87" xfId="0" applyNumberFormat="1" applyFont="1" applyFill="1" applyBorder="1" applyAlignment="1">
      <alignment horizontal="center" vertical="center" wrapText="1"/>
    </xf>
    <xf numFmtId="166" fontId="111" fillId="2" borderId="89" xfId="0" applyNumberFormat="1" applyFont="1" applyFill="1" applyBorder="1" applyAlignment="1">
      <alignment horizontal="center" vertical="center" wrapText="1"/>
    </xf>
    <xf numFmtId="10" fontId="111" fillId="2" borderId="87" xfId="0" applyNumberFormat="1" applyFont="1" applyFill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0" fontId="109" fillId="0" borderId="87" xfId="0" applyFont="1" applyBorder="1" applyAlignment="1">
      <alignment vertical="center" wrapText="1" shrinkToFit="1"/>
    </xf>
    <xf numFmtId="0" fontId="109" fillId="3" borderId="87" xfId="0" applyFont="1" applyFill="1" applyBorder="1" applyAlignment="1">
      <alignment horizontal="center" vertical="center" wrapText="1"/>
    </xf>
    <xf numFmtId="44" fontId="111" fillId="3" borderId="87" xfId="55" applyFont="1" applyFill="1" applyBorder="1" applyAlignment="1">
      <alignment horizontal="left" vertical="center" wrapText="1"/>
    </xf>
    <xf numFmtId="44" fontId="111" fillId="3" borderId="88" xfId="55" applyFont="1" applyFill="1" applyBorder="1" applyAlignment="1">
      <alignment horizontal="left" vertical="center" wrapText="1"/>
    </xf>
    <xf numFmtId="0" fontId="113" fillId="3" borderId="87" xfId="0" applyFont="1" applyFill="1" applyBorder="1" applyAlignment="1">
      <alignment horizontal="center" vertical="center" wrapText="1"/>
    </xf>
    <xf numFmtId="4" fontId="114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0" fontId="109" fillId="3" borderId="87" xfId="0" applyFont="1" applyFill="1" applyBorder="1" applyAlignment="1">
      <alignment vertical="center" wrapText="1" shrinkToFit="1"/>
    </xf>
    <xf numFmtId="4" fontId="115" fillId="2" borderId="87" xfId="55" applyNumberFormat="1" applyFont="1" applyFill="1" applyBorder="1" applyAlignment="1">
      <alignment horizontal="center" vertical="center" wrapText="1"/>
    </xf>
    <xf numFmtId="1" fontId="110" fillId="3" borderId="87" xfId="55" applyNumberFormat="1" applyFont="1" applyFill="1" applyBorder="1" applyAlignment="1">
      <alignment horizontal="left" vertical="center" wrapText="1"/>
    </xf>
    <xf numFmtId="0" fontId="110" fillId="3" borderId="89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0" fontId="110" fillId="2" borderId="89" xfId="0" applyFont="1" applyFill="1" applyBorder="1" applyAlignment="1">
      <alignment horizontal="center" vertical="center" wrapText="1"/>
    </xf>
    <xf numFmtId="1" fontId="111" fillId="2" borderId="87" xfId="55" applyNumberFormat="1" applyFont="1" applyFill="1" applyBorder="1" applyAlignment="1">
      <alignment horizontal="center" vertical="center" wrapText="1"/>
    </xf>
    <xf numFmtId="4" fontId="112" fillId="2" borderId="87" xfId="55" applyNumberFormat="1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4" fontId="115" fillId="2" borderId="88" xfId="55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49" fontId="109" fillId="3" borderId="87" xfId="55" applyNumberFormat="1" applyFont="1" applyFill="1" applyBorder="1" applyAlignment="1">
      <alignment horizontal="center" vertical="center" wrapText="1"/>
    </xf>
    <xf numFmtId="1" fontId="113" fillId="3" borderId="87" xfId="55" applyNumberFormat="1" applyFont="1" applyFill="1" applyBorder="1" applyAlignment="1">
      <alignment horizontal="center" vertical="center" wrapText="1"/>
    </xf>
    <xf numFmtId="166" fontId="110" fillId="3" borderId="2" xfId="0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2" borderId="87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0" fontId="111" fillId="3" borderId="87" xfId="0" applyNumberFormat="1" applyFont="1" applyFill="1" applyBorder="1" applyAlignment="1">
      <alignment horizontal="center" vertical="center" wrapText="1"/>
    </xf>
    <xf numFmtId="0" fontId="109" fillId="3" borderId="87" xfId="55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13" fillId="3" borderId="87" xfId="50" applyFont="1" applyFill="1" applyBorder="1" applyAlignment="1">
      <alignment vertical="center" wrapText="1" shrinkToFit="1"/>
    </xf>
    <xf numFmtId="0" fontId="13" fillId="0" borderId="84" xfId="0" applyFont="1" applyBorder="1" applyAlignment="1">
      <alignment horizontal="left" vertical="center" wrapText="1"/>
    </xf>
    <xf numFmtId="14" fontId="0" fillId="3" borderId="0" xfId="0" applyNumberFormat="1" applyFill="1"/>
    <xf numFmtId="49" fontId="13" fillId="3" borderId="87" xfId="55" applyNumberFormat="1" applyFont="1" applyFill="1" applyBorder="1" applyAlignment="1">
      <alignment horizontal="center" vertical="center" wrapText="1"/>
    </xf>
    <xf numFmtId="0" fontId="119" fillId="90" borderId="81" xfId="0" applyFont="1" applyFill="1" applyBorder="1" applyAlignment="1">
      <alignment horizontal="center" vertical="center" wrapText="1"/>
    </xf>
    <xf numFmtId="0" fontId="120" fillId="90" borderId="81" xfId="0" applyFont="1" applyFill="1" applyBorder="1" applyAlignment="1">
      <alignment horizontal="center" vertical="center" wrapText="1"/>
    </xf>
    <xf numFmtId="1" fontId="121" fillId="28" borderId="81" xfId="55" applyNumberFormat="1" applyFont="1" applyFill="1" applyBorder="1" applyAlignment="1">
      <alignment horizontal="center" vertical="center" wrapText="1"/>
    </xf>
    <xf numFmtId="173" fontId="122" fillId="28" borderId="81" xfId="0" applyNumberFormat="1" applyFont="1" applyFill="1" applyBorder="1" applyAlignment="1">
      <alignment horizontal="center" vertical="center" wrapText="1"/>
    </xf>
    <xf numFmtId="1" fontId="123" fillId="2" borderId="88" xfId="55" applyNumberFormat="1" applyFont="1" applyFill="1" applyBorder="1" applyAlignment="1">
      <alignment horizontal="center" vertical="center" wrapText="1"/>
    </xf>
    <xf numFmtId="1" fontId="123" fillId="2" borderId="87" xfId="55" applyNumberFormat="1" applyFont="1" applyFill="1" applyBorder="1" applyAlignment="1">
      <alignment horizontal="center" vertical="center" wrapText="1"/>
    </xf>
    <xf numFmtId="1" fontId="123" fillId="2" borderId="87" xfId="55" applyNumberFormat="1" applyFont="1" applyFill="1" applyBorder="1" applyAlignment="1">
      <alignment horizontal="left" vertical="center" wrapText="1"/>
    </xf>
    <xf numFmtId="44" fontId="124" fillId="2" borderId="87" xfId="55" applyFont="1" applyFill="1" applyBorder="1" applyAlignment="1">
      <alignment horizontal="left" vertical="center" wrapText="1"/>
    </xf>
    <xf numFmtId="166" fontId="124" fillId="3" borderId="87" xfId="0" applyNumberFormat="1" applyFont="1" applyFill="1" applyBorder="1" applyAlignment="1">
      <alignment horizontal="center" vertical="center" wrapText="1"/>
    </xf>
    <xf numFmtId="10" fontId="124" fillId="2" borderId="87" xfId="0" applyNumberFormat="1" applyFont="1" applyFill="1" applyBorder="1" applyAlignment="1">
      <alignment horizontal="center" vertical="center" wrapText="1"/>
    </xf>
    <xf numFmtId="166" fontId="124" fillId="2" borderId="87" xfId="0" applyNumberFormat="1" applyFont="1" applyFill="1" applyBorder="1" applyAlignment="1">
      <alignment horizontal="center" vertical="center" wrapText="1"/>
    </xf>
    <xf numFmtId="166" fontId="124" fillId="2" borderId="89" xfId="0" applyNumberFormat="1" applyFont="1" applyFill="1" applyBorder="1" applyAlignment="1">
      <alignment horizontal="center" vertical="center" wrapText="1"/>
    </xf>
    <xf numFmtId="0" fontId="123" fillId="2" borderId="87" xfId="0" applyFont="1" applyFill="1" applyBorder="1" applyAlignment="1">
      <alignment horizontal="center" vertical="center" wrapText="1"/>
    </xf>
    <xf numFmtId="44" fontId="124" fillId="3" borderId="87" xfId="55" applyFont="1" applyFill="1" applyBorder="1" applyAlignment="1">
      <alignment horizontal="left" vertical="center" wrapText="1"/>
    </xf>
    <xf numFmtId="44" fontId="117" fillId="3" borderId="2" xfId="55" applyFont="1" applyFill="1" applyBorder="1" applyAlignment="1">
      <alignment horizontal="center" vertical="center" wrapText="1"/>
    </xf>
    <xf numFmtId="166" fontId="124" fillId="3" borderId="2" xfId="0" applyNumberFormat="1" applyFont="1" applyFill="1" applyBorder="1" applyAlignment="1">
      <alignment horizontal="center" vertical="center" wrapText="1"/>
    </xf>
    <xf numFmtId="0" fontId="118" fillId="0" borderId="87" xfId="0" applyFont="1" applyBorder="1" applyAlignment="1">
      <alignment vertical="center" wrapText="1" shrinkToFit="1"/>
    </xf>
    <xf numFmtId="0" fontId="118" fillId="3" borderId="87" xfId="0" applyFont="1" applyFill="1" applyBorder="1" applyAlignment="1">
      <alignment horizontal="center" vertical="center" wrapText="1"/>
    </xf>
    <xf numFmtId="0" fontId="125" fillId="3" borderId="87" xfId="0" applyFont="1" applyFill="1" applyBorder="1" applyAlignment="1">
      <alignment horizontal="center" vertical="center" wrapText="1"/>
    </xf>
    <xf numFmtId="44" fontId="124" fillId="3" borderId="88" xfId="55" applyFont="1" applyFill="1" applyBorder="1" applyAlignment="1">
      <alignment horizontal="left" vertical="center" wrapText="1"/>
    </xf>
    <xf numFmtId="44" fontId="117" fillId="3" borderId="88" xfId="55" applyFont="1" applyFill="1" applyBorder="1" applyAlignment="1">
      <alignment horizontal="center" vertical="center" wrapText="1"/>
    </xf>
    <xf numFmtId="166" fontId="124" fillId="3" borderId="88" xfId="0" applyNumberFormat="1" applyFont="1" applyFill="1" applyBorder="1" applyAlignment="1">
      <alignment horizontal="center" vertical="center" wrapText="1"/>
    </xf>
    <xf numFmtId="166" fontId="123" fillId="3" borderId="87" xfId="0" applyNumberFormat="1" applyFont="1" applyFill="1" applyBorder="1" applyAlignment="1">
      <alignment horizontal="center" vertical="center" wrapText="1"/>
    </xf>
    <xf numFmtId="10" fontId="124" fillId="3" borderId="87" xfId="0" applyNumberFormat="1" applyFont="1" applyFill="1" applyBorder="1" applyAlignment="1">
      <alignment horizontal="center" vertical="center" wrapText="1"/>
    </xf>
    <xf numFmtId="0" fontId="123" fillId="3" borderId="89" xfId="0" applyFont="1" applyFill="1" applyBorder="1" applyAlignment="1">
      <alignment horizontal="center" vertical="center" wrapText="1"/>
    </xf>
    <xf numFmtId="0" fontId="118" fillId="3" borderId="87" xfId="0" applyFont="1" applyFill="1" applyBorder="1" applyAlignment="1">
      <alignment vertical="center" wrapText="1" shrinkToFit="1"/>
    </xf>
    <xf numFmtId="4" fontId="126" fillId="2" borderId="87" xfId="55" applyNumberFormat="1" applyFont="1" applyFill="1" applyBorder="1" applyAlignment="1">
      <alignment horizontal="center" vertical="center" wrapText="1"/>
    </xf>
    <xf numFmtId="1" fontId="123" fillId="3" borderId="87" xfId="55" applyNumberFormat="1" applyFont="1" applyFill="1" applyBorder="1" applyAlignment="1">
      <alignment horizontal="left" vertical="center" wrapText="1"/>
    </xf>
    <xf numFmtId="44" fontId="117" fillId="3" borderId="87" xfId="55" applyFont="1" applyFill="1" applyBorder="1" applyAlignment="1">
      <alignment horizontal="center" vertical="center" wrapText="1"/>
    </xf>
    <xf numFmtId="0" fontId="125" fillId="3" borderId="14" xfId="0" applyFont="1" applyFill="1" applyBorder="1" applyAlignment="1">
      <alignment horizontal="center" vertical="center" wrapText="1"/>
    </xf>
    <xf numFmtId="4" fontId="126" fillId="2" borderId="88" xfId="55" applyNumberFormat="1" applyFont="1" applyFill="1" applyBorder="1" applyAlignment="1">
      <alignment horizontal="center" vertical="center" wrapText="1"/>
    </xf>
    <xf numFmtId="0" fontId="13" fillId="89" borderId="18" xfId="0" applyFont="1" applyFill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0" fillId="0" borderId="87" xfId="55" applyNumberFormat="1" applyFont="1" applyFill="1" applyBorder="1" applyAlignment="1">
      <alignment horizontal="left" vertical="center" wrapText="1"/>
    </xf>
    <xf numFmtId="166" fontId="111" fillId="0" borderId="87" xfId="0" applyNumberFormat="1" applyFont="1" applyBorder="1" applyAlignment="1">
      <alignment horizontal="center" vertical="center" wrapText="1"/>
    </xf>
    <xf numFmtId="10" fontId="111" fillId="0" borderId="87" xfId="0" applyNumberFormat="1" applyFont="1" applyBorder="1" applyAlignment="1">
      <alignment horizontal="center" vertical="center" wrapText="1"/>
    </xf>
    <xf numFmtId="0" fontId="128" fillId="0" borderId="90" xfId="0" applyFont="1" applyBorder="1" applyAlignment="1">
      <alignment vertical="center" wrapText="1"/>
    </xf>
    <xf numFmtId="165" fontId="128" fillId="0" borderId="91" xfId="0" applyNumberFormat="1" applyFont="1" applyBorder="1" applyAlignment="1">
      <alignment vertical="center" wrapText="1"/>
    </xf>
    <xf numFmtId="165" fontId="128" fillId="0" borderId="90" xfId="0" applyNumberFormat="1" applyFont="1" applyBorder="1" applyAlignment="1">
      <alignment vertical="center" wrapText="1"/>
    </xf>
    <xf numFmtId="0" fontId="127" fillId="0" borderId="81" xfId="0" applyFont="1" applyBorder="1" applyAlignment="1">
      <alignment vertical="center" wrapText="1"/>
    </xf>
    <xf numFmtId="0" fontId="116" fillId="0" borderId="91" xfId="0" applyFont="1" applyBorder="1" applyAlignment="1">
      <alignment horizontal="center" vertical="center" wrapText="1"/>
    </xf>
    <xf numFmtId="0" fontId="116" fillId="0" borderId="90" xfId="0" applyFont="1" applyBorder="1" applyAlignment="1">
      <alignment horizontal="center" vertical="center" wrapText="1"/>
    </xf>
    <xf numFmtId="0" fontId="116" fillId="0" borderId="92" xfId="0" applyFont="1" applyBorder="1" applyAlignment="1">
      <alignment horizontal="center" vertical="center" wrapText="1"/>
    </xf>
    <xf numFmtId="0" fontId="116" fillId="0" borderId="8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9" fillId="90" borderId="81" xfId="0" applyFont="1" applyFill="1" applyBorder="1" applyAlignment="1">
      <alignment horizontal="center" vertical="center" wrapText="1"/>
    </xf>
    <xf numFmtId="0" fontId="129" fillId="28" borderId="81" xfId="0" applyFont="1" applyFill="1" applyBorder="1" applyAlignment="1">
      <alignment horizontal="center" vertical="center" wrapText="1"/>
    </xf>
    <xf numFmtId="0" fontId="76" fillId="0" borderId="90" xfId="0" applyFont="1" applyBorder="1" applyAlignment="1">
      <alignment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13" fillId="3" borderId="93" xfId="0" applyFont="1" applyFill="1" applyBorder="1" applyAlignment="1">
      <alignment horizontal="center" vertical="center" wrapText="1"/>
    </xf>
    <xf numFmtId="1" fontId="38" fillId="3" borderId="93" xfId="55" applyNumberFormat="1" applyFont="1" applyFill="1" applyBorder="1" applyAlignment="1">
      <alignment horizontal="center" vertical="center" wrapText="1"/>
    </xf>
    <xf numFmtId="0" fontId="130" fillId="3" borderId="93" xfId="0" applyFont="1" applyFill="1" applyBorder="1" applyAlignment="1">
      <alignment horizontal="center" vertical="center" wrapText="1"/>
    </xf>
    <xf numFmtId="1" fontId="131" fillId="3" borderId="93" xfId="55" applyNumberFormat="1" applyFont="1" applyFill="1" applyBorder="1" applyAlignment="1">
      <alignment horizontal="center" vertical="center" wrapText="1"/>
    </xf>
    <xf numFmtId="1" fontId="133" fillId="2" borderId="94" xfId="55" applyNumberFormat="1" applyFont="1" applyFill="1" applyBorder="1" applyAlignment="1">
      <alignment horizontal="center" vertical="center" wrapText="1"/>
    </xf>
    <xf numFmtId="1" fontId="133" fillId="2" borderId="93" xfId="55" applyNumberFormat="1" applyFont="1" applyFill="1" applyBorder="1" applyAlignment="1">
      <alignment horizontal="center" vertical="center" wrapText="1"/>
    </xf>
    <xf numFmtId="1" fontId="133" fillId="2" borderId="93" xfId="55" applyNumberFormat="1" applyFont="1" applyFill="1" applyBorder="1" applyAlignment="1">
      <alignment horizontal="left" vertical="center" wrapText="1"/>
    </xf>
    <xf numFmtId="44" fontId="133" fillId="3" borderId="2" xfId="55" applyFont="1" applyFill="1" applyBorder="1" applyAlignment="1">
      <alignment horizontal="center" vertical="center" wrapText="1"/>
    </xf>
    <xf numFmtId="44" fontId="132" fillId="3" borderId="2" xfId="55" applyFont="1" applyFill="1" applyBorder="1" applyAlignment="1">
      <alignment horizontal="center" vertical="center" wrapText="1"/>
    </xf>
    <xf numFmtId="166" fontId="133" fillId="3" borderId="14" xfId="0" applyNumberFormat="1" applyFont="1" applyFill="1" applyBorder="1" applyAlignment="1">
      <alignment horizontal="center" vertical="center" wrapText="1"/>
    </xf>
    <xf numFmtId="10" fontId="134" fillId="2" borderId="93" xfId="0" applyNumberFormat="1" applyFont="1" applyFill="1" applyBorder="1" applyAlignment="1">
      <alignment horizontal="center" vertical="center" wrapText="1"/>
    </xf>
    <xf numFmtId="166" fontId="134" fillId="2" borderId="93" xfId="0" applyNumberFormat="1" applyFont="1" applyFill="1" applyBorder="1" applyAlignment="1">
      <alignment horizontal="center" vertical="center" wrapText="1"/>
    </xf>
    <xf numFmtId="0" fontId="133" fillId="3" borderId="96" xfId="0" applyFont="1" applyFill="1" applyBorder="1" applyAlignment="1">
      <alignment horizontal="center" vertical="center" wrapText="1"/>
    </xf>
    <xf numFmtId="44" fontId="135" fillId="3" borderId="93" xfId="55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131" fillId="3" borderId="93" xfId="0" applyFont="1" applyFill="1" applyBorder="1" applyAlignment="1">
      <alignment horizontal="center" vertical="center" wrapText="1"/>
    </xf>
    <xf numFmtId="1" fontId="131" fillId="2" borderId="93" xfId="55" applyNumberFormat="1" applyFont="1" applyFill="1" applyBorder="1" applyAlignment="1">
      <alignment horizontal="center" vertical="center" wrapText="1"/>
    </xf>
    <xf numFmtId="4" fontId="131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0" fontId="38" fillId="3" borderId="93" xfId="0" applyFont="1" applyFill="1" applyBorder="1" applyAlignment="1">
      <alignment horizontal="center" vertical="center" wrapText="1"/>
    </xf>
    <xf numFmtId="1" fontId="38" fillId="2" borderId="93" xfId="55" applyNumberFormat="1" applyFont="1" applyFill="1" applyBorder="1" applyAlignment="1">
      <alignment horizontal="center" vertical="center" wrapText="1"/>
    </xf>
    <xf numFmtId="44" fontId="134" fillId="2" borderId="93" xfId="55" applyFont="1" applyFill="1" applyBorder="1" applyAlignment="1">
      <alignment horizontal="left" vertical="center" wrapText="1"/>
    </xf>
    <xf numFmtId="0" fontId="13" fillId="3" borderId="93" xfId="0" applyFont="1" applyFill="1" applyBorder="1" applyAlignment="1">
      <alignment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12" fillId="2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0" fontId="136" fillId="61" borderId="93" xfId="0" applyFont="1" applyFill="1" applyBorder="1" applyAlignment="1">
      <alignment vertical="center" wrapText="1"/>
    </xf>
    <xf numFmtId="0" fontId="13" fillId="3" borderId="93" xfId="752" applyFont="1" applyFill="1" applyBorder="1" applyAlignment="1">
      <alignment vertical="center" wrapText="1" shrinkToFit="1"/>
    </xf>
    <xf numFmtId="44" fontId="7" fillId="2" borderId="93" xfId="55" applyFont="1" applyFill="1" applyBorder="1" applyAlignment="1">
      <alignment horizontal="center" vertical="center" wrapText="1"/>
    </xf>
    <xf numFmtId="0" fontId="13" fillId="3" borderId="93" xfId="752" applyFont="1" applyFill="1" applyBorder="1" applyAlignment="1">
      <alignment horizontal="left" vertical="center" wrapText="1"/>
    </xf>
    <xf numFmtId="0" fontId="38" fillId="3" borderId="93" xfId="0" applyFont="1" applyFill="1" applyBorder="1" applyAlignment="1">
      <alignment horizontal="center" vertical="center"/>
    </xf>
    <xf numFmtId="4" fontId="7" fillId="2" borderId="93" xfId="55" applyNumberFormat="1" applyFont="1" applyFill="1" applyBorder="1" applyAlignment="1">
      <alignment horizontal="center" vertical="center" wrapText="1"/>
    </xf>
    <xf numFmtId="0" fontId="13" fillId="0" borderId="93" xfId="5" applyFont="1" applyBorder="1" applyAlignment="1">
      <alignment vertical="center" wrapText="1" shrinkToFit="1"/>
    </xf>
    <xf numFmtId="1" fontId="14" fillId="3" borderId="93" xfId="55" applyNumberFormat="1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89" borderId="96" xfId="0" applyFont="1" applyFill="1" applyBorder="1" applyAlignment="1">
      <alignment horizontal="center" vertical="center" wrapText="1"/>
    </xf>
    <xf numFmtId="1" fontId="38" fillId="3" borderId="18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33" fillId="2" borderId="87" xfId="55" applyNumberFormat="1" applyFont="1" applyFill="1" applyBorder="1" applyAlignment="1">
      <alignment horizontal="center" vertical="center" wrapText="1"/>
    </xf>
    <xf numFmtId="1" fontId="133" fillId="2" borderId="87" xfId="55" applyNumberFormat="1" applyFont="1" applyFill="1" applyBorder="1" applyAlignment="1">
      <alignment horizontal="left" vertical="center" wrapText="1"/>
    </xf>
    <xf numFmtId="44" fontId="14" fillId="3" borderId="14" xfId="55" applyFont="1" applyFill="1" applyBorder="1" applyAlignment="1">
      <alignment horizontal="center" vertical="center" wrapText="1"/>
    </xf>
    <xf numFmtId="44" fontId="7" fillId="3" borderId="14" xfId="55" applyFont="1" applyFill="1" applyBorder="1" applyAlignment="1">
      <alignment horizontal="center" vertical="center" wrapText="1"/>
    </xf>
    <xf numFmtId="166" fontId="134" fillId="3" borderId="87" xfId="0" applyNumberFormat="1" applyFont="1" applyFill="1" applyBorder="1" applyAlignment="1">
      <alignment horizontal="center" vertical="center" wrapText="1"/>
    </xf>
    <xf numFmtId="10" fontId="134" fillId="2" borderId="87" xfId="0" applyNumberFormat="1" applyFont="1" applyFill="1" applyBorder="1" applyAlignment="1">
      <alignment horizontal="center" vertical="center" wrapText="1"/>
    </xf>
    <xf numFmtId="166" fontId="134" fillId="2" borderId="87" xfId="0" applyNumberFormat="1" applyFont="1" applyFill="1" applyBorder="1" applyAlignment="1">
      <alignment horizontal="center" vertical="center" wrapText="1"/>
    </xf>
    <xf numFmtId="0" fontId="133" fillId="3" borderId="89" xfId="0" applyFont="1" applyFill="1" applyBorder="1" applyAlignment="1">
      <alignment horizontal="center" vertical="center" wrapText="1"/>
    </xf>
    <xf numFmtId="0" fontId="43" fillId="0" borderId="93" xfId="0" applyFont="1" applyBorder="1" applyAlignment="1">
      <alignment vertical="center" wrapText="1"/>
    </xf>
    <xf numFmtId="0" fontId="43" fillId="3" borderId="93" xfId="0" applyFont="1" applyFill="1" applyBorder="1" applyAlignment="1">
      <alignment vertical="center" wrapText="1"/>
    </xf>
    <xf numFmtId="166" fontId="36" fillId="3" borderId="93" xfId="0" applyNumberFormat="1" applyFont="1" applyFill="1" applyBorder="1" applyAlignment="1">
      <alignment horizontal="center" vertical="center" wrapText="1"/>
    </xf>
    <xf numFmtId="0" fontId="43" fillId="91" borderId="93" xfId="0" applyFont="1" applyFill="1" applyBorder="1" applyAlignment="1">
      <alignment vertical="center" wrapText="1"/>
    </xf>
    <xf numFmtId="166" fontId="36" fillId="91" borderId="93" xfId="0" applyNumberFormat="1" applyFont="1" applyFill="1" applyBorder="1" applyAlignment="1">
      <alignment horizontal="center" vertical="center" wrapText="1"/>
    </xf>
    <xf numFmtId="4" fontId="38" fillId="3" borderId="87" xfId="55" applyNumberFormat="1" applyFont="1" applyFill="1" applyBorder="1" applyAlignment="1">
      <alignment horizontal="center" vertical="center" wrapText="1"/>
    </xf>
    <xf numFmtId="1" fontId="104" fillId="3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5" fillId="30" borderId="93" xfId="0" applyFont="1" applyFill="1" applyBorder="1" applyAlignment="1">
      <alignment horizontal="center" vertical="center" wrapText="1"/>
    </xf>
    <xf numFmtId="166" fontId="36" fillId="0" borderId="93" xfId="0" applyNumberFormat="1" applyFont="1" applyBorder="1" applyAlignment="1">
      <alignment horizontal="center" vertical="center" wrapText="1"/>
    </xf>
    <xf numFmtId="1" fontId="36" fillId="0" borderId="93" xfId="0" applyNumberFormat="1" applyFont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/>
    </xf>
    <xf numFmtId="1" fontId="36" fillId="3" borderId="93" xfId="0" applyNumberFormat="1" applyFont="1" applyFill="1" applyBorder="1" applyAlignment="1">
      <alignment horizontal="center" vertical="center" wrapText="1"/>
    </xf>
    <xf numFmtId="0" fontId="0" fillId="3" borderId="93" xfId="0" applyFill="1" applyBorder="1" applyAlignment="1">
      <alignment vertical="center" wrapText="1"/>
    </xf>
    <xf numFmtId="1" fontId="36" fillId="91" borderId="93" xfId="0" applyNumberFormat="1" applyFont="1" applyFill="1" applyBorder="1" applyAlignment="1">
      <alignment horizontal="center" vertical="center" wrapText="1"/>
    </xf>
    <xf numFmtId="166" fontId="10" fillId="27" borderId="93" xfId="0" applyNumberFormat="1" applyFont="1" applyFill="1" applyBorder="1" applyAlignment="1">
      <alignment horizontal="center" vertical="center"/>
    </xf>
    <xf numFmtId="1" fontId="10" fillId="27" borderId="93" xfId="0" applyNumberFormat="1" applyFont="1" applyFill="1" applyBorder="1" applyAlignment="1">
      <alignment horizontal="center" vertical="center"/>
    </xf>
    <xf numFmtId="0" fontId="138" fillId="3" borderId="17" xfId="0" applyFont="1" applyFill="1" applyBorder="1" applyAlignment="1">
      <alignment horizontal="center" vertical="center" wrapText="1"/>
    </xf>
    <xf numFmtId="0" fontId="138" fillId="0" borderId="87" xfId="0" applyFont="1" applyBorder="1" applyAlignment="1">
      <alignment vertical="center" wrapText="1" shrinkToFit="1"/>
    </xf>
    <xf numFmtId="0" fontId="137" fillId="3" borderId="87" xfId="0" applyFont="1" applyFill="1" applyBorder="1" applyAlignment="1">
      <alignment horizontal="center" vertical="center" wrapText="1"/>
    </xf>
    <xf numFmtId="0" fontId="138" fillId="3" borderId="87" xfId="0" applyFont="1" applyFill="1" applyBorder="1" applyAlignment="1">
      <alignment vertical="center" wrapText="1" shrinkToFit="1"/>
    </xf>
    <xf numFmtId="0" fontId="138" fillId="3" borderId="87" xfId="50" applyFont="1" applyFill="1" applyBorder="1" applyAlignment="1">
      <alignment vertical="center" wrapText="1" shrinkToFit="1"/>
    </xf>
    <xf numFmtId="0" fontId="137" fillId="2" borderId="87" xfId="0" applyFont="1" applyFill="1" applyBorder="1" applyAlignment="1">
      <alignment horizontal="center" vertical="center" wrapText="1"/>
    </xf>
    <xf numFmtId="0" fontId="139" fillId="3" borderId="87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3" xfId="0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140" fillId="2" borderId="99" xfId="55" applyNumberFormat="1" applyFont="1" applyFill="1" applyBorder="1" applyAlignment="1">
      <alignment horizontal="center" vertical="center" wrapText="1"/>
    </xf>
    <xf numFmtId="1" fontId="141" fillId="2" borderId="99" xfId="55" applyNumberFormat="1" applyFont="1" applyFill="1" applyBorder="1" applyAlignment="1">
      <alignment horizontal="center" vertical="center" wrapText="1"/>
    </xf>
    <xf numFmtId="1" fontId="141" fillId="2" borderId="99" xfId="55" applyNumberFormat="1" applyFont="1" applyFill="1" applyBorder="1" applyAlignment="1">
      <alignment horizontal="left" vertical="center" wrapText="1"/>
    </xf>
    <xf numFmtId="44" fontId="142" fillId="2" borderId="99" xfId="55" applyFont="1" applyFill="1" applyBorder="1" applyAlignment="1">
      <alignment horizontal="left" vertical="center" wrapText="1"/>
    </xf>
    <xf numFmtId="44" fontId="143" fillId="3" borderId="99" xfId="55" applyFont="1" applyFill="1" applyBorder="1" applyAlignment="1">
      <alignment horizontal="center" vertical="center" wrapText="1"/>
    </xf>
    <xf numFmtId="166" fontId="142" fillId="2" borderId="99" xfId="0" applyNumberFormat="1" applyFont="1" applyFill="1" applyBorder="1" applyAlignment="1">
      <alignment horizontal="center" vertical="center" wrapText="1"/>
    </xf>
    <xf numFmtId="10" fontId="142" fillId="2" borderId="99" xfId="0" applyNumberFormat="1" applyFont="1" applyFill="1" applyBorder="1" applyAlignment="1">
      <alignment horizontal="center" vertical="center" wrapText="1"/>
    </xf>
    <xf numFmtId="0" fontId="141" fillId="3" borderId="102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37" fillId="3" borderId="17" xfId="0" applyFont="1" applyFill="1" applyBorder="1" applyAlignment="1">
      <alignment horizontal="center" vertical="center" wrapText="1"/>
    </xf>
    <xf numFmtId="0" fontId="137" fillId="0" borderId="99" xfId="0" applyFont="1" applyBorder="1" applyAlignment="1">
      <alignment vertical="center" wrapText="1" shrinkToFit="1"/>
    </xf>
    <xf numFmtId="0" fontId="137" fillId="3" borderId="99" xfId="0" applyFont="1" applyFill="1" applyBorder="1" applyAlignment="1">
      <alignment horizontal="center" vertical="center" wrapText="1"/>
    </xf>
    <xf numFmtId="0" fontId="144" fillId="3" borderId="99" xfId="0" applyFont="1" applyFill="1" applyBorder="1" applyAlignment="1">
      <alignment horizontal="center" vertical="center" wrapText="1"/>
    </xf>
    <xf numFmtId="1" fontId="144" fillId="2" borderId="99" xfId="55" applyNumberFormat="1" applyFont="1" applyFill="1" applyBorder="1" applyAlignment="1">
      <alignment horizontal="center" vertical="center" wrapText="1"/>
    </xf>
    <xf numFmtId="4" fontId="144" fillId="2" borderId="99" xfId="55" applyNumberFormat="1" applyFont="1" applyFill="1" applyBorder="1" applyAlignment="1">
      <alignment horizontal="center" vertical="center" wrapText="1"/>
    </xf>
    <xf numFmtId="0" fontId="138" fillId="2" borderId="18" xfId="0" applyFont="1" applyFill="1" applyBorder="1" applyAlignment="1">
      <alignment horizontal="center" vertical="center"/>
    </xf>
    <xf numFmtId="0" fontId="138" fillId="2" borderId="87" xfId="0" applyFont="1" applyFill="1" applyBorder="1" applyAlignment="1">
      <alignment vertical="center" wrapText="1" shrinkToFit="1"/>
    </xf>
    <xf numFmtId="0" fontId="145" fillId="90" borderId="81" xfId="0" applyFont="1" applyFill="1" applyBorder="1" applyAlignment="1">
      <alignment horizontal="center" vertical="center" wrapText="1"/>
    </xf>
    <xf numFmtId="0" fontId="137" fillId="0" borderId="87" xfId="0" applyFont="1" applyBorder="1" applyAlignment="1">
      <alignment vertical="center" wrapText="1" shrinkToFit="1"/>
    </xf>
    <xf numFmtId="1" fontId="38" fillId="2" borderId="99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left" vertical="center" wrapText="1"/>
    </xf>
    <xf numFmtId="44" fontId="12" fillId="2" borderId="99" xfId="55" applyFont="1" applyFill="1" applyBorder="1" applyAlignment="1">
      <alignment horizontal="left" vertical="center" wrapText="1"/>
    </xf>
    <xf numFmtId="44" fontId="11" fillId="3" borderId="99" xfId="55" applyFont="1" applyFill="1" applyBorder="1" applyAlignment="1">
      <alignment horizontal="center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10" fontId="12" fillId="2" borderId="99" xfId="0" applyNumberFormat="1" applyFont="1" applyFill="1" applyBorder="1" applyAlignment="1">
      <alignment horizontal="center" vertical="center" wrapText="1"/>
    </xf>
    <xf numFmtId="0" fontId="14" fillId="3" borderId="102" xfId="0" applyFont="1" applyFill="1" applyBorder="1" applyAlignment="1">
      <alignment horizontal="center" vertical="center" wrapText="1"/>
    </xf>
    <xf numFmtId="0" fontId="137" fillId="3" borderId="2" xfId="0" applyFont="1" applyFill="1" applyBorder="1" applyAlignment="1">
      <alignment horizontal="center" vertical="center" wrapText="1"/>
    </xf>
    <xf numFmtId="0" fontId="144" fillId="3" borderId="2" xfId="0" applyFont="1" applyFill="1" applyBorder="1" applyAlignment="1">
      <alignment horizontal="center" vertical="center" wrapText="1"/>
    </xf>
    <xf numFmtId="0" fontId="146" fillId="0" borderId="81" xfId="0" applyFont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1" fontId="144" fillId="2" borderId="87" xfId="55" applyNumberFormat="1" applyFont="1" applyFill="1" applyBorder="1" applyAlignment="1">
      <alignment horizontal="center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27" totalsRowCount="1" headerRowDxfId="1081" dataDxfId="1079" headerRowBorderDxfId="1080" tableBorderDxfId="1078" totalsRowBorderDxfId="1077">
  <tableColumns count="21">
    <tableColumn id="1" xr3:uid="{00000000-0010-0000-0000-000001000000}" name="Zap. št." totalsRowLabel="Vsota" dataDxfId="1076" totalsRowDxfId="104"/>
    <tableColumn id="2" xr3:uid="{00000000-0010-0000-0000-000002000000}" name="Tehnična specifikacija živila (stolpec 2, 2a, 2b, 2c)" dataDxfId="1075" totalsRowDxfId="103"/>
    <tableColumn id="3" xr3:uid="{00000000-0010-0000-0000-000003000000}" name="ZAHTEVANO PAKIRANJE                    Masa/volumen" dataDxfId="1074" totalsRowDxfId="102"/>
    <tableColumn id="4" xr3:uid="{00000000-0010-0000-0000-000004000000}" name=" ZAHTEVANO PAKIRANJE       Enota" dataDxfId="1073" totalsRowDxfId="101"/>
    <tableColumn id="21" xr3:uid="{00000000-0010-0000-0000-000015000000}" name="ZAHTEVANA SHEMA KAKOVOSTI" dataDxfId="1072" totalsRowDxfId="100"/>
    <tableColumn id="5" xr3:uid="{00000000-0010-0000-0000-000005000000}" name="Okvirna količina" totalsRowFunction="sum" dataDxfId="1071" totalsRowDxfId="99" dataCellStyle="Valuta"/>
    <tableColumn id="6" xr3:uid="{00000000-0010-0000-0000-000006000000}" name="Enota mere količine" dataDxfId="1070" totalsRowDxfId="98"/>
    <tableColumn id="7" xr3:uid="{00000000-0010-0000-0000-000007000000}" name="Preračunana masa/volumen/kos na enoto kg" totalsRowFunction="sum" dataDxfId="1069" totalsRowDxfId="9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8" totalsRowDxfId="9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67" totalsRowDxfId="95" dataCellStyle="Valuta"/>
    <tableColumn id="10" xr3:uid="{00000000-0010-0000-0000-00000A000000}" name="BLAGOVNA ZNAMKA ali PROIZVAJALEC" dataDxfId="1066" totalsRowDxfId="94" dataCellStyle="Valuta"/>
    <tableColumn id="11" xr3:uid="{00000000-0010-0000-0000-00000B000000}" name="  (PRODAJNO) IME, pod katerim se živilo daje v promet za ponujeno živilo" dataDxfId="1065" totalsRowDxfId="93" dataCellStyle="Valuta"/>
    <tableColumn id="12" xr3:uid="{00000000-0010-0000-0000-00000C000000}" name="Dejanska masa/volumen ponujenega živila" dataDxfId="1064" totalsRowDxfId="92" dataCellStyle="Valuta"/>
    <tableColumn id="13" xr3:uid="{00000000-0010-0000-0000-00000D000000}" name="cena/enota brez DDV v EUR" dataDxfId="1063" totalsRowDxfId="91"/>
    <tableColumn id="14" xr3:uid="{00000000-0010-0000-0000-00000E000000}" name="Cena za dejansko maso/volumen ponujenega živila brez DDV " dataDxfId="1062" totalsRowDxfId="90"/>
    <tableColumn id="15" xr3:uid="{00000000-0010-0000-0000-00000F000000}" name="Stopnja DDV (%)" dataDxfId="1061" totalsRowDxfId="89"/>
    <tableColumn id="16" xr3:uid="{00000000-0010-0000-0000-000010000000}" name="Davek (EUR)" dataDxfId="1060" totalsRowDxfId="8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59" totalsRowDxfId="8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58" totalsRowDxfId="8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57" totalsRowDxfId="8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56" totalsRowDxfId="8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6" totalsRowCount="1" headerRowDxfId="1055" dataDxfId="1053" headerRowBorderDxfId="1054" tableBorderDxfId="1052" totalsRowBorderDxfId="1051">
  <tableColumns count="21">
    <tableColumn id="1" xr3:uid="{00000000-0010-0000-0100-000001000000}" name="Zap. št." totalsRowLabel="Vsota" dataDxfId="1050" totalsRowDxfId="1049"/>
    <tableColumn id="2" xr3:uid="{00000000-0010-0000-0100-000002000000}" name="Tehnična specifikacija živila (stolpec 2, 2a, 2b, 2c)" dataDxfId="1048" totalsRowDxfId="1047"/>
    <tableColumn id="3" xr3:uid="{00000000-0010-0000-0100-000003000000}" name="ZAHTEVANO PAKIRANJE                    Masa/volumen" dataDxfId="1046" totalsRowDxfId="1045"/>
    <tableColumn id="4" xr3:uid="{00000000-0010-0000-0100-000004000000}" name=" ZAHTEVANO PAKIRANJE       Enota" dataDxfId="1044" totalsRowDxfId="1043"/>
    <tableColumn id="21" xr3:uid="{00000000-0010-0000-0100-000015000000}" name="ZAHTEVANA SHEMA KAKOVOSTI" dataDxfId="1042" totalsRowDxfId="1041"/>
    <tableColumn id="5" xr3:uid="{00000000-0010-0000-0100-000005000000}" name="Okvirna količina" dataDxfId="1040" totalsRowDxfId="1039" dataCellStyle="Valuta"/>
    <tableColumn id="6" xr3:uid="{00000000-0010-0000-0100-000006000000}" name="Enota mere količine" dataDxfId="1038" totalsRowDxfId="1037"/>
    <tableColumn id="7" xr3:uid="{00000000-0010-0000-0100-000007000000}" name="Preračunana masa/volumen/kos na enoto kg" totalsRowFunction="sum" dataDxfId="1036" totalsRowDxfId="10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34" totalsRowDxfId="10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32" totalsRowDxfId="1031" dataCellStyle="Valuta"/>
    <tableColumn id="10" xr3:uid="{00000000-0010-0000-0100-00000A000000}" name="BLAGOVNA ZNAMKA ali PROIZVAJALEC" dataDxfId="1030" totalsRowDxfId="1029" dataCellStyle="Valuta"/>
    <tableColumn id="11" xr3:uid="{00000000-0010-0000-0100-00000B000000}" name="  (PRODAJNO) IME, pod katerim se živilo daje v promet za ponujeno živilo" dataDxfId="1028" totalsRowDxfId="1027" dataCellStyle="Valuta"/>
    <tableColumn id="12" xr3:uid="{00000000-0010-0000-0100-00000C000000}" name="Dejanska masa/volumen ponujenega živila" dataDxfId="1026" totalsRowDxfId="1025" dataCellStyle="Valuta"/>
    <tableColumn id="13" xr3:uid="{00000000-0010-0000-0100-00000D000000}" name="cena/enota brez DDV v EUR" dataDxfId="1024" totalsRowDxfId="1023"/>
    <tableColumn id="14" xr3:uid="{00000000-0010-0000-0100-00000E000000}" name="Cena za dejansko maso/volumen ponujenega živila brez DDV " dataDxfId="1022" totalsRowDxfId="1021"/>
    <tableColumn id="15" xr3:uid="{00000000-0010-0000-0100-00000F000000}" name="Stopnja DDV (%)" dataDxfId="1020" totalsRowDxfId="1019"/>
    <tableColumn id="16" xr3:uid="{00000000-0010-0000-0100-000010000000}" name="Davek (EUR)" dataDxfId="1018" totalsRowDxfId="101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16" totalsRowDxfId="101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14" totalsRowDxfId="101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12" totalsRowDxfId="101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010" totalsRowDxfId="10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3" totalsRowCount="1" headerRowDxfId="1008" dataDxfId="1006" headerRowBorderDxfId="1007" tableBorderDxfId="1005" totalsRowBorderDxfId="1004">
  <tableColumns count="21">
    <tableColumn id="1" xr3:uid="{00000000-0010-0000-0200-000001000000}" name="Zap. št." totalsRowLabel="Vsota" dataDxfId="1003" totalsRowDxfId="1002"/>
    <tableColumn id="2" xr3:uid="{00000000-0010-0000-0200-000002000000}" name="Tehnična specifikacija živila (stolpec 2, 2a, 2b, 2c)" dataDxfId="1001" totalsRowDxfId="1000"/>
    <tableColumn id="3" xr3:uid="{00000000-0010-0000-0200-000003000000}" name="ZAHTEVANO PAKIRANJE                    Masa/volumen" dataDxfId="999" totalsRowDxfId="998"/>
    <tableColumn id="4" xr3:uid="{00000000-0010-0000-0200-000004000000}" name=" ZAHTEVANO PAKIRANJE       Enota" dataDxfId="997" totalsRowDxfId="996"/>
    <tableColumn id="21" xr3:uid="{00000000-0010-0000-0200-000015000000}" name="ZAHTEVANA SHEMA KAKOVOSTI" dataDxfId="995" totalsRowDxfId="994"/>
    <tableColumn id="5" xr3:uid="{00000000-0010-0000-0200-000005000000}" name="Okvirna količina" totalsRowFunction="sum" dataDxfId="993" totalsRowDxfId="992" dataCellStyle="Valuta"/>
    <tableColumn id="6" xr3:uid="{00000000-0010-0000-0200-000006000000}" name="Enota mere količine" dataDxfId="991" totalsRowDxfId="990"/>
    <tableColumn id="7" xr3:uid="{00000000-0010-0000-0200-000007000000}" name="Preračunana masa/volumen/kos na enoto kg" totalsRowFunction="sum" dataDxfId="989" totalsRowDxfId="98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87" totalsRowDxfId="98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85" totalsRowDxfId="984" dataCellStyle="Valuta"/>
    <tableColumn id="10" xr3:uid="{00000000-0010-0000-0200-00000A000000}" name="BLAGOVNA ZNAMKA ali PROIZVAJALEC" dataDxfId="983" totalsRowDxfId="982" dataCellStyle="Valuta"/>
    <tableColumn id="11" xr3:uid="{00000000-0010-0000-0200-00000B000000}" name="  (PRODAJNO) IME, pod katerim se živilo daje v promet za ponujeno živilo" dataDxfId="981" totalsRowDxfId="980" dataCellStyle="Valuta"/>
    <tableColumn id="12" xr3:uid="{00000000-0010-0000-0200-00000C000000}" name="Dejanska masa/volumen ponujenega živila" dataDxfId="979" totalsRowDxfId="978" dataCellStyle="Valuta"/>
    <tableColumn id="13" xr3:uid="{00000000-0010-0000-0200-00000D000000}" name="cena/enota brez DDV v EUR" dataDxfId="977" totalsRowDxfId="976"/>
    <tableColumn id="14" xr3:uid="{00000000-0010-0000-0200-00000E000000}" name="Cena za dejansko maso/volumen ponujenega živila brez DDV " dataDxfId="975" totalsRowDxfId="974"/>
    <tableColumn id="15" xr3:uid="{00000000-0010-0000-0200-00000F000000}" name="Stopnja DDV (%)" dataDxfId="973" totalsRowDxfId="972"/>
    <tableColumn id="16" xr3:uid="{00000000-0010-0000-0200-000010000000}" name="Davek (EUR)" dataDxfId="971" totalsRowDxfId="97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69" totalsRowDxfId="96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67" totalsRowDxfId="96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65" totalsRowDxfId="96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63" totalsRowDxfId="96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69" totalsRowCount="1" headerRowDxfId="961" dataDxfId="959" headerRowBorderDxfId="960" tableBorderDxfId="958" totalsRowBorderDxfId="957">
  <tableColumns count="21">
    <tableColumn id="1" xr3:uid="{00000000-0010-0000-0300-000001000000}" name="Zap. št." totalsRowLabel="Vsota" dataDxfId="956" totalsRowDxfId="955"/>
    <tableColumn id="2" xr3:uid="{00000000-0010-0000-0300-000002000000}" name="Tehnična specifikacija živila (stolpec 2, 2a, 2b, 2c)" dataDxfId="954" totalsRowDxfId="953"/>
    <tableColumn id="3" xr3:uid="{00000000-0010-0000-0300-000003000000}" name="ZAHTEVANO PAKIRANJE                    Masa/volumen" dataDxfId="952" totalsRowDxfId="951"/>
    <tableColumn id="4" xr3:uid="{00000000-0010-0000-0300-000004000000}" name=" ZAHTEVANO PAKIRANJE       Enota" dataDxfId="950" totalsRowDxfId="949"/>
    <tableColumn id="21" xr3:uid="{00000000-0010-0000-0300-000015000000}" name="ZAHTEVANA SHEMA KAKOVOSTI" dataDxfId="948" totalsRowDxfId="947"/>
    <tableColumn id="5" xr3:uid="{00000000-0010-0000-0300-000005000000}" name="Okvirna količina" dataDxfId="946" totalsRowDxfId="945" dataCellStyle="Valuta"/>
    <tableColumn id="6" xr3:uid="{00000000-0010-0000-0300-000006000000}" name="Enota mere količine" dataDxfId="944" totalsRowDxfId="943"/>
    <tableColumn id="7" xr3:uid="{00000000-0010-0000-0300-000007000000}" name="Preračunana masa/volumen/kos na enoto kg" totalsRowFunction="sum" dataDxfId="942" totalsRowDxfId="94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40" totalsRowDxfId="93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38" totalsRowDxfId="937" dataCellStyle="Valuta"/>
    <tableColumn id="10" xr3:uid="{00000000-0010-0000-0300-00000A000000}" name="BLAGOVNA ZNAMKA ali PROIZVAJALEC" dataDxfId="936" totalsRowDxfId="935" dataCellStyle="Valuta"/>
    <tableColumn id="11" xr3:uid="{00000000-0010-0000-0300-00000B000000}" name="  (PRODAJNO) IME, pod katerim se živilo daje v promet za ponujeno živilo" dataDxfId="934" totalsRowDxfId="933" dataCellStyle="Valuta"/>
    <tableColumn id="12" xr3:uid="{00000000-0010-0000-0300-00000C000000}" name="Dejanska masa/volumen ponujenega živila" dataDxfId="932" totalsRowDxfId="931" dataCellStyle="Valuta"/>
    <tableColumn id="13" xr3:uid="{00000000-0010-0000-0300-00000D000000}" name="cena/enota brez DDV v EUR" dataDxfId="930" totalsRowDxfId="929"/>
    <tableColumn id="14" xr3:uid="{00000000-0010-0000-0300-00000E000000}" name="Cena za dejansko maso/volumen ponujenega živila brez DDV " dataDxfId="928" totalsRowDxfId="927"/>
    <tableColumn id="15" xr3:uid="{00000000-0010-0000-0300-00000F000000}" name="Stopnja DDV (%)" dataDxfId="926" totalsRowDxfId="925"/>
    <tableColumn id="16" xr3:uid="{00000000-0010-0000-0300-000010000000}" name="Davek (EUR)" dataDxfId="924" totalsRowDxfId="92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22" totalsRowDxfId="92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20" totalsRowDxfId="91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18" totalsRowDxfId="91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916" totalsRowDxfId="91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8" totalsRowCount="1" headerRowDxfId="914" dataDxfId="912" headerRowBorderDxfId="913" tableBorderDxfId="911" totalsRowBorderDxfId="910">
  <tableColumns count="21">
    <tableColumn id="1" xr3:uid="{00000000-0010-0000-0400-000001000000}" name="Zap. št." totalsRowLabel="Vsota" dataDxfId="909" totalsRowDxfId="908"/>
    <tableColumn id="2" xr3:uid="{00000000-0010-0000-0400-000002000000}" name="Tehnična specifikacija živila (stolpec 2, 2a, 2b, 2c)" dataDxfId="907" totalsRowDxfId="906"/>
    <tableColumn id="3" xr3:uid="{00000000-0010-0000-0400-000003000000}" name="ZAHTEVANO PAKIRANJE                    Masa/volumen" dataDxfId="905" totalsRowDxfId="904"/>
    <tableColumn id="4" xr3:uid="{00000000-0010-0000-0400-000004000000}" name=" ZAHTEVANO PAKIRANJE       Enota" dataDxfId="903" totalsRowDxfId="902"/>
    <tableColumn id="21" xr3:uid="{00000000-0010-0000-0400-000015000000}" name="ZAHTEVANA SHEMA KAKOVOSTI" dataDxfId="901" totalsRowDxfId="900"/>
    <tableColumn id="5" xr3:uid="{00000000-0010-0000-0400-000005000000}" name="Okvirna količina" totalsRowFunction="sum" dataDxfId="899" totalsRowDxfId="898" dataCellStyle="Valuta"/>
    <tableColumn id="6" xr3:uid="{00000000-0010-0000-0400-000006000000}" name="Enota mere količine" dataDxfId="897" totalsRowDxfId="896"/>
    <tableColumn id="7" xr3:uid="{00000000-0010-0000-0400-000007000000}" name="Preračunana masa/volumen/kos na enoto kg" totalsRowFunction="sum" dataDxfId="895" totalsRowDxfId="89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93" totalsRowDxfId="89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91" totalsRowDxfId="890" dataCellStyle="Valuta"/>
    <tableColumn id="10" xr3:uid="{00000000-0010-0000-0400-00000A000000}" name="BLAGOVNA ZNAMKA ali PROIZVAJALEC" dataDxfId="889" totalsRowDxfId="888" dataCellStyle="Valuta"/>
    <tableColumn id="11" xr3:uid="{00000000-0010-0000-0400-00000B000000}" name="  (PRODAJNO) IME, pod katerim se živilo daje v promet za ponujeno živilo" dataDxfId="887" totalsRowDxfId="886" dataCellStyle="Valuta"/>
    <tableColumn id="12" xr3:uid="{00000000-0010-0000-0400-00000C000000}" name="Dejanska masa/volumen ponujenega živila" dataDxfId="885" totalsRowDxfId="884" dataCellStyle="Valuta"/>
    <tableColumn id="13" xr3:uid="{00000000-0010-0000-0400-00000D000000}" name="cena/enota brez DDV v EUR" dataDxfId="883" totalsRowDxfId="882"/>
    <tableColumn id="14" xr3:uid="{00000000-0010-0000-0400-00000E000000}" name="Cena za dejansko maso/volumen ponujenega živila brez DDV " dataDxfId="881" totalsRowDxfId="880"/>
    <tableColumn id="15" xr3:uid="{00000000-0010-0000-0400-00000F000000}" name="Stopnja DDV (%)" dataDxfId="879" totalsRowDxfId="878"/>
    <tableColumn id="16" xr3:uid="{00000000-0010-0000-0400-000010000000}" name="Davek (EUR)" dataDxfId="877" totalsRowDxfId="87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75" totalsRowDxfId="87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73" totalsRowDxfId="87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71" totalsRowDxfId="87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867" dataDxfId="865" headerRowBorderDxfId="866" tableBorderDxfId="864" totalsRowBorderDxfId="863">
  <tableColumns count="21">
    <tableColumn id="1" xr3:uid="{00000000-0010-0000-0500-000001000000}" name="Zap. št." totalsRowLabel="Vsota" dataDxfId="862" totalsRowDxfId="861"/>
    <tableColumn id="2" xr3:uid="{00000000-0010-0000-0500-000002000000}" name="Tehnična specifikacija živila (stolpec 2, 2a, 2b, 2c)" dataDxfId="860" totalsRowDxfId="859"/>
    <tableColumn id="3" xr3:uid="{00000000-0010-0000-0500-000003000000}" name="ZAHTEVANO PAKIRANJE                    Masa/volumen" dataDxfId="858" totalsRowDxfId="857"/>
    <tableColumn id="4" xr3:uid="{00000000-0010-0000-0500-000004000000}" name=" ZAHTEVANO PAKIRANJE       Enota" dataDxfId="856" totalsRowDxfId="855"/>
    <tableColumn id="21" xr3:uid="{00000000-0010-0000-0500-000015000000}" name="ZAHTEVANA SHEMA KAKOVOSTI" dataDxfId="854" totalsRowDxfId="853"/>
    <tableColumn id="5" xr3:uid="{00000000-0010-0000-0500-000005000000}" name="Okvirna količina" totalsRowFunction="sum" dataDxfId="852" totalsRowDxfId="851" dataCellStyle="Valuta"/>
    <tableColumn id="6" xr3:uid="{00000000-0010-0000-0500-000006000000}" name="Enota mere količine" dataDxfId="850" totalsRowDxfId="849"/>
    <tableColumn id="7" xr3:uid="{00000000-0010-0000-0500-000007000000}" name="Preračunana masa/volumen/kos na enoto kg" totalsRowFunction="sum" dataDxfId="848" totalsRowDxfId="84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46" totalsRowDxfId="84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44" totalsRowDxfId="843" dataCellStyle="Valuta"/>
    <tableColumn id="10" xr3:uid="{00000000-0010-0000-0500-00000A000000}" name="BLAGOVNA ZNAMKA ali PROIZVAJALEC" dataDxfId="842" totalsRowDxfId="841" dataCellStyle="Valuta"/>
    <tableColumn id="11" xr3:uid="{00000000-0010-0000-0500-00000B000000}" name="  (PRODAJNO) IME, pod katerim se živilo daje v promet za ponujeno živilo" dataDxfId="840" totalsRowDxfId="839" dataCellStyle="Valuta"/>
    <tableColumn id="12" xr3:uid="{00000000-0010-0000-0500-00000C000000}" name="Dejanska masa/volumen ponujenega živila" dataDxfId="838" totalsRowDxfId="837" dataCellStyle="Valuta"/>
    <tableColumn id="13" xr3:uid="{00000000-0010-0000-0500-00000D000000}" name="cena/enota brez DDV v EUR" dataDxfId="836" totalsRowDxfId="835"/>
    <tableColumn id="14" xr3:uid="{00000000-0010-0000-0500-00000E000000}" name="Cena za dejansko maso/volumen ponujenega živila brez DDV " dataDxfId="834" totalsRowDxfId="833"/>
    <tableColumn id="15" xr3:uid="{00000000-0010-0000-0500-00000F000000}" name="Stopnja DDV (%)" dataDxfId="832" totalsRowDxfId="831"/>
    <tableColumn id="16" xr3:uid="{00000000-0010-0000-0500-000010000000}" name="Davek (EUR)" dataDxfId="830" totalsRowDxfId="82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28" totalsRowDxfId="82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26" totalsRowDxfId="82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24" totalsRowDxfId="82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22" totalsRowDxfId="82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4" totalsRowCount="1" headerRowDxfId="820" dataDxfId="818" headerRowBorderDxfId="819" tableBorderDxfId="817" totalsRowBorderDxfId="816">
  <tableColumns count="21">
    <tableColumn id="1" xr3:uid="{00000000-0010-0000-0600-000001000000}" name="Zap. št." totalsRowLabel="Vsota" dataDxfId="815" totalsRowDxfId="814"/>
    <tableColumn id="2" xr3:uid="{00000000-0010-0000-0600-000002000000}" name="Tehnična specifikacija živila (stolpec 2, 2a, 2b, 2c)" dataDxfId="813" totalsRowDxfId="812"/>
    <tableColumn id="3" xr3:uid="{00000000-0010-0000-0600-000003000000}" name="ZAHTEVANO PAKIRANJE                    Masa/volumen" dataDxfId="811" totalsRowDxfId="810"/>
    <tableColumn id="4" xr3:uid="{00000000-0010-0000-0600-000004000000}" name=" ZAHTEVANO PAKIRANJE       Enota" dataDxfId="809" totalsRowDxfId="808"/>
    <tableColumn id="21" xr3:uid="{00000000-0010-0000-0600-000015000000}" name="ZAHTEVANA SHEMA KAKOVOSTI" dataDxfId="807" totalsRowDxfId="806"/>
    <tableColumn id="5" xr3:uid="{00000000-0010-0000-0600-000005000000}" name="Okvirna količina" totalsRowFunction="sum" dataDxfId="805" totalsRowDxfId="804" dataCellStyle="Valuta"/>
    <tableColumn id="6" xr3:uid="{00000000-0010-0000-0600-000006000000}" name="Enota mere količine" dataDxfId="803" totalsRowDxfId="802"/>
    <tableColumn id="7" xr3:uid="{00000000-0010-0000-0600-000007000000}" name="Preračunana masa/volumen/kos na enoto kg" totalsRowFunction="sum" dataDxfId="801" totalsRowDxfId="80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99" totalsRowDxfId="79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97" totalsRowDxfId="796" dataCellStyle="Valuta"/>
    <tableColumn id="10" xr3:uid="{00000000-0010-0000-0600-00000A000000}" name="BLAGOVNA ZNAMKA ali PROIZVAJALEC" dataDxfId="795" totalsRowDxfId="794" dataCellStyle="Valuta"/>
    <tableColumn id="11" xr3:uid="{00000000-0010-0000-0600-00000B000000}" name="  (PRODAJNO) IME, pod katerim se živilo daje v promet za ponujeno živilo" dataDxfId="793" totalsRowDxfId="792" dataCellStyle="Valuta"/>
    <tableColumn id="12" xr3:uid="{00000000-0010-0000-0600-00000C000000}" name="Dejanska masa/volumen ponujenega živila" dataDxfId="791" totalsRowDxfId="790" dataCellStyle="Valuta"/>
    <tableColumn id="13" xr3:uid="{00000000-0010-0000-0600-00000D000000}" name="cena/enota brez DDV v EUR" dataDxfId="789" totalsRowDxfId="788"/>
    <tableColumn id="14" xr3:uid="{00000000-0010-0000-0600-00000E000000}" name="Cena za dejansko maso/volumen ponujenega živila brez DDV " dataDxfId="787" totalsRowDxfId="786"/>
    <tableColumn id="15" xr3:uid="{00000000-0010-0000-0600-00000F000000}" name="Stopnja DDV (%)" dataDxfId="785" totalsRowDxfId="784"/>
    <tableColumn id="16" xr3:uid="{00000000-0010-0000-0600-000010000000}" name="Davek (EUR)" dataDxfId="783" totalsRowDxfId="78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81" totalsRowDxfId="78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79" totalsRowDxfId="77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77" totalsRowDxfId="77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775" totalsRowDxfId="77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6" totalsRowCount="1" headerRowDxfId="773" dataDxfId="771" headerRowBorderDxfId="772" tableBorderDxfId="770" totalsRowBorderDxfId="769">
  <tableColumns count="21">
    <tableColumn id="1" xr3:uid="{00000000-0010-0000-0700-000001000000}" name="Zap. št." totalsRowLabel="Vsota" dataDxfId="768" totalsRowDxfId="767"/>
    <tableColumn id="2" xr3:uid="{00000000-0010-0000-0700-000002000000}" name="Tehnična specifikacija živila (stolpec 2, 2a, 2b, 2c)" dataDxfId="766" totalsRowDxfId="765"/>
    <tableColumn id="3" xr3:uid="{00000000-0010-0000-0700-000003000000}" name="ZAHTEVANO PAKIRANJE                    Masa/volumen" dataDxfId="764" totalsRowDxfId="763"/>
    <tableColumn id="4" xr3:uid="{00000000-0010-0000-0700-000004000000}" name=" ZAHTEVANO PAKIRANJE       Enota" dataDxfId="762" totalsRowDxfId="761"/>
    <tableColumn id="21" xr3:uid="{00000000-0010-0000-0700-000015000000}" name="ZAHTEVANA SHEMA KAKOVOSTI" dataDxfId="760" totalsRowDxfId="759"/>
    <tableColumn id="5" xr3:uid="{00000000-0010-0000-0700-000005000000}" name="Okvirna količina" dataDxfId="758" totalsRowDxfId="757" dataCellStyle="Valuta"/>
    <tableColumn id="6" xr3:uid="{00000000-0010-0000-0700-000006000000}" name="Enota mere količine" dataDxfId="756" totalsRowDxfId="755"/>
    <tableColumn id="7" xr3:uid="{00000000-0010-0000-0700-000007000000}" name="Preračunana masa/volumen/kos na enoto kg" totalsRowFunction="sum" dataDxfId="754" totalsRowDxfId="75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52" totalsRowDxfId="75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50" totalsRowDxfId="749" dataCellStyle="Valuta"/>
    <tableColumn id="10" xr3:uid="{00000000-0010-0000-0700-00000A000000}" name="BLAGOVNA ZNAMKA ali PROIZVAJALEC" dataDxfId="748" totalsRowDxfId="747" dataCellStyle="Valuta"/>
    <tableColumn id="11" xr3:uid="{00000000-0010-0000-0700-00000B000000}" name="  (PRODAJNO) IME, pod katerim se živilo daje v promet za ponujeno živilo" dataDxfId="746" totalsRowDxfId="745" dataCellStyle="Valuta"/>
    <tableColumn id="12" xr3:uid="{00000000-0010-0000-0700-00000C000000}" name="Dejanska masa/volumen ponujenega živila" dataDxfId="744" totalsRowDxfId="743" dataCellStyle="Valuta"/>
    <tableColumn id="13" xr3:uid="{00000000-0010-0000-0700-00000D000000}" name="cena/enota brez DDV v EUR" dataDxfId="742" totalsRowDxfId="741"/>
    <tableColumn id="14" xr3:uid="{00000000-0010-0000-0700-00000E000000}" name="Cena za dejansko maso/volumen ponujenega živila brez DDV " dataDxfId="740" totalsRowDxfId="739"/>
    <tableColumn id="15" xr3:uid="{00000000-0010-0000-0700-00000F000000}" name="Stopnja DDV (%)" dataDxfId="738" totalsRowDxfId="737"/>
    <tableColumn id="16" xr3:uid="{00000000-0010-0000-0700-000010000000}" name="Davek (EUR)" dataDxfId="736" totalsRowDxfId="73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34" totalsRowDxfId="73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32" totalsRowDxfId="73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30" totalsRowDxfId="72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U31" totalsRowCount="1" headerRowDxfId="726" dataDxfId="724" headerRowBorderDxfId="725" tableBorderDxfId="723" totalsRowBorderDxfId="722">
  <tableColumns count="21">
    <tableColumn id="1" xr3:uid="{00000000-0010-0000-0900-000001000000}" name="Zap. št." totalsRowLabel="Vsota" dataDxfId="721" totalsRowDxfId="720"/>
    <tableColumn id="2" xr3:uid="{00000000-0010-0000-0900-000002000000}" name="Tehnična specifikacija živila (stolpec 2, 2a, 2b, 2c)" dataDxfId="719" totalsRowDxfId="718"/>
    <tableColumn id="3" xr3:uid="{00000000-0010-0000-0900-000003000000}" name="ZAHTEVANO PAKIRANJE                    Masa/volumen" dataDxfId="717" totalsRowDxfId="716"/>
    <tableColumn id="4" xr3:uid="{00000000-0010-0000-0900-000004000000}" name=" ZAHTEVANO PAKIRANJE       Enota" dataDxfId="715" totalsRowDxfId="714"/>
    <tableColumn id="21" xr3:uid="{00000000-0010-0000-0900-000015000000}" name="ZAHTEVANA SHEMA KAKOVOSTI" dataDxfId="713" totalsRowDxfId="712"/>
    <tableColumn id="5" xr3:uid="{00000000-0010-0000-0900-000005000000}" name="Okvirna količina" dataDxfId="711" totalsRowDxfId="710" dataCellStyle="Valuta"/>
    <tableColumn id="6" xr3:uid="{00000000-0010-0000-0900-000006000000}" name="Enota mere količine" dataDxfId="709" totalsRowDxfId="708"/>
    <tableColumn id="7" xr3:uid="{00000000-0010-0000-0900-000007000000}" name="Preračunana masa/volumen/kos na enoto kg" totalsRowFunction="sum" dataDxfId="707" totalsRowDxfId="70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705" totalsRowDxfId="70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703" totalsRowDxfId="702" dataCellStyle="Valuta"/>
    <tableColumn id="10" xr3:uid="{00000000-0010-0000-0900-00000A000000}" name="BLAGOVNA ZNAMKA ali PROIZVAJALEC" dataDxfId="701" totalsRowDxfId="700" dataCellStyle="Valuta"/>
    <tableColumn id="11" xr3:uid="{00000000-0010-0000-0900-00000B000000}" name="  (PRODAJNO) IME, pod katerim se živilo daje v promet za ponujeno živilo" dataDxfId="699" totalsRowDxfId="698" dataCellStyle="Valuta"/>
    <tableColumn id="12" xr3:uid="{00000000-0010-0000-0900-00000C000000}" name="Dejanska masa/volumen ponujenega živila" dataDxfId="697" totalsRowDxfId="696" dataCellStyle="Valuta"/>
    <tableColumn id="13" xr3:uid="{00000000-0010-0000-0900-00000D000000}" name="cena/enota brez DDV v EUR" dataDxfId="695" totalsRowDxfId="694"/>
    <tableColumn id="14" xr3:uid="{00000000-0010-0000-0900-00000E000000}" name="Cena za dejansko maso/volumen ponujenega živila brez DDV " dataDxfId="693" totalsRowDxfId="692"/>
    <tableColumn id="15" xr3:uid="{00000000-0010-0000-0900-00000F000000}" name="Stopnja DDV (%)" dataDxfId="691" totalsRowDxfId="690"/>
    <tableColumn id="16" xr3:uid="{00000000-0010-0000-0900-000010000000}" name="Davek (EUR)" dataDxfId="689" totalsRowDxfId="688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687" totalsRowDxfId="686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685" totalsRowDxfId="684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683" totalsRowDxfId="682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Label="0" dataDxfId="681" totalsRowDxfId="68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49" totalsRowCount="1" headerRowDxfId="679" dataDxfId="677" headerRowBorderDxfId="678" tableBorderDxfId="676" totalsRowBorderDxfId="675">
  <sortState xmlns:xlrd2="http://schemas.microsoft.com/office/spreadsheetml/2017/richdata2" ref="A16:U48">
    <sortCondition ref="B16:B48"/>
  </sortState>
  <tableColumns count="21">
    <tableColumn id="1" xr3:uid="{00000000-0010-0000-0A00-000001000000}" name="Zap. št." totalsRowLabel="Vsota" dataDxfId="674" totalsRowDxfId="673"/>
    <tableColumn id="2" xr3:uid="{00000000-0010-0000-0A00-000002000000}" name="Tehnična specifikacija živila (stolpec 2, 2a, 2b, 2c)" dataDxfId="672" totalsRowDxfId="671"/>
    <tableColumn id="3" xr3:uid="{00000000-0010-0000-0A00-000003000000}" name="ZAHTEVANO PAKIRANJE                    Masa/volumen" dataDxfId="670" totalsRowDxfId="669"/>
    <tableColumn id="4" xr3:uid="{00000000-0010-0000-0A00-000004000000}" name=" ZAHTEVANO PAKIRANJE       Enota" dataDxfId="668" totalsRowDxfId="667"/>
    <tableColumn id="21" xr3:uid="{00000000-0010-0000-0A00-000015000000}" name="ZAHTEVANA SHEMA KAKOVOSTI" dataDxfId="666" totalsRowDxfId="665"/>
    <tableColumn id="5" xr3:uid="{00000000-0010-0000-0A00-000005000000}" name="Okvirna količina" dataDxfId="664" totalsRowDxfId="663" dataCellStyle="Valuta"/>
    <tableColumn id="6" xr3:uid="{00000000-0010-0000-0A00-000006000000}" name="Enota mere količine" dataDxfId="662" totalsRowDxfId="661"/>
    <tableColumn id="7" xr3:uid="{00000000-0010-0000-0A00-000007000000}" name="Preračunana masa/volumen/kos na enoto kg" totalsRowFunction="sum" dataDxfId="660" totalsRowDxfId="65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658" totalsRowDxfId="65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656" totalsRowDxfId="655" dataCellStyle="Valuta"/>
    <tableColumn id="10" xr3:uid="{00000000-0010-0000-0A00-00000A000000}" name="BLAGOVNA ZNAMKA ali PROIZVAJALEC" dataDxfId="654" totalsRowDxfId="653" dataCellStyle="Valuta"/>
    <tableColumn id="11" xr3:uid="{00000000-0010-0000-0A00-00000B000000}" name="  (PRODAJNO) IME, pod katerim se živilo daje v promet za ponujeno živilo" dataDxfId="652" totalsRowDxfId="651" dataCellStyle="Valuta"/>
    <tableColumn id="12" xr3:uid="{00000000-0010-0000-0A00-00000C000000}" name="Dejanska masa/volumen ponujenega živila" dataDxfId="650" totalsRowDxfId="649" dataCellStyle="Valuta"/>
    <tableColumn id="13" xr3:uid="{00000000-0010-0000-0A00-00000D000000}" name="cena/enota brez DDV v EUR" dataDxfId="648" totalsRowDxfId="647"/>
    <tableColumn id="14" xr3:uid="{00000000-0010-0000-0A00-00000E000000}" name="Cena za dejansko maso/volumen ponujenega živila brez DDV " dataDxfId="646" totalsRowDxfId="645"/>
    <tableColumn id="15" xr3:uid="{00000000-0010-0000-0A00-00000F000000}" name="Stopnja DDV (%)" dataDxfId="644" totalsRowDxfId="643"/>
    <tableColumn id="16" xr3:uid="{00000000-0010-0000-0A00-000010000000}" name="Davek (EUR)" dataDxfId="642" totalsRowDxfId="641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640" totalsRowDxfId="639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638" totalsRowDxfId="637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636" totalsRowDxfId="63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20" totalsRowCount="1" headerRowDxfId="632" dataDxfId="630" headerRowBorderDxfId="631" tableBorderDxfId="629" totalsRowBorderDxfId="628">
  <tableColumns count="21">
    <tableColumn id="1" xr3:uid="{00000000-0010-0000-0B00-000001000000}" name="Zap. št." totalsRowLabel="Vsota" dataDxfId="627" totalsRowDxfId="626"/>
    <tableColumn id="2" xr3:uid="{00000000-0010-0000-0B00-000002000000}" name="Tehnična specifikacija živila (stolpec 2, 2a, 2b, 2c)" dataDxfId="625" totalsRowDxfId="624"/>
    <tableColumn id="3" xr3:uid="{00000000-0010-0000-0B00-000003000000}" name="ZAHTEVANO PAKIRANJE                    Masa/volumen" dataDxfId="623" totalsRowDxfId="622"/>
    <tableColumn id="4" xr3:uid="{00000000-0010-0000-0B00-000004000000}" name=" ZAHTEVANO PAKIRANJE       Enota" dataDxfId="621" totalsRowDxfId="620"/>
    <tableColumn id="21" xr3:uid="{00000000-0010-0000-0B00-000015000000}" name="ZAHTEVANA SHEMA KAKOVOSTI" dataDxfId="619" totalsRowDxfId="618"/>
    <tableColumn id="5" xr3:uid="{00000000-0010-0000-0B00-000005000000}" name="Okvirna količina" totalsRowFunction="sum" dataDxfId="617" totalsRowDxfId="616" dataCellStyle="Valuta"/>
    <tableColumn id="6" xr3:uid="{00000000-0010-0000-0B00-000006000000}" name="Enota mere količine" dataDxfId="615" totalsRowDxfId="614"/>
    <tableColumn id="7" xr3:uid="{00000000-0010-0000-0B00-000007000000}" name="Preračunana masa/volumen/kos na enoto kg" totalsRowFunction="sum" dataDxfId="613" totalsRowDxfId="61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611" totalsRowDxfId="61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609" totalsRowDxfId="608" dataCellStyle="Valuta"/>
    <tableColumn id="10" xr3:uid="{00000000-0010-0000-0B00-00000A000000}" name="BLAGOVNA ZNAMKA ali PROIZVAJALEC" dataDxfId="607" totalsRowDxfId="606" dataCellStyle="Valuta"/>
    <tableColumn id="11" xr3:uid="{00000000-0010-0000-0B00-00000B000000}" name="  (PRODAJNO) IME, pod katerim se živilo daje v promet za ponujeno živilo" dataDxfId="605" totalsRowDxfId="604" dataCellStyle="Valuta"/>
    <tableColumn id="12" xr3:uid="{00000000-0010-0000-0B00-00000C000000}" name="Dejanska masa/volumen ponujenega živila" dataDxfId="603" totalsRowDxfId="602" dataCellStyle="Valuta"/>
    <tableColumn id="13" xr3:uid="{00000000-0010-0000-0B00-00000D000000}" name="cena/enota brez DDV v EUR" dataDxfId="601" totalsRowDxfId="600"/>
    <tableColumn id="14" xr3:uid="{00000000-0010-0000-0B00-00000E000000}" name="Cena za dejansko maso/volumen ponujenega živila brez DDV " dataDxfId="599" totalsRowDxfId="598"/>
    <tableColumn id="15" xr3:uid="{00000000-0010-0000-0B00-00000F000000}" name="Stopnja DDV (%)" dataDxfId="597" totalsRowDxfId="596"/>
    <tableColumn id="16" xr3:uid="{00000000-0010-0000-0B00-000010000000}" name="Davek (EUR)" dataDxfId="595" totalsRowDxfId="594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93" totalsRowDxfId="592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91" totalsRowDxfId="590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89" totalsRowDxfId="588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587" totalsRowDxfId="58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2" displayName="Sklop12" ref="A15:U74" totalsRowCount="1" headerRowDxfId="585" dataDxfId="583" headerRowBorderDxfId="584" tableBorderDxfId="582" totalsRowBorderDxfId="581">
  <tableColumns count="21">
    <tableColumn id="1" xr3:uid="{00000000-0010-0000-1100-000001000000}" name="Zap. št." totalsRowLabel="Vsota" dataDxfId="580" totalsRowDxfId="579"/>
    <tableColumn id="2" xr3:uid="{00000000-0010-0000-1100-000002000000}" name="Tehnična specifikacija živila (stolpec 2, 2a, 2b, 2c)" dataDxfId="578" totalsRowDxfId="577"/>
    <tableColumn id="3" xr3:uid="{00000000-0010-0000-1100-000003000000}" name="ZAHTEVANO PAKIRANJE                    Masa/volumen" dataDxfId="576" totalsRowDxfId="575"/>
    <tableColumn id="4" xr3:uid="{00000000-0010-0000-1100-000004000000}" name=" ZAHTEVANO PAKIRANJE       Enota" dataDxfId="574" totalsRowDxfId="573"/>
    <tableColumn id="21" xr3:uid="{00000000-0010-0000-1100-000015000000}" name="ZAHTEVANA SHEMA KAKOVOSTI" dataDxfId="572" totalsRowDxfId="571"/>
    <tableColumn id="5" xr3:uid="{00000000-0010-0000-1100-000005000000}" name="Okvirna količina" dataDxfId="570" totalsRowDxfId="569" dataCellStyle="Valuta"/>
    <tableColumn id="6" xr3:uid="{00000000-0010-0000-1100-000006000000}" name="Enota mere količine" dataDxfId="568" totalsRowDxfId="567"/>
    <tableColumn id="7" xr3:uid="{00000000-0010-0000-1100-000007000000}" name="Preračunana masa/volumen/kos na enoto kg" totalsRowFunction="sum" dataDxfId="566" totalsRowDxfId="56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1100-000008000000}" name="Živila iz shem kakovosti (kg)" totalsRowFunction="sum" dataDxfId="564" totalsRowDxfId="56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1100-000009000000}" name="Koda za naročanje" dataDxfId="562" totalsRowDxfId="561" dataCellStyle="Valuta"/>
    <tableColumn id="10" xr3:uid="{00000000-0010-0000-1100-00000A000000}" name="BLAGOVNA ZNAMKA ali PROIZVAJALEC" dataDxfId="560" totalsRowDxfId="559" dataCellStyle="Valuta"/>
    <tableColumn id="11" xr3:uid="{00000000-0010-0000-1100-00000B000000}" name="  (PRODAJNO) IME, pod katerim se živilo daje v promet za ponujeno živilo" dataDxfId="558" totalsRowDxfId="557" dataCellStyle="Valuta"/>
    <tableColumn id="12" xr3:uid="{00000000-0010-0000-1100-00000C000000}" name="Dejanska masa/volumen ponujenega živila" dataDxfId="556" totalsRowDxfId="555" dataCellStyle="Valuta"/>
    <tableColumn id="13" xr3:uid="{00000000-0010-0000-1100-00000D000000}" name="cena/enota brez DDV v EUR" dataDxfId="554" totalsRowDxfId="553"/>
    <tableColumn id="14" xr3:uid="{00000000-0010-0000-1100-00000E000000}" name="Cena za dejansko maso/volumen ponujenega živila brez DDV " dataDxfId="552" totalsRowDxfId="551"/>
    <tableColumn id="15" xr3:uid="{00000000-0010-0000-1100-00000F000000}" name="Stopnja DDV (%)" dataDxfId="550" totalsRowDxfId="549"/>
    <tableColumn id="16" xr3:uid="{00000000-0010-0000-1100-000010000000}" name="Davek (EUR)" dataDxfId="548" totalsRowDxfId="547">
      <calculatedColumnFormula>+Sklop12[[#This Row],[cena/enota brez DDV v EUR]]*Sklop12[[#This Row],[Stopnja DDV (%)]]</calculatedColumnFormula>
    </tableColumn>
    <tableColumn id="17" xr3:uid="{00000000-0010-0000-1100-000011000000}" name="Končna cena/enoto mere (EUR) z DDV" dataDxfId="546" totalsRowDxfId="545">
      <calculatedColumnFormula>+Sklop12[[#This Row],[cena/enota brez DDV v EUR]]+Sklop12[[#This Row],[Davek (EUR)]]</calculatedColumnFormula>
    </tableColumn>
    <tableColumn id="18" xr3:uid="{00000000-0010-0000-1100-000012000000}" name="Vrednost za okvirno količino (EUR) brez DDV" totalsRowFunction="sum" dataDxfId="544" totalsRowDxfId="543">
      <calculatedColumnFormula>+Sklop12[[#This Row],[cena/enota brez DDV v EUR]]*Sklop12[[#This Row],[Okvirna količina]]</calculatedColumnFormula>
    </tableColumn>
    <tableColumn id="19" xr3:uid="{00000000-0010-0000-1100-000013000000}" name="Vrednost za okvirno količino (EUR) z DDV" totalsRowFunction="sum" dataDxfId="542" totalsRowDxfId="541">
      <calculatedColumnFormula>+Sklop12[[#This Row],[Končna cena/enoto mere (EUR) z DDV]]*Sklop12[[#This Row],[Okvirna količina]]</calculatedColumnFormula>
    </tableColumn>
    <tableColumn id="20" xr3:uid="{00000000-0010-0000-11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65" totalsRowCount="1" headerRowDxfId="538" dataDxfId="536" headerRowBorderDxfId="537" tableBorderDxfId="535" totalsRowBorderDxfId="534">
  <tableColumns count="21">
    <tableColumn id="1" xr3:uid="{00000000-0010-0000-0C00-000001000000}" name="Zap. št." totalsRowLabel="Vsota" dataDxfId="533" totalsRowDxfId="62"/>
    <tableColumn id="2" xr3:uid="{00000000-0010-0000-0C00-000002000000}" name="Tehnična specifikacija živila (stolpec 2, 2a, 2b, 2c)" dataDxfId="532" totalsRowDxfId="61"/>
    <tableColumn id="3" xr3:uid="{00000000-0010-0000-0C00-000003000000}" name="ZAHTEVANO PAKIRANJE                    Masa/volumen" dataDxfId="531" totalsRowDxfId="60"/>
    <tableColumn id="4" xr3:uid="{00000000-0010-0000-0C00-000004000000}" name=" ZAHTEVANO PAKIRANJE       Enota" dataDxfId="530" totalsRowDxfId="59"/>
    <tableColumn id="21" xr3:uid="{00000000-0010-0000-0C00-000015000000}" name="ZAHTEVANA SHEMA KAKOVOSTI" dataDxfId="529" totalsRowDxfId="58"/>
    <tableColumn id="5" xr3:uid="{00000000-0010-0000-0C00-000005000000}" name="Okvirna količina" dataDxfId="528" totalsRowDxfId="57" dataCellStyle="Valuta"/>
    <tableColumn id="6" xr3:uid="{00000000-0010-0000-0C00-000006000000}" name="Enota mere količine" dataDxfId="527" totalsRowDxfId="56"/>
    <tableColumn id="7" xr3:uid="{00000000-0010-0000-0C00-000007000000}" name="Preračunana masa/volumen/kos na enoto kg" totalsRowFunction="sum" dataDxfId="526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25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24" totalsRowDxfId="53" dataCellStyle="Valuta"/>
    <tableColumn id="10" xr3:uid="{00000000-0010-0000-0C00-00000A000000}" name="BLAGOVNA ZNAMKA ali PROIZVAJALEC" dataDxfId="523" totalsRowDxfId="52" dataCellStyle="Valuta"/>
    <tableColumn id="11" xr3:uid="{00000000-0010-0000-0C00-00000B000000}" name="  (PRODAJNO) IME, pod katerim se živilo daje v promet za ponujeno živilo" dataDxfId="522" totalsRowDxfId="51" dataCellStyle="Valuta"/>
    <tableColumn id="12" xr3:uid="{00000000-0010-0000-0C00-00000C000000}" name="Dejanska masa/volumen ponujenega živila" dataDxfId="521" totalsRowDxfId="50" dataCellStyle="Valuta"/>
    <tableColumn id="13" xr3:uid="{00000000-0010-0000-0C00-00000D000000}" name="cena/enota brez DDV v EUR" dataDxfId="520" totalsRowDxfId="49"/>
    <tableColumn id="14" xr3:uid="{00000000-0010-0000-0C00-00000E000000}" name="Cena za dejansko maso/volumen ponujenega živila brez DDV " dataDxfId="519" totalsRowDxfId="48"/>
    <tableColumn id="15" xr3:uid="{00000000-0010-0000-0C00-00000F000000}" name="Stopnja DDV (%)" dataDxfId="518" totalsRowDxfId="47"/>
    <tableColumn id="16" xr3:uid="{00000000-0010-0000-0C00-000010000000}" name="Davek (EUR)" dataDxfId="517" totalsRowDxfId="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16" totalsRowDxfId="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15" totalsRowDxfId="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14" totalsRowDxfId="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513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41" totalsRowCount="1" headerRowDxfId="512" dataDxfId="510" totalsRowDxfId="508" headerRowBorderDxfId="511" tableBorderDxfId="509" totalsRowBorderDxfId="507">
  <tableColumns count="21">
    <tableColumn id="1" xr3:uid="{00000000-0010-0000-0E00-000001000000}" name="Zap. št." totalsRowLabel="Vsota" dataDxfId="506" totalsRowDxfId="505"/>
    <tableColumn id="2" xr3:uid="{00000000-0010-0000-0E00-000002000000}" name="Tehnična specifikacija živila (stolpec 2, 2a, 2b, 2c)" dataDxfId="504" totalsRowDxfId="503"/>
    <tableColumn id="3" xr3:uid="{00000000-0010-0000-0E00-000003000000}" name="ZAHTEVANO PAKIRANJE                    Masa/volumen" dataDxfId="502" totalsRowDxfId="501"/>
    <tableColumn id="4" xr3:uid="{00000000-0010-0000-0E00-000004000000}" name=" ZAHTEVANO PAKIRANJE       Enota" dataDxfId="500" totalsRowDxfId="499"/>
    <tableColumn id="21" xr3:uid="{00000000-0010-0000-0E00-000015000000}" name="ZAHTEVANA SHEMA KAKOVOSTI" dataDxfId="498" totalsRowDxfId="497"/>
    <tableColumn id="5" xr3:uid="{00000000-0010-0000-0E00-000005000000}" name="Okvirna količina" dataDxfId="496" totalsRowDxfId="495" dataCellStyle="Valuta"/>
    <tableColumn id="6" xr3:uid="{00000000-0010-0000-0E00-000006000000}" name="Enota mere količine" dataDxfId="494" totalsRowDxfId="493"/>
    <tableColumn id="7" xr3:uid="{00000000-0010-0000-0E00-000007000000}" name="Preračunana masa/volumen/kos na enoto kg" totalsRowFunction="sum" dataDxfId="492" totalsRowDxfId="4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E00-000008000000}" name="Živila iz shem kakovosti (kg)" totalsRowFunction="sum" dataDxfId="490" totalsRowDxfId="48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488" totalsRowDxfId="487" dataCellStyle="Valuta"/>
    <tableColumn id="10" xr3:uid="{00000000-0010-0000-0E00-00000A000000}" name="BLAGOVNA ZNAMKA ali PROIZVAJALEC" dataDxfId="486" totalsRowDxfId="485" dataCellStyle="Valuta"/>
    <tableColumn id="11" xr3:uid="{00000000-0010-0000-0E00-00000B000000}" name="  (PRODAJNO) IME, pod katerim se živilo daje v promet za ponujeno živilo" dataDxfId="484" totalsRowDxfId="483" dataCellStyle="Valuta"/>
    <tableColumn id="12" xr3:uid="{00000000-0010-0000-0E00-00000C000000}" name="Dejanska masa/volumen ponujenega živila" dataDxfId="482" totalsRowDxfId="481" dataCellStyle="Valuta"/>
    <tableColumn id="13" xr3:uid="{00000000-0010-0000-0E00-00000D000000}" name="cena/enota brez DDV v EUR" dataDxfId="480" totalsRowDxfId="479"/>
    <tableColumn id="14" xr3:uid="{00000000-0010-0000-0E00-00000E000000}" name="Cena za dejansko maso/volumen ponujenega živila brez DDV " dataDxfId="478" totalsRowDxfId="477"/>
    <tableColumn id="15" xr3:uid="{00000000-0010-0000-0E00-00000F000000}" name="Stopnja DDV (%)" dataDxfId="476" totalsRowDxfId="475"/>
    <tableColumn id="16" xr3:uid="{00000000-0010-0000-0E00-000010000000}" name="Davek (EUR)" dataDxfId="474" totalsRowDxfId="473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472" totalsRowDxfId="471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470" totalsRowDxfId="469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468" totalsRowDxfId="467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Label="0" dataDxfId="466" totalsRowDxfId="46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5" displayName="Sklop15" ref="A15:U111" totalsRowCount="1" headerRowDxfId="464" dataDxfId="462" headerRowBorderDxfId="463" tableBorderDxfId="461" totalsRowBorderDxfId="460">
  <tableColumns count="21">
    <tableColumn id="1" xr3:uid="{00000000-0010-0000-0F00-000001000000}" name="Zap. št." totalsRowLabel="Vsota" dataDxfId="459" totalsRowDxfId="458"/>
    <tableColumn id="2" xr3:uid="{00000000-0010-0000-0F00-000002000000}" name="Tehnična specifikacija živila (stolpec 2, 2a, 2b, 2c)" dataDxfId="457" totalsRowDxfId="456"/>
    <tableColumn id="3" xr3:uid="{00000000-0010-0000-0F00-000003000000}" name="ZAHTEVANO PAKIRANJE                    Masa/volumen" dataDxfId="455" totalsRowDxfId="454"/>
    <tableColumn id="4" xr3:uid="{00000000-0010-0000-0F00-000004000000}" name=" ZAHTEVANO PAKIRANJE       Enota" dataDxfId="453" totalsRowDxfId="452"/>
    <tableColumn id="21" xr3:uid="{00000000-0010-0000-0F00-000015000000}" name="ZAHTEVANA SHEMA KAKOVOSTI" dataDxfId="451" totalsRowDxfId="450"/>
    <tableColumn id="5" xr3:uid="{00000000-0010-0000-0F00-000005000000}" name="Okvirna količina" dataDxfId="449" totalsRowDxfId="448" dataCellStyle="Valuta"/>
    <tableColumn id="6" xr3:uid="{00000000-0010-0000-0F00-000006000000}" name="Enota mere količine" dataDxfId="447" totalsRowDxfId="446"/>
    <tableColumn id="7" xr3:uid="{00000000-0010-0000-0F00-000007000000}" name="Preračunana masa/volumen/kos na enoto kg" totalsRowFunction="sum" dataDxfId="445" totalsRowDxfId="44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443" totalsRowDxfId="44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441" totalsRowDxfId="440" dataCellStyle="Valuta"/>
    <tableColumn id="10" xr3:uid="{00000000-0010-0000-0F00-00000A000000}" name="BLAGOVNA ZNAMKA ali PROIZVAJALEC" dataDxfId="439" totalsRowDxfId="438" dataCellStyle="Valuta"/>
    <tableColumn id="11" xr3:uid="{00000000-0010-0000-0F00-00000B000000}" name="  (PRODAJNO) IME, pod katerim se živilo daje v promet za ponujeno živilo" dataDxfId="437" totalsRowDxfId="436" dataCellStyle="Valuta"/>
    <tableColumn id="12" xr3:uid="{00000000-0010-0000-0F00-00000C000000}" name="Dejanska masa/volumen ponujenega živila" dataDxfId="435" totalsRowDxfId="434" dataCellStyle="Valuta"/>
    <tableColumn id="13" xr3:uid="{00000000-0010-0000-0F00-00000D000000}" name="cena/enota brez DDV v EUR" dataDxfId="433" totalsRowDxfId="432"/>
    <tableColumn id="14" xr3:uid="{00000000-0010-0000-0F00-00000E000000}" name="Cena za dejansko maso/volumen ponujenega živila brez DDV " dataDxfId="431" totalsRowDxfId="430"/>
    <tableColumn id="15" xr3:uid="{00000000-0010-0000-0F00-00000F000000}" name="Stopnja DDV (%)" dataDxfId="429" totalsRowDxfId="428"/>
    <tableColumn id="16" xr3:uid="{00000000-0010-0000-0F00-000010000000}" name="Davek (EUR)" dataDxfId="427" totalsRowDxfId="426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425" totalsRowDxfId="424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423" totalsRowDxfId="422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421" totalsRowDxfId="420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419" totalsRowDxfId="41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6" displayName="Sklop16" ref="A15:U48" totalsRowCount="1" headerRowDxfId="417" dataDxfId="415" headerRowBorderDxfId="416" tableBorderDxfId="414" totalsRowBorderDxfId="413">
  <tableColumns count="21">
    <tableColumn id="1" xr3:uid="{00000000-0010-0000-1200-000001000000}" name="Zap. št." totalsRowLabel="Vsota" dataDxfId="412" totalsRowDxfId="20"/>
    <tableColumn id="2" xr3:uid="{00000000-0010-0000-1200-000002000000}" name="Tehnična specifikacija živila (stolpec 2, 2a, 2b, 2c)" dataDxfId="411" totalsRowDxfId="19"/>
    <tableColumn id="3" xr3:uid="{00000000-0010-0000-1200-000003000000}" name="ZAHTEVANO PAKIRANJE                    Masa/volumen" dataDxfId="410" totalsRowDxfId="18"/>
    <tableColumn id="4" xr3:uid="{00000000-0010-0000-1200-000004000000}" name=" ZAHTEVANO PAKIRANJE       Enota" dataDxfId="409" totalsRowDxfId="17"/>
    <tableColumn id="21" xr3:uid="{00000000-0010-0000-1200-000015000000}" name="ZAHTEVANA SHEMA KAKOVOSTI" dataDxfId="408" totalsRowDxfId="16"/>
    <tableColumn id="5" xr3:uid="{00000000-0010-0000-1200-000005000000}" name="Okvirna količina" dataDxfId="407" totalsRowDxfId="15" dataCellStyle="Valuta"/>
    <tableColumn id="6" xr3:uid="{00000000-0010-0000-1200-000006000000}" name="Enota mere količine" dataDxfId="406" totalsRowDxfId="14"/>
    <tableColumn id="7" xr3:uid="{00000000-0010-0000-1200-000007000000}" name="Preračunana masa/volumen/kos na enoto kg" totalsRowFunction="sum" dataDxfId="405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200-000008000000}" name="Živila iz shem kakovosti (kg)" totalsRowFunction="sum" dataDxfId="404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200-000009000000}" name="Koda za naročanje" dataDxfId="403" totalsRowDxfId="11" dataCellStyle="Valuta"/>
    <tableColumn id="10" xr3:uid="{00000000-0010-0000-1200-00000A000000}" name="BLAGOVNA ZNAMKA ali PROIZVAJALEC" dataDxfId="402" totalsRowDxfId="10" dataCellStyle="Valuta"/>
    <tableColumn id="11" xr3:uid="{00000000-0010-0000-1200-00000B000000}" name="  (PRODAJNO) IME, pod katerim se živilo daje v promet za ponujeno živilo" dataDxfId="401" totalsRowDxfId="9" dataCellStyle="Valuta"/>
    <tableColumn id="12" xr3:uid="{00000000-0010-0000-1200-00000C000000}" name="Dejanska masa/volumen ponujenega živila" dataDxfId="400" totalsRowDxfId="8" dataCellStyle="Valuta"/>
    <tableColumn id="13" xr3:uid="{00000000-0010-0000-1200-00000D000000}" name="cena/enota brez DDV v EUR" dataDxfId="399" totalsRowDxfId="7"/>
    <tableColumn id="14" xr3:uid="{00000000-0010-0000-1200-00000E000000}" name="Cena za dejansko maso/volumen ponujenega živila brez DDV " dataDxfId="398" totalsRowDxfId="6"/>
    <tableColumn id="15" xr3:uid="{00000000-0010-0000-1200-00000F000000}" name="Stopnja DDV (%)" dataDxfId="397" totalsRowDxfId="5"/>
    <tableColumn id="16" xr3:uid="{00000000-0010-0000-1200-000010000000}" name="Davek (EUR)" dataDxfId="396" totalsRowDxfId="4">
      <calculatedColumnFormula>+Sklop16[[#This Row],[cena/enota brez DDV v EUR]]*Sklop16[[#This Row],[Stopnja DDV (%)]]</calculatedColumnFormula>
    </tableColumn>
    <tableColumn id="17" xr3:uid="{00000000-0010-0000-1200-000011000000}" name="Končna cena/enoto mere (EUR) z DDV" dataDxfId="395" totalsRowDxfId="3">
      <calculatedColumnFormula>+Sklop16[[#This Row],[cena/enota brez DDV v EUR]]+Sklop16[[#This Row],[Davek (EUR)]]</calculatedColumnFormula>
    </tableColumn>
    <tableColumn id="18" xr3:uid="{00000000-0010-0000-1200-000012000000}" name="Vrednost za okvirno količino (EUR) brez DDV" totalsRowFunction="sum" dataDxfId="394" totalsRowDxfId="2">
      <calculatedColumnFormula>+Sklop16[[#This Row],[cena/enota brez DDV v EUR]]*Sklop16[[#This Row],[Okvirna količina]]</calculatedColumnFormula>
    </tableColumn>
    <tableColumn id="19" xr3:uid="{00000000-0010-0000-1200-000013000000}" name="Vrednost za okvirno količino (EUR) z DDV" totalsRowFunction="sum" dataDxfId="393" totalsRowDxfId="1">
      <calculatedColumnFormula>+Sklop16[[#This Row],[Končna cena/enoto mere (EUR) z DDV]]*Sklop16[[#This Row],[Okvirna količina]]</calculatedColumnFormula>
    </tableColumn>
    <tableColumn id="20" xr3:uid="{00000000-0010-0000-1200-000014000000}" name="Shema kakovosti_x000a_(nacionalne, evropske)_x000a_" totalsRowFunction="count" dataDxfId="392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73C5D13C-57D7-4590-ABFA-325CEDBB5858}" name="Sklop17" displayName="Sklop17" ref="A15:U59" totalsRowCount="1" headerRowDxfId="391" dataDxfId="389" headerRowBorderDxfId="390" tableBorderDxfId="388" totalsRowBorderDxfId="387">
  <tableColumns count="21">
    <tableColumn id="1" xr3:uid="{6B3C9679-53F7-4F52-A260-CC0A456712F2}" name="Zap. št." totalsRowLabel="Vsota" dataDxfId="386" totalsRowDxfId="385"/>
    <tableColumn id="2" xr3:uid="{4EB4B954-29CA-4EE3-90FA-6C1DB0523711}" name="Tehnična specifikacija živila (stolpec 2, 2a, 2b, 2c)" dataDxfId="384" totalsRowDxfId="383"/>
    <tableColumn id="3" xr3:uid="{D2A88490-149C-47A3-A62E-EE86943C9390}" name="ZAHTEVANO PAKIRANJE                    Masa/volumen" dataDxfId="382" totalsRowDxfId="381"/>
    <tableColumn id="4" xr3:uid="{EE7C99B9-677F-4513-8CA0-EADC747DF1E2}" name=" ZAHTEVANO PAKIRANJE       Enota" dataDxfId="380" totalsRowDxfId="379"/>
    <tableColumn id="21" xr3:uid="{3BC8EE4D-CF52-48A4-9172-8DA27F50C009}" name="ZAHTEVANA SHEMA KAKOVOSTI" dataDxfId="378" totalsRowDxfId="377"/>
    <tableColumn id="5" xr3:uid="{2E2D18C0-DF55-4567-B22A-714029B6B8B5}" name="Okvirna količina" dataDxfId="376" totalsRowDxfId="375" dataCellStyle="Valuta"/>
    <tableColumn id="6" xr3:uid="{8E86B23E-9A33-411A-8353-B70610BFBE7E}" name="Enota mere količine" dataDxfId="374" totalsRowDxfId="373"/>
    <tableColumn id="7" xr3:uid="{F3B8C3E2-4454-48C6-A2F8-E6237279CC17}" name="Preračunana masa/volumen/kos na enoto kg" totalsRowFunction="sum" dataDxfId="372" totalsRowDxfId="37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57E3A7A-8AAF-42FB-BFC6-BA24C05F5DA4}" name="Živila iz shem kakovosti (kg)" totalsRowFunction="sum" dataDxfId="370" totalsRowDxfId="369" dataCellStyle="Valuta">
      <calculatedColumnFormula>IF(Sklop17[[#This Row],[ZAHTEVANA SHEMA KAKOVOSTI]]&lt;&gt;"",Sklop17[[#This Row],[Preračunana masa/volumen/kos na enoto kg]],"")</calculatedColumnFormula>
    </tableColumn>
    <tableColumn id="9" xr3:uid="{5EC1A306-B03E-4555-A898-FF9132C8164F}" name="Koda za naročanje" dataDxfId="368" totalsRowDxfId="367" dataCellStyle="Valuta"/>
    <tableColumn id="10" xr3:uid="{BC87D666-D902-42D2-9CBD-9126FF4364A7}" name="BLAGOVNA ZNAMKA ali PROIZVAJALEC" dataDxfId="366" totalsRowDxfId="365" dataCellStyle="Valuta"/>
    <tableColumn id="11" xr3:uid="{CEFEF4B4-2DBB-4232-B7EB-078FC6DD70B1}" name="  (PRODAJNO) IME, pod katerim se živilo daje v promet za ponujeno živilo" dataDxfId="364" totalsRowDxfId="363" dataCellStyle="Valuta"/>
    <tableColumn id="12" xr3:uid="{CF41B037-BA15-4E55-A5FD-9174036A3F39}" name="Dejanska masa/volumen ponujenega živila" dataDxfId="362" totalsRowDxfId="361" dataCellStyle="Valuta"/>
    <tableColumn id="13" xr3:uid="{B7D73852-68E2-445D-B396-0370F575CB90}" name="cena/enota brez DDV v EUR" dataDxfId="360" totalsRowDxfId="359"/>
    <tableColumn id="14" xr3:uid="{5854E8D9-6D72-4116-898D-01EBFEDC2BAD}" name="Cena za dejansko maso/volumen ponujenega živila brez DDV " dataDxfId="358" totalsRowDxfId="357"/>
    <tableColumn id="15" xr3:uid="{E6A8FED9-6481-4C0C-80DA-C7D9B4354E69}" name="Stopnja DDV (%)" dataDxfId="356" totalsRowDxfId="355"/>
    <tableColumn id="16" xr3:uid="{8D45C4DE-C643-49FC-817A-473DC392A707}" name="Davek (EUR)" dataDxfId="354" totalsRowDxfId="353">
      <calculatedColumnFormula>+Sklop17[[#This Row],[cena/enota brez DDV v EUR]]*Sklop17[[#This Row],[Stopnja DDV (%)]]</calculatedColumnFormula>
    </tableColumn>
    <tableColumn id="17" xr3:uid="{B01AA5EA-3B1F-45DF-9179-D9AE652D8F7B}" name="Končna cena/enoto mere (EUR) z DDV" dataDxfId="352" totalsRowDxfId="351">
      <calculatedColumnFormula>+Sklop17[[#This Row],[cena/enota brez DDV v EUR]]+Sklop17[[#This Row],[Davek (EUR)]]</calculatedColumnFormula>
    </tableColumn>
    <tableColumn id="18" xr3:uid="{7C9A95F5-9A59-4B2D-A310-B845C95DEB26}" name="Vrednost za okvirno količino (EUR) brez DDV" totalsRowFunction="sum" dataDxfId="350" totalsRowDxfId="349">
      <calculatedColumnFormula>+Sklop17[[#This Row],[cena/enota brez DDV v EUR]]*Sklop17[[#This Row],[Okvirna količina]]</calculatedColumnFormula>
    </tableColumn>
    <tableColumn id="19" xr3:uid="{009E9A23-7DD0-4ED1-9904-B306B4052FF3}" name="Vrednost za okvirno količino (EUR) z DDV" totalsRowFunction="sum" dataDxfId="348" totalsRowDxfId="347">
      <calculatedColumnFormula>+Sklop17[[#This Row],[Končna cena/enoto mere (EUR) z DDV]]*Sklop17[[#This Row],[Okvirna količina]]</calculatedColumnFormula>
    </tableColumn>
    <tableColumn id="20" xr3:uid="{8DA5447F-5F77-445E-94C3-1687387878C3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8" displayName="Sklop18" ref="A15:U22" totalsRowCount="1" headerRowDxfId="344" dataDxfId="342" headerRowBorderDxfId="343" tableBorderDxfId="341" totalsRowBorderDxfId="340">
  <tableColumns count="21">
    <tableColumn id="1" xr3:uid="{00000000-0010-0000-0D00-000001000000}" name="Zap. št." totalsRowLabel="Vsota" dataDxfId="339" totalsRowDxfId="338"/>
    <tableColumn id="2" xr3:uid="{00000000-0010-0000-0D00-000002000000}" name="Tehnična specifikacija živila (stolpec 2, 2a, 2b, 2c)" dataDxfId="337" totalsRowDxfId="336"/>
    <tableColumn id="3" xr3:uid="{00000000-0010-0000-0D00-000003000000}" name="ZAHTEVANO PAKIRANJE                    Masa/volumen" dataDxfId="335" totalsRowDxfId="334"/>
    <tableColumn id="4" xr3:uid="{00000000-0010-0000-0D00-000004000000}" name=" ZAHTEVANO PAKIRANJE       Enota" dataDxfId="333" totalsRowDxfId="332"/>
    <tableColumn id="21" xr3:uid="{00000000-0010-0000-0D00-000015000000}" name="ZAHTEVANA SHEMA KAKOVOSTI" dataDxfId="331" totalsRowDxfId="330"/>
    <tableColumn id="5" xr3:uid="{00000000-0010-0000-0D00-000005000000}" name="Okvirna količina" dataDxfId="329" totalsRowDxfId="328" dataCellStyle="Valuta"/>
    <tableColumn id="6" xr3:uid="{00000000-0010-0000-0D00-000006000000}" name="Enota mere količine" dataDxfId="327" totalsRowDxfId="326"/>
    <tableColumn id="7" xr3:uid="{00000000-0010-0000-0D00-000007000000}" name="Preračunana masa/volumen/kos na enoto kg" totalsRowFunction="sum" dataDxfId="325" totalsRowDxfId="32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0D00-000008000000}" name="Živila iz shem kakovosti (kg)" totalsRowFunction="sum" dataDxfId="323" totalsRowDxfId="32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0D00-000009000000}" name="Koda za naročanje" dataDxfId="321" totalsRowDxfId="320" dataCellStyle="Valuta"/>
    <tableColumn id="10" xr3:uid="{00000000-0010-0000-0D00-00000A000000}" name="BLAGOVNA ZNAMKA ali PROIZVAJALEC" dataDxfId="319" totalsRowDxfId="318" dataCellStyle="Valuta"/>
    <tableColumn id="11" xr3:uid="{00000000-0010-0000-0D00-00000B000000}" name="  (PRODAJNO) IME, pod katerim se živilo daje v promet za ponujeno živilo" dataDxfId="317" totalsRowDxfId="316" dataCellStyle="Valuta"/>
    <tableColumn id="12" xr3:uid="{00000000-0010-0000-0D00-00000C000000}" name="Dejanska masa/volumen ponujenega živila" dataDxfId="315" totalsRowDxfId="314" dataCellStyle="Valuta"/>
    <tableColumn id="13" xr3:uid="{00000000-0010-0000-0D00-00000D000000}" name="cena/enota brez DDV v EUR" dataDxfId="313" totalsRowDxfId="312"/>
    <tableColumn id="14" xr3:uid="{00000000-0010-0000-0D00-00000E000000}" name="Cena za dejansko maso/volumen ponujenega živila brez DDV " dataDxfId="311" totalsRowDxfId="310"/>
    <tableColumn id="15" xr3:uid="{00000000-0010-0000-0D00-00000F000000}" name="Stopnja DDV (%)" dataDxfId="309" totalsRowDxfId="308"/>
    <tableColumn id="16" xr3:uid="{00000000-0010-0000-0D00-000010000000}" name="Davek (EUR)" dataDxfId="307" totalsRowDxfId="306">
      <calculatedColumnFormula>+Sklop18[[#This Row],[cena/enota brez DDV v EUR]]*Sklop18[[#This Row],[Stopnja DDV (%)]]</calculatedColumnFormula>
    </tableColumn>
    <tableColumn id="17" xr3:uid="{00000000-0010-0000-0D00-000011000000}" name="Končna cena/enoto mere (EUR) z DDV" dataDxfId="305" totalsRowDxfId="304">
      <calculatedColumnFormula>+Sklop18[[#This Row],[cena/enota brez DDV v EUR]]+Sklop18[[#This Row],[Davek (EUR)]]</calculatedColumnFormula>
    </tableColumn>
    <tableColumn id="18" xr3:uid="{00000000-0010-0000-0D00-000012000000}" name="Vrednost za okvirno količino (EUR) brez DDV" totalsRowFunction="sum" dataDxfId="303" totalsRowDxfId="302">
      <calculatedColumnFormula>+Sklop18[[#This Row],[cena/enota brez DDV v EUR]]*Sklop18[[#This Row],[Okvirna količina]]</calculatedColumnFormula>
    </tableColumn>
    <tableColumn id="19" xr3:uid="{00000000-0010-0000-0D00-000013000000}" name="Vrednost za okvirno količino (EUR) z DDV" totalsRowFunction="sum" dataDxfId="301" totalsRowDxfId="300">
      <calculatedColumnFormula>+Sklop18[[#This Row],[Končna cena/enoto mere (EUR) z DDV]]*Sklop18[[#This Row],[Okvirna količina]]</calculatedColumnFormula>
    </tableColumn>
    <tableColumn id="20" xr3:uid="{00000000-0010-0000-0D00-000014000000}" name="Shema kakovosti_x000a_(nacionalne, evropske)_x000a_" totalsRowLabel="0" dataDxfId="299" totalsRowDxfId="29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9" displayName="Sklop19" ref="A15:U177" totalsRowCount="1" headerRowDxfId="297" dataDxfId="295" headerRowBorderDxfId="296" tableBorderDxfId="294" totalsRowBorderDxfId="293">
  <tableColumns count="21">
    <tableColumn id="1" xr3:uid="{00000000-0010-0000-1000-000001000000}" name="Zap. št." totalsRowLabel="Vsota" dataDxfId="83" totalsRowDxfId="41"/>
    <tableColumn id="2" xr3:uid="{00000000-0010-0000-1000-000002000000}" name="Tehnična specifikacija živila (stolpec 2, 2a, 2b, 2c)" dataDxfId="82" totalsRowDxfId="40"/>
    <tableColumn id="3" xr3:uid="{00000000-0010-0000-1000-000003000000}" name="ZAHTEVANO PAKIRANJE                    Masa/volumen" dataDxfId="81" totalsRowDxfId="39"/>
    <tableColumn id="4" xr3:uid="{00000000-0010-0000-1000-000004000000}" name=" ZAHTEVANO PAKIRANJE       Enota" dataDxfId="80" totalsRowDxfId="38"/>
    <tableColumn id="21" xr3:uid="{00000000-0010-0000-1000-000015000000}" name="ZAHTEVANA SHEMA KAKOVOSTI" dataDxfId="79" totalsRowDxfId="37"/>
    <tableColumn id="5" xr3:uid="{00000000-0010-0000-1000-000005000000}" name="Okvirna količina" dataDxfId="78" totalsRowDxfId="36" dataCellStyle="Valuta"/>
    <tableColumn id="6" xr3:uid="{00000000-0010-0000-1000-000006000000}" name="Enota mere količine" dataDxfId="77" totalsRowDxfId="35"/>
    <tableColumn id="7" xr3:uid="{00000000-0010-0000-1000-000007000000}" name="Preračunana masa/volumen/kos na enoto kg" totalsRowFunction="sum" dataDxfId="76" totalsRowDxfId="3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000-000008000000}" name="Živila iz shem kakovosti (kg)" totalsRowFunction="sum" dataDxfId="75" totalsRowDxfId="3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000-000009000000}" name="Koda za naročanje" dataDxfId="74" totalsRowDxfId="32" dataCellStyle="Valuta"/>
    <tableColumn id="10" xr3:uid="{00000000-0010-0000-1000-00000A000000}" name="BLAGOVNA ZNAMKA ali PROIZVAJALEC" dataDxfId="73" totalsRowDxfId="31" dataCellStyle="Valuta"/>
    <tableColumn id="11" xr3:uid="{00000000-0010-0000-1000-00000B000000}" name="  (PRODAJNO) IME, pod katerim se živilo daje v promet za ponujeno živilo" dataDxfId="72" totalsRowDxfId="30" dataCellStyle="Valuta"/>
    <tableColumn id="12" xr3:uid="{00000000-0010-0000-1000-00000C000000}" name="Dejanska masa/volumen ponujenega živila" dataDxfId="71" totalsRowDxfId="29" dataCellStyle="Valuta"/>
    <tableColumn id="13" xr3:uid="{00000000-0010-0000-1000-00000D000000}" name="cena/enota brez DDV v EUR" dataDxfId="70" totalsRowDxfId="28"/>
    <tableColumn id="14" xr3:uid="{00000000-0010-0000-1000-00000E000000}" name="Cena za dejansko maso/volumen ponujenega živila brez DDV " dataDxfId="69" totalsRowDxfId="27"/>
    <tableColumn id="15" xr3:uid="{00000000-0010-0000-1000-00000F000000}" name="Stopnja DDV (%)" dataDxfId="68" totalsRowDxfId="26"/>
    <tableColumn id="16" xr3:uid="{00000000-0010-0000-1000-000010000000}" name="Davek (EUR)" dataDxfId="67" totalsRowDxfId="25">
      <calculatedColumnFormula>+Sklop19[[#This Row],[cena/enota brez DDV v EUR]]*Sklop19[[#This Row],[Stopnja DDV (%)]]</calculatedColumnFormula>
    </tableColumn>
    <tableColumn id="17" xr3:uid="{00000000-0010-0000-1000-000011000000}" name="Končna cena/enoto mere (EUR) z DDV" dataDxfId="66" totalsRowDxfId="24">
      <calculatedColumnFormula>+Sklop19[[#This Row],[cena/enota brez DDV v EUR]]+Sklop19[[#This Row],[Davek (EUR)]]</calculatedColumnFormula>
    </tableColumn>
    <tableColumn id="18" xr3:uid="{00000000-0010-0000-1000-000012000000}" name="Vrednost za okvirno količino (EUR) brez DDV" totalsRowFunction="sum" dataDxfId="65" totalsRowDxfId="23">
      <calculatedColumnFormula>+Sklop19[[#This Row],[cena/enota brez DDV v EUR]]*Sklop19[[#This Row],[Okvirna količina]]</calculatedColumnFormula>
    </tableColumn>
    <tableColumn id="19" xr3:uid="{00000000-0010-0000-1000-000013000000}" name="Vrednost za okvirno količino (EUR) z DDV" totalsRowFunction="sum" dataDxfId="64" totalsRowDxfId="22">
      <calculatedColumnFormula>+Sklop19[[#This Row],[Končna cena/enoto mere (EUR) z DDV]]*Sklop19[[#This Row],[Okvirna količina]]</calculatedColumnFormula>
    </tableColumn>
    <tableColumn id="20" xr3:uid="{00000000-0010-0000-1000-000014000000}" name="Shema kakovosti_x000a_(nacionalne, evropske)_x000a_" totalsRowFunction="count" dataDxfId="63" totalsRowDxfId="2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U21" totalsRowCount="1" headerRowDxfId="292" dataDxfId="290" headerRowBorderDxfId="291" tableBorderDxfId="289" totalsRowBorderDxfId="288">
  <tableColumns count="21">
    <tableColumn id="1" xr3:uid="{00000000-0010-0000-1300-000001000000}" name="Zap. št." totalsRowLabel="Vsota" dataDxfId="287" totalsRowDxfId="286"/>
    <tableColumn id="2" xr3:uid="{00000000-0010-0000-1300-000002000000}" name="Tehnična specifikacija živila (stolpec 2, 2a, 2b, 2c)" dataDxfId="285" totalsRowDxfId="284"/>
    <tableColumn id="3" xr3:uid="{00000000-0010-0000-1300-000003000000}" name="ZAHTEVANO PAKIRANJE                    Masa/volumen" dataDxfId="283" totalsRowDxfId="282"/>
    <tableColumn id="4" xr3:uid="{00000000-0010-0000-1300-000004000000}" name=" ZAHTEVANO PAKIRANJE       Enota" dataDxfId="281" totalsRowDxfId="280"/>
    <tableColumn id="21" xr3:uid="{00000000-0010-0000-1300-000015000000}" name="ZAHTEVANA SHEMA KAKOVOSTI" dataDxfId="279" totalsRowDxfId="278"/>
    <tableColumn id="5" xr3:uid="{00000000-0010-0000-1300-000005000000}" name="Okvirna količina" dataDxfId="277" totalsRowDxfId="276" dataCellStyle="Valuta"/>
    <tableColumn id="6" xr3:uid="{00000000-0010-0000-1300-000006000000}" name="Enota mere količine" dataDxfId="275" totalsRowDxfId="274"/>
    <tableColumn id="7" xr3:uid="{00000000-0010-0000-1300-000007000000}" name="Preračunana masa/volumen/kos na enoto kg" totalsRowFunction="sum" dataDxfId="273" totalsRowDxfId="27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71" totalsRowDxfId="27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69" totalsRowDxfId="268" dataCellStyle="Valuta"/>
    <tableColumn id="10" xr3:uid="{00000000-0010-0000-1300-00000A000000}" name="BLAGOVNA ZNAMKA ali PROIZVAJALEC" dataDxfId="267" totalsRowDxfId="266" dataCellStyle="Valuta"/>
    <tableColumn id="11" xr3:uid="{00000000-0010-0000-1300-00000B000000}" name="  (PRODAJNO) IME, pod katerim se živilo daje v promet za ponujeno živilo" dataDxfId="265" totalsRowDxfId="264" dataCellStyle="Valuta"/>
    <tableColumn id="12" xr3:uid="{00000000-0010-0000-1300-00000C000000}" name="Dejanska masa/volumen ponujenega živila" dataDxfId="263" totalsRowDxfId="262" dataCellStyle="Valuta"/>
    <tableColumn id="13" xr3:uid="{00000000-0010-0000-1300-00000D000000}" name="cena/enota brez DDV v EUR" dataDxfId="261" totalsRowDxfId="260"/>
    <tableColumn id="14" xr3:uid="{00000000-0010-0000-1300-00000E000000}" name="Cena za dejansko maso/volumen ponujenega živila brez DDV " dataDxfId="259" totalsRowDxfId="258"/>
    <tableColumn id="15" xr3:uid="{00000000-0010-0000-1300-00000F000000}" name="Stopnja DDV (%)" dataDxfId="257" totalsRowDxfId="256"/>
    <tableColumn id="16" xr3:uid="{00000000-0010-0000-1300-000010000000}" name="Davek (EUR)" dataDxfId="255" totalsRowDxfId="25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53" totalsRowDxfId="252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51" totalsRowDxfId="250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9" totalsRowDxfId="248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47" totalsRowDxfId="24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U26" totalsRowCount="1" headerRowDxfId="245" dataDxfId="243" headerRowBorderDxfId="244" tableBorderDxfId="242" totalsRowBorderDxfId="241">
  <tableColumns count="21">
    <tableColumn id="1" xr3:uid="{00000000-0010-0000-1400-000001000000}" name="Zap. št." totalsRowLabel="Vsota" dataDxfId="240" totalsRowDxfId="239"/>
    <tableColumn id="2" xr3:uid="{00000000-0010-0000-1400-000002000000}" name="Tehnična specifikacija živila (stolpec 2, 2a, 2b, 2c)" dataDxfId="238" totalsRowDxfId="237"/>
    <tableColumn id="3" xr3:uid="{00000000-0010-0000-1400-000003000000}" name="ZAHTEVANO PAKIRANJE                    Masa/volumen" dataDxfId="236" totalsRowDxfId="235"/>
    <tableColumn id="4" xr3:uid="{00000000-0010-0000-1400-000004000000}" name=" ZAHTEVANO PAKIRANJE       Enota" dataDxfId="234" totalsRowDxfId="233"/>
    <tableColumn id="21" xr3:uid="{00000000-0010-0000-1400-000015000000}" name="ZAHTEVANA SHEMA KAKOVOSTI" dataDxfId="232" totalsRowDxfId="231"/>
    <tableColumn id="5" xr3:uid="{00000000-0010-0000-1400-000005000000}" name="Okvirna količina" dataDxfId="230" totalsRowDxfId="229" dataCellStyle="Valuta"/>
    <tableColumn id="6" xr3:uid="{00000000-0010-0000-1400-000006000000}" name="Enota mere količine" dataDxfId="228" totalsRowDxfId="227"/>
    <tableColumn id="7" xr3:uid="{00000000-0010-0000-1400-000007000000}" name="Preračunana masa/volumen/kos na enoto kg" totalsRowFunction="sum" dataDxfId="226" totalsRowDxfId="22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24" totalsRowDxfId="22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22" totalsRowDxfId="221" dataCellStyle="Valuta"/>
    <tableColumn id="10" xr3:uid="{00000000-0010-0000-1400-00000A000000}" name="BLAGOVNA ZNAMKA ali PROIZVAJALEC" dataDxfId="220" totalsRowDxfId="219" dataCellStyle="Valuta"/>
    <tableColumn id="11" xr3:uid="{00000000-0010-0000-1400-00000B000000}" name="  (PRODAJNO) IME, pod katerim se živilo daje v promet za ponujeno živilo" dataDxfId="218" totalsRowDxfId="217" dataCellStyle="Valuta"/>
    <tableColumn id="12" xr3:uid="{00000000-0010-0000-1400-00000C000000}" name="Dejanska masa/volumen ponujenega živila" dataDxfId="216" totalsRowDxfId="215" dataCellStyle="Valuta"/>
    <tableColumn id="13" xr3:uid="{00000000-0010-0000-1400-00000D000000}" name="cena/enota brez DDV v EUR" dataDxfId="214" totalsRowDxfId="213"/>
    <tableColumn id="14" xr3:uid="{00000000-0010-0000-1400-00000E000000}" name="Cena za dejansko maso/volumen ponujenega živila brez DDV " dataDxfId="212" totalsRowDxfId="211"/>
    <tableColumn id="15" xr3:uid="{00000000-0010-0000-1400-00000F000000}" name="Stopnja DDV (%)" dataDxfId="210" totalsRowDxfId="209"/>
    <tableColumn id="16" xr3:uid="{00000000-0010-0000-1400-000010000000}" name="Davek (EUR)" dataDxfId="208" totalsRowDxfId="207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06" totalsRowDxfId="20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04" totalsRowDxfId="20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02" totalsRowDxfId="20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200" totalsRowDxfId="19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Sklop22" displayName="Sklop22" ref="A15:U32" totalsRowCount="1" headerRowDxfId="198" dataDxfId="196" headerRowBorderDxfId="197" tableBorderDxfId="195" totalsRowBorderDxfId="194">
  <tableColumns count="21">
    <tableColumn id="1" xr3:uid="{00000000-0010-0000-1500-000001000000}" name="Zap. št." totalsRowLabel="Vsota" dataDxfId="193" totalsRowDxfId="192"/>
    <tableColumn id="2" xr3:uid="{00000000-0010-0000-1500-000002000000}" name="Tehnična specifikacija živila (stolpec 2, 2a, 2b, 2c)" dataDxfId="191" totalsRowDxfId="190"/>
    <tableColumn id="3" xr3:uid="{00000000-0010-0000-1500-000003000000}" name="ZAHTEVANO PAKIRANJE                    Masa/volumen" dataDxfId="189" totalsRowDxfId="188"/>
    <tableColumn id="4" xr3:uid="{00000000-0010-0000-1500-000004000000}" name=" ZAHTEVANO PAKIRANJE       Enota" dataDxfId="187" totalsRowDxfId="186"/>
    <tableColumn id="21" xr3:uid="{00000000-0010-0000-1500-000015000000}" name="ZAHTEVANA SHEMA KAKOVOSTI" dataDxfId="185" totalsRowDxfId="184"/>
    <tableColumn id="5" xr3:uid="{00000000-0010-0000-1500-000005000000}" name="Okvirna količina" dataDxfId="183" totalsRowDxfId="182" dataCellStyle="Valuta"/>
    <tableColumn id="6" xr3:uid="{00000000-0010-0000-1500-000006000000}" name="Enota mere količine" dataDxfId="181" totalsRowDxfId="180"/>
    <tableColumn id="7" xr3:uid="{00000000-0010-0000-1500-000007000000}" name="Preračunana masa/volumen/kos na enoto kg" totalsRowFunction="sum" dataDxfId="179" totalsRowDxfId="17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77" totalsRowDxfId="176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75" totalsRowDxfId="174" dataCellStyle="Valuta"/>
    <tableColumn id="10" xr3:uid="{00000000-0010-0000-1500-00000A000000}" name="BLAGOVNA ZNAMKA ali PROIZVAJALEC" dataDxfId="173" totalsRowDxfId="172" dataCellStyle="Valuta"/>
    <tableColumn id="11" xr3:uid="{00000000-0010-0000-1500-00000B000000}" name="  (PRODAJNO) IME, pod katerim se živilo daje v promet za ponujeno živilo" dataDxfId="171" totalsRowDxfId="170" dataCellStyle="Valuta"/>
    <tableColumn id="12" xr3:uid="{00000000-0010-0000-1500-00000C000000}" name="Dejanska masa/volumen ponujenega živila" dataDxfId="169" totalsRowDxfId="168" dataCellStyle="Valuta"/>
    <tableColumn id="13" xr3:uid="{00000000-0010-0000-1500-00000D000000}" name="cena/enota brez DDV v EUR" dataDxfId="167" totalsRowDxfId="166"/>
    <tableColumn id="14" xr3:uid="{00000000-0010-0000-1500-00000E000000}" name="Cena za dejansko maso/volumen ponujenega živila brez DDV " dataDxfId="165" totalsRowDxfId="164"/>
    <tableColumn id="15" xr3:uid="{00000000-0010-0000-1500-00000F000000}" name="Stopnja DDV (%)" dataDxfId="163" totalsRowDxfId="162"/>
    <tableColumn id="16" xr3:uid="{00000000-0010-0000-1500-000010000000}" name="Davek (EUR)" dataDxfId="161" totalsRowDxfId="160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59" totalsRowDxfId="158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57" totalsRowDxfId="156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55" totalsRowDxfId="15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53" totalsRowDxfId="15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Sklop23" displayName="Sklop23" ref="A15:U30" totalsRowCount="1" headerRowDxfId="151" dataDxfId="149" headerRowBorderDxfId="150" tableBorderDxfId="148" totalsRowBorderDxfId="147">
  <tableColumns count="21">
    <tableColumn id="1" xr3:uid="{00000000-0010-0000-1600-000001000000}" name="Zap. št." totalsRowLabel="Vsota" dataDxfId="146" totalsRowDxfId="145"/>
    <tableColumn id="2" xr3:uid="{00000000-0010-0000-1600-000002000000}" name="Tehnična specifikacija živila (stolpec 2, 2a, 2b, 2c)" dataDxfId="144" totalsRowDxfId="143"/>
    <tableColumn id="3" xr3:uid="{00000000-0010-0000-1600-000003000000}" name="ZAHTEVANO PAKIRANJE                    Masa/volumen" dataDxfId="142" totalsRowDxfId="141"/>
    <tableColumn id="4" xr3:uid="{00000000-0010-0000-1600-000004000000}" name=" ZAHTEVANO PAKIRANJE       Enota" dataDxfId="140" totalsRowDxfId="139"/>
    <tableColumn id="21" xr3:uid="{00000000-0010-0000-1600-000015000000}" name="ZAHTEVANA SHEMA KAKOVOSTI" dataDxfId="138" totalsRowDxfId="137"/>
    <tableColumn id="5" xr3:uid="{00000000-0010-0000-1600-000005000000}" name="Okvirna količina" dataDxfId="136" totalsRowDxfId="135" dataCellStyle="Valuta"/>
    <tableColumn id="6" xr3:uid="{00000000-0010-0000-1600-000006000000}" name="Enota mere količine" dataDxfId="134" totalsRowDxfId="133"/>
    <tableColumn id="7" xr3:uid="{00000000-0010-0000-1600-000007000000}" name="Preračunana masa/volumen/kos na enoto kg" totalsRowFunction="sum" dataDxfId="132" totalsRowDxfId="131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30" totalsRowDxfId="129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28" totalsRowDxfId="127" dataCellStyle="Valuta"/>
    <tableColumn id="10" xr3:uid="{00000000-0010-0000-1600-00000A000000}" name="BLAGOVNA ZNAMKA ali PROIZVAJALEC" dataDxfId="126" totalsRowDxfId="125" dataCellStyle="Valuta"/>
    <tableColumn id="11" xr3:uid="{00000000-0010-0000-1600-00000B000000}" name="  (PRODAJNO) IME, pod katerim se živilo daje v promet za ponujeno živilo" dataDxfId="124" totalsRowDxfId="123" dataCellStyle="Valuta"/>
    <tableColumn id="12" xr3:uid="{00000000-0010-0000-1600-00000C000000}" name="Dejanska masa/volumen ponujenega živila" dataDxfId="122" totalsRowDxfId="121" dataCellStyle="Valuta"/>
    <tableColumn id="13" xr3:uid="{00000000-0010-0000-1600-00000D000000}" name="cena/enota brez DDV v EUR" dataDxfId="120" totalsRowDxfId="119"/>
    <tableColumn id="14" xr3:uid="{00000000-0010-0000-1600-00000E000000}" name="Cena za dejansko maso/volumen ponujenega živila brez DDV " dataDxfId="118" totalsRowDxfId="117"/>
    <tableColumn id="15" xr3:uid="{00000000-0010-0000-1600-00000F000000}" name="Stopnja DDV (%)" dataDxfId="116" totalsRowDxfId="115"/>
    <tableColumn id="16" xr3:uid="{00000000-0010-0000-1600-000010000000}" name="Davek (EUR)" dataDxfId="114" totalsRowDxfId="113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12" totalsRowDxfId="111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10" totalsRowDxfId="109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08" totalsRowDxfId="107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zoomScale="90" zoomScaleNormal="90" workbookViewId="0">
      <selection activeCell="D14" sqref="D1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338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1200</v>
      </c>
    </row>
    <row r="7" spans="1:2" s="35" customFormat="1" ht="28.5" customHeight="1">
      <c r="A7" s="30" t="s">
        <v>48</v>
      </c>
      <c r="B7" s="31" t="s">
        <v>339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6" zoomScale="90" zoomScaleNormal="90" workbookViewId="0">
      <selection activeCell="B23" sqref="B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1" t="s">
        <v>57</v>
      </c>
      <c r="B1" s="411"/>
      <c r="C1" s="411"/>
    </row>
    <row r="2" spans="1:3" ht="33.75" customHeight="1">
      <c r="A2" s="412" t="s">
        <v>132</v>
      </c>
      <c r="B2" s="412"/>
      <c r="C2" s="412"/>
    </row>
    <row r="3" spans="1:3">
      <c r="A3" s="23"/>
      <c r="B3" s="21"/>
      <c r="C3" s="2"/>
    </row>
    <row r="4" spans="1:3" s="20" customFormat="1" ht="27" customHeight="1" thickBot="1">
      <c r="A4" s="88" t="s">
        <v>58</v>
      </c>
      <c r="B4" s="88" t="s">
        <v>59</v>
      </c>
      <c r="C4" s="89" t="s">
        <v>60</v>
      </c>
    </row>
    <row r="5" spans="1:3" s="20" customFormat="1" ht="17.25">
      <c r="A5" s="106">
        <v>1</v>
      </c>
      <c r="B5" s="41" t="s">
        <v>91</v>
      </c>
      <c r="C5" s="22" t="s">
        <v>92</v>
      </c>
    </row>
    <row r="6" spans="1:3" s="20" customFormat="1" ht="31.5">
      <c r="A6" s="106">
        <v>2</v>
      </c>
      <c r="B6" s="41" t="s">
        <v>72</v>
      </c>
      <c r="C6" s="22" t="s">
        <v>93</v>
      </c>
    </row>
    <row r="7" spans="1:3" s="20" customFormat="1" ht="63">
      <c r="A7" s="106" t="s">
        <v>73</v>
      </c>
      <c r="B7" s="107" t="s">
        <v>78</v>
      </c>
      <c r="C7" s="108" t="s">
        <v>130</v>
      </c>
    </row>
    <row r="8" spans="1:3" s="20" customFormat="1" ht="31.5">
      <c r="A8" s="106" t="s">
        <v>74</v>
      </c>
      <c r="B8" s="41" t="s">
        <v>121</v>
      </c>
      <c r="C8" s="22" t="s">
        <v>131</v>
      </c>
    </row>
    <row r="9" spans="1:3" s="20" customFormat="1" ht="94.5">
      <c r="A9" s="106" t="s">
        <v>127</v>
      </c>
      <c r="B9" s="41" t="s">
        <v>128</v>
      </c>
      <c r="C9" s="22" t="s">
        <v>134</v>
      </c>
    </row>
    <row r="10" spans="1:3" s="20" customFormat="1" ht="17.25">
      <c r="A10" s="106">
        <v>3</v>
      </c>
      <c r="B10" s="41" t="s">
        <v>61</v>
      </c>
      <c r="C10" s="22" t="s">
        <v>90</v>
      </c>
    </row>
    <row r="11" spans="1:3" s="20" customFormat="1" ht="17.25">
      <c r="A11" s="106">
        <v>4</v>
      </c>
      <c r="B11" s="41" t="s">
        <v>62</v>
      </c>
      <c r="C11" s="22" t="s">
        <v>63</v>
      </c>
    </row>
    <row r="12" spans="1:3" s="20" customFormat="1" ht="17.25" hidden="1">
      <c r="A12" s="109" t="s">
        <v>42</v>
      </c>
      <c r="B12" s="53" t="s">
        <v>97</v>
      </c>
      <c r="C12" s="22" t="s">
        <v>116</v>
      </c>
    </row>
    <row r="13" spans="1:3" s="20" customFormat="1" ht="31.5" hidden="1">
      <c r="A13" s="109" t="s">
        <v>88</v>
      </c>
      <c r="B13" s="53" t="s">
        <v>117</v>
      </c>
      <c r="C13" s="22" t="s">
        <v>118</v>
      </c>
    </row>
    <row r="14" spans="1:3" s="20" customFormat="1" ht="30">
      <c r="A14" s="110">
        <v>5</v>
      </c>
      <c r="B14" s="111" t="s">
        <v>69</v>
      </c>
      <c r="C14" s="112" t="s">
        <v>86</v>
      </c>
    </row>
    <row r="15" spans="1:3" s="20" customFormat="1" ht="30">
      <c r="A15" s="110">
        <v>6</v>
      </c>
      <c r="B15" s="111" t="s">
        <v>41</v>
      </c>
      <c r="C15" s="112" t="s">
        <v>81</v>
      </c>
    </row>
    <row r="16" spans="1:3" s="20" customFormat="1" ht="30">
      <c r="A16" s="110" t="s">
        <v>36</v>
      </c>
      <c r="B16" s="111" t="s">
        <v>245</v>
      </c>
      <c r="C16" s="112" t="s">
        <v>246</v>
      </c>
    </row>
    <row r="17" spans="1:3" s="20" customFormat="1" ht="60">
      <c r="A17" s="110" t="s">
        <v>122</v>
      </c>
      <c r="B17" s="111" t="s">
        <v>68</v>
      </c>
      <c r="C17" s="112" t="s">
        <v>95</v>
      </c>
    </row>
    <row r="18" spans="1:3" s="20" customFormat="1" ht="60">
      <c r="A18" s="110">
        <v>7</v>
      </c>
      <c r="B18" s="111" t="s">
        <v>64</v>
      </c>
      <c r="C18" s="112" t="s">
        <v>82</v>
      </c>
    </row>
    <row r="19" spans="1:3" s="20" customFormat="1" ht="34.5">
      <c r="A19" s="110" t="s">
        <v>123</v>
      </c>
      <c r="B19" s="111" t="s">
        <v>87</v>
      </c>
      <c r="C19" s="112" t="s">
        <v>83</v>
      </c>
    </row>
    <row r="20" spans="1:3" s="20" customFormat="1" ht="17.25">
      <c r="A20" s="110">
        <v>8</v>
      </c>
      <c r="B20" s="111" t="s">
        <v>65</v>
      </c>
      <c r="C20" s="112" t="s">
        <v>79</v>
      </c>
    </row>
    <row r="21" spans="1:3" s="20" customFormat="1" ht="17.25">
      <c r="A21" s="113" t="s">
        <v>124</v>
      </c>
      <c r="B21" s="114" t="s">
        <v>66</v>
      </c>
      <c r="C21" s="115" t="s">
        <v>67</v>
      </c>
    </row>
    <row r="22" spans="1:3" s="20" customFormat="1" ht="17.25">
      <c r="A22" s="113">
        <v>9</v>
      </c>
      <c r="B22" s="114" t="s">
        <v>80</v>
      </c>
      <c r="C22" s="115" t="s">
        <v>125</v>
      </c>
    </row>
    <row r="23" spans="1:3" s="20" customFormat="1" ht="30">
      <c r="A23" s="113">
        <v>10</v>
      </c>
      <c r="B23" s="114" t="s">
        <v>70</v>
      </c>
      <c r="C23" s="115" t="s">
        <v>126</v>
      </c>
    </row>
    <row r="24" spans="1:3" s="20" customFormat="1" ht="30">
      <c r="A24" s="113">
        <v>11</v>
      </c>
      <c r="B24" s="114" t="s">
        <v>71</v>
      </c>
      <c r="C24" s="115" t="s">
        <v>89</v>
      </c>
    </row>
    <row r="25" spans="1:3" s="20" customFormat="1" ht="105">
      <c r="A25" s="110">
        <v>12</v>
      </c>
      <c r="B25" s="111" t="s">
        <v>84</v>
      </c>
      <c r="C25" s="112" t="s">
        <v>135</v>
      </c>
    </row>
    <row r="26" spans="1:3">
      <c r="A26" s="116" t="s">
        <v>77</v>
      </c>
      <c r="B26" s="117" t="s">
        <v>136</v>
      </c>
      <c r="C26" s="117"/>
    </row>
    <row r="27" spans="1:3" ht="15" customHeight="1">
      <c r="A27" s="413" t="s">
        <v>137</v>
      </c>
      <c r="B27" s="413"/>
      <c r="C27" s="413"/>
    </row>
    <row r="28" spans="1:3">
      <c r="A28" s="414"/>
      <c r="B28" s="414"/>
      <c r="C28" s="414"/>
    </row>
    <row r="29" spans="1:3">
      <c r="A29" s="414"/>
      <c r="B29" s="414"/>
      <c r="C29" s="414"/>
    </row>
    <row r="30" spans="1:3">
      <c r="A30" s="414"/>
      <c r="B30" s="414"/>
      <c r="C30" s="414"/>
    </row>
    <row r="31" spans="1:3">
      <c r="A31" s="414"/>
      <c r="B31" s="414"/>
      <c r="C31" s="41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1"/>
  <sheetViews>
    <sheetView topLeftCell="A13" zoomScale="80" zoomScaleNormal="80" workbookViewId="0">
      <selection activeCell="J33" sqref="J33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3" max="14" width="10.140625" bestFit="1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91" t="str">
        <f>+'prva stran'!B6</f>
        <v>OSNOVNA ŠOLA FRANCETA BEVKA TOLMIN</v>
      </c>
      <c r="D2" s="92"/>
      <c r="E2" s="92"/>
      <c r="F2" s="92"/>
    </row>
    <row r="3" spans="1:6" ht="15" customHeight="1">
      <c r="B3" s="44" t="s">
        <v>48</v>
      </c>
      <c r="C3" s="418" t="str">
        <f>+'prva stran'!B7</f>
        <v>DIJAŠKA ULICA 12 B, 5220 TOLMIN</v>
      </c>
      <c r="D3" s="419"/>
      <c r="E3" s="419"/>
      <c r="F3" s="419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415" t="s">
        <v>56</v>
      </c>
      <c r="C11" s="415"/>
      <c r="D11" s="415"/>
      <c r="E11" s="415"/>
      <c r="F11" s="415"/>
    </row>
    <row r="12" spans="1:6" s="20" customFormat="1" ht="18.75" customHeight="1"/>
    <row r="13" spans="1:6" ht="36.75" customHeight="1">
      <c r="A13" s="416" t="s">
        <v>139</v>
      </c>
      <c r="B13" s="416"/>
      <c r="C13" s="395" t="s">
        <v>52</v>
      </c>
      <c r="D13" s="395" t="s">
        <v>53</v>
      </c>
      <c r="E13" s="395" t="s">
        <v>54</v>
      </c>
      <c r="F13" s="395" t="s">
        <v>55</v>
      </c>
    </row>
    <row r="14" spans="1:6" s="104" customFormat="1" ht="20.45" customHeight="1">
      <c r="A14" s="387" t="s">
        <v>99</v>
      </c>
      <c r="B14" s="387" t="s">
        <v>310</v>
      </c>
      <c r="C14" s="396">
        <f>+Sklop1[[#Totals],[Vrednost za okvirno količino (EUR) brez DDV]]</f>
        <v>0</v>
      </c>
      <c r="D14" s="396">
        <f>+E14-C14</f>
        <v>0</v>
      </c>
      <c r="E14" s="396">
        <f>+Sklop1[[#Totals],[Vrednost za okvirno količino (EUR) z DDV]]</f>
        <v>0</v>
      </c>
      <c r="F14" s="397">
        <f>+Sklop1[[#Totals],[Shema kakovosti
(nacionalne, evropske)
]]</f>
        <v>0</v>
      </c>
    </row>
    <row r="15" spans="1:6" s="104" customFormat="1" ht="20.45" customHeight="1">
      <c r="A15" s="387" t="s">
        <v>100</v>
      </c>
      <c r="B15" s="398" t="s">
        <v>311</v>
      </c>
      <c r="C15" s="389">
        <f>+Sklop2[[#Totals],[Vrednost za okvirno količino (EUR) brez DDV]]</f>
        <v>0</v>
      </c>
      <c r="D15" s="389">
        <f t="shared" ref="D15:D27" si="0">+E15-C15</f>
        <v>0</v>
      </c>
      <c r="E15" s="389">
        <f>+Sklop2[[#Totals],[Vrednost za okvirno količino (EUR) z DDV]]</f>
        <v>0</v>
      </c>
      <c r="F15" s="399" t="str">
        <f>+Sklop2[[#Totals],[Shema kakovosti
(nacionalne, evropske)
]]</f>
        <v>0</v>
      </c>
    </row>
    <row r="16" spans="1:6" s="104" customFormat="1" ht="20.45" customHeight="1">
      <c r="A16" s="387" t="s">
        <v>101</v>
      </c>
      <c r="B16" s="388" t="s">
        <v>157</v>
      </c>
      <c r="C16" s="389">
        <f>+Sklop3[[#Totals],[Vrednost za okvirno količino (EUR) brez DDV]]</f>
        <v>0</v>
      </c>
      <c r="D16" s="389">
        <f t="shared" si="0"/>
        <v>0</v>
      </c>
      <c r="E16" s="389">
        <f>+Sklop3[[#Totals],[Vrednost za okvirno količino (EUR) z DDV]]</f>
        <v>0</v>
      </c>
      <c r="F16" s="399">
        <f>+Sklop3[[#Totals],[Shema kakovosti
(nacionalne, evropske)
]]</f>
        <v>0</v>
      </c>
    </row>
    <row r="17" spans="1:14" s="104" customFormat="1" ht="20.45" customHeight="1">
      <c r="A17" s="387" t="s">
        <v>102</v>
      </c>
      <c r="B17" s="388" t="s">
        <v>138</v>
      </c>
      <c r="C17" s="389">
        <f>+Sklop4[[#Totals],[Vrednost za okvirno količino (EUR) brez DDV]]</f>
        <v>0</v>
      </c>
      <c r="D17" s="389">
        <f t="shared" si="0"/>
        <v>0</v>
      </c>
      <c r="E17" s="389">
        <f>+Sklop4[[#Totals],[Vrednost za okvirno količino (EUR) z DDV]]</f>
        <v>0</v>
      </c>
      <c r="F17" s="399" t="str">
        <f>+Sklop4[[#Totals],[Shema kakovosti
(nacionalne, evropske)
]]</f>
        <v>0</v>
      </c>
    </row>
    <row r="18" spans="1:14" s="104" customFormat="1" ht="20.45" customHeight="1">
      <c r="A18" s="387" t="s">
        <v>103</v>
      </c>
      <c r="B18" s="388" t="s">
        <v>312</v>
      </c>
      <c r="C18" s="389">
        <f>+Sklop5[[#Totals],[Vrednost za okvirno količino (EUR) brez DDV]]</f>
        <v>0</v>
      </c>
      <c r="D18" s="389">
        <f t="shared" si="0"/>
        <v>0</v>
      </c>
      <c r="E18" s="389">
        <f>+Sklop5[[#Totals],[Vrednost za okvirno količino (EUR) z DDV]]</f>
        <v>0</v>
      </c>
      <c r="F18" s="399">
        <f>+Sklop5[[#Totals],[Shema kakovosti
(nacionalne, evropske)
]]</f>
        <v>0</v>
      </c>
    </row>
    <row r="19" spans="1:14" s="104" customFormat="1" ht="20.45" customHeight="1">
      <c r="A19" s="387" t="s">
        <v>104</v>
      </c>
      <c r="B19" s="400" t="s">
        <v>727</v>
      </c>
      <c r="C19" s="389">
        <f>+Sklop6[[#Totals],[Vrednost za okvirno količino (EUR) brez DDV]]</f>
        <v>0</v>
      </c>
      <c r="D19" s="389">
        <f t="shared" si="0"/>
        <v>0</v>
      </c>
      <c r="E19" s="389">
        <f>+Sklop6[[#Totals],[Vrednost za okvirno količino (EUR) z DDV]]</f>
        <v>0</v>
      </c>
      <c r="F19" s="399">
        <f>+Sklop6[[#Totals],[Shema kakovosti
(nacionalne, evropske)
]]</f>
        <v>0</v>
      </c>
    </row>
    <row r="20" spans="1:14" s="104" customFormat="1" ht="20.45" customHeight="1">
      <c r="A20" s="387" t="s">
        <v>105</v>
      </c>
      <c r="B20" s="400" t="s">
        <v>313</v>
      </c>
      <c r="C20" s="389">
        <f>+Sklop7[[#Totals],[Vrednost za okvirno količino (EUR) brez DDV]]</f>
        <v>0</v>
      </c>
      <c r="D20" s="389">
        <f t="shared" si="0"/>
        <v>0</v>
      </c>
      <c r="E20" s="389">
        <f>+Sklop7[[#Totals],[Vrednost za okvirno količino (EUR) z DDV]]</f>
        <v>0</v>
      </c>
      <c r="F20" s="399" t="str">
        <f>+Sklop7[[#Totals],[Shema kakovosti
(nacionalne, evropske)
]]</f>
        <v>0</v>
      </c>
    </row>
    <row r="21" spans="1:14" s="104" customFormat="1" ht="20.45" customHeight="1">
      <c r="A21" s="387" t="s">
        <v>106</v>
      </c>
      <c r="B21" s="400" t="s">
        <v>156</v>
      </c>
      <c r="C21" s="389">
        <f>+Sklop8[[#Totals],[Vrednost za okvirno količino (EUR) brez DDV]]</f>
        <v>0</v>
      </c>
      <c r="D21" s="389">
        <f t="shared" si="0"/>
        <v>0</v>
      </c>
      <c r="E21" s="389">
        <f>+Sklop8[[#Totals],[Vrednost za okvirno količino (EUR) z DDV]]</f>
        <v>0</v>
      </c>
      <c r="F21" s="399">
        <f>+Sklop8[[#Totals],[Shema kakovosti
(nacionalne, evropske)
]]</f>
        <v>0</v>
      </c>
    </row>
    <row r="22" spans="1:14" s="104" customFormat="1" ht="20.45" customHeight="1">
      <c r="A22" s="387" t="s">
        <v>107</v>
      </c>
      <c r="B22" s="388" t="s">
        <v>314</v>
      </c>
      <c r="C22" s="389">
        <f>+Sklop9[[#Totals],[Vrednost za okvirno količino (EUR) brez DDV]]</f>
        <v>0</v>
      </c>
      <c r="D22" s="389">
        <f t="shared" si="0"/>
        <v>0</v>
      </c>
      <c r="E22" s="389">
        <f>+Sklop9[[#Totals],[Vrednost za okvirno količino (EUR) z DDV]]</f>
        <v>0</v>
      </c>
      <c r="F22" s="399" t="str">
        <f>+Sklop9[[#Totals],[Shema kakovosti
(nacionalne, evropske)
]]</f>
        <v>0</v>
      </c>
    </row>
    <row r="23" spans="1:14" s="104" customFormat="1" ht="20.45" customHeight="1">
      <c r="A23" s="387" t="s">
        <v>108</v>
      </c>
      <c r="B23" s="400" t="s">
        <v>1198</v>
      </c>
      <c r="C23" s="389">
        <f>+Sklop10[[#Totals],[Vrednost za okvirno količino (EUR) brez DDV]]</f>
        <v>0</v>
      </c>
      <c r="D23" s="389">
        <f t="shared" si="0"/>
        <v>0</v>
      </c>
      <c r="E23" s="389">
        <f>+Sklop10[[#Totals],[Vrednost za okvirno količino (EUR) z DDV]]</f>
        <v>0</v>
      </c>
      <c r="F23" s="399">
        <f>+Sklop10[[#Totals],[Shema kakovosti
(nacionalne, evropske)
]]</f>
        <v>0</v>
      </c>
    </row>
    <row r="24" spans="1:14" s="104" customFormat="1" ht="20.45" customHeight="1">
      <c r="A24" s="390" t="s">
        <v>109</v>
      </c>
      <c r="B24" s="390" t="s">
        <v>1010</v>
      </c>
      <c r="C24" s="391">
        <f>+Sklop11[[#Totals],[Vrednost za okvirno količino (EUR) brez DDV]]</f>
        <v>0</v>
      </c>
      <c r="D24" s="391">
        <f>+E24-C24</f>
        <v>0</v>
      </c>
      <c r="E24" s="391">
        <f>+Sklop11[[#Totals],[Vrednost za okvirno količino (EUR) z DDV]]</f>
        <v>0</v>
      </c>
      <c r="F24" s="401">
        <f>+Sklop11[[#Totals],[Shema kakovosti
(nacionalne, evropske)
]]</f>
        <v>0</v>
      </c>
    </row>
    <row r="25" spans="1:14" s="104" customFormat="1" ht="20.45" customHeight="1">
      <c r="A25" s="387" t="s">
        <v>110</v>
      </c>
      <c r="B25" s="388" t="s">
        <v>159</v>
      </c>
      <c r="C25" s="389">
        <f>+Sklop12[[#Totals],[Vrednost za okvirno količino (EUR) brez DDV]]</f>
        <v>0</v>
      </c>
      <c r="D25" s="389">
        <f>+E25-C25</f>
        <v>0</v>
      </c>
      <c r="E25" s="389">
        <f>+Sklop12[[#Totals],[Vrednost za okvirno količino (EUR) z DDV]]</f>
        <v>0</v>
      </c>
      <c r="F25" s="399">
        <f>+Sklop12[[#Totals],[Shema kakovosti
(nacionalne, evropske)
]]</f>
        <v>0</v>
      </c>
    </row>
    <row r="26" spans="1:14" s="104" customFormat="1" ht="20.45" customHeight="1">
      <c r="A26" s="387" t="s">
        <v>111</v>
      </c>
      <c r="B26" s="388" t="s">
        <v>315</v>
      </c>
      <c r="C26" s="389">
        <f>+Sklop13[[#Totals],[Vrednost za okvirno količino (EUR) brez DDV]]</f>
        <v>0</v>
      </c>
      <c r="D26" s="389">
        <f t="shared" si="0"/>
        <v>0</v>
      </c>
      <c r="E26" s="389">
        <f>+Sklop13[[#Totals],[Vrednost za okvirno količino (EUR) z DDV]]</f>
        <v>0</v>
      </c>
      <c r="F26" s="399" t="str">
        <f>+Sklop13[[#Totals],[Shema kakovosti
(nacionalne, evropske)
]]</f>
        <v>0</v>
      </c>
    </row>
    <row r="27" spans="1:14" s="104" customFormat="1" ht="20.45" customHeight="1">
      <c r="A27" s="387" t="s">
        <v>112</v>
      </c>
      <c r="B27" s="388" t="s">
        <v>158</v>
      </c>
      <c r="C27" s="389">
        <f>+Sklop14[[#Totals],[Vrednost za okvirno količino (EUR) brez DDV]]</f>
        <v>0</v>
      </c>
      <c r="D27" s="389">
        <f t="shared" si="0"/>
        <v>0</v>
      </c>
      <c r="E27" s="389">
        <f>+Sklop14[[#Totals],[Vrednost za okvirno količino (EUR) z DDV]]</f>
        <v>0</v>
      </c>
      <c r="F27" s="399" t="str">
        <f>+Sklop14[[#Totals],[Shema kakovosti
(nacionalne, evropske)
]]</f>
        <v>0</v>
      </c>
      <c r="M27" s="269"/>
      <c r="N27" s="269"/>
    </row>
    <row r="28" spans="1:14" s="104" customFormat="1" ht="20.45" customHeight="1">
      <c r="A28" s="387" t="s">
        <v>113</v>
      </c>
      <c r="B28" s="388" t="s">
        <v>316</v>
      </c>
      <c r="C28" s="389">
        <f>+Sklop15[[#Totals],[Vrednost za okvirno količino (EUR) brez DDV]]</f>
        <v>0</v>
      </c>
      <c r="D28" s="389">
        <f t="shared" ref="D28" si="1">+E28-C28</f>
        <v>0</v>
      </c>
      <c r="E28" s="389">
        <f>+Sklop15[[#Totals],[Vrednost za okvirno količino (EUR) z DDV]]</f>
        <v>0</v>
      </c>
      <c r="F28" s="399">
        <f>+Sklop15[[#Totals],[Shema kakovosti
(nacionalne, evropske)
]]</f>
        <v>0</v>
      </c>
    </row>
    <row r="29" spans="1:14" s="104" customFormat="1" ht="20.45" customHeight="1">
      <c r="A29" s="387" t="s">
        <v>114</v>
      </c>
      <c r="B29" s="388" t="s">
        <v>318</v>
      </c>
      <c r="C29" s="389">
        <f>+Sklop16[[#Totals],[Vrednost za okvirno količino (EUR) brez DDV]]</f>
        <v>0</v>
      </c>
      <c r="D29" s="389">
        <f>+E29-C29</f>
        <v>0</v>
      </c>
      <c r="E29" s="389">
        <f>+Sklop16[[#Totals],[Vrednost za okvirno količino (EUR) z DDV]]</f>
        <v>0</v>
      </c>
      <c r="F29" s="399">
        <f>+Sklop16[[#Totals],[Shema kakovosti
(nacionalne, evropske)
]]</f>
        <v>0</v>
      </c>
    </row>
    <row r="30" spans="1:14" s="104" customFormat="1" ht="20.45" customHeight="1">
      <c r="A30" s="387" t="s">
        <v>153</v>
      </c>
      <c r="B30" s="388" t="s">
        <v>317</v>
      </c>
      <c r="C30" s="389">
        <f>+Sklop17[[#Totals],[Vrednost za okvirno količino (EUR) brez DDV]]</f>
        <v>0</v>
      </c>
      <c r="D30" s="389">
        <f t="shared" ref="D30" si="2">+E30-C30</f>
        <v>0</v>
      </c>
      <c r="E30" s="389">
        <f>+Sklop17[[#Totals],[Vrednost za okvirno količino (EUR) z DDV]]</f>
        <v>0</v>
      </c>
      <c r="F30" s="399">
        <f>+Sklop17[[#Totals],[Shema kakovosti
(nacionalne, evropske)
]]</f>
        <v>0</v>
      </c>
    </row>
    <row r="31" spans="1:14" s="104" customFormat="1" ht="20.45" customHeight="1">
      <c r="A31" s="387" t="s">
        <v>154</v>
      </c>
      <c r="B31" s="388" t="s">
        <v>1011</v>
      </c>
      <c r="C31" s="389">
        <f>+Sklop18[[#Totals],[Vrednost za okvirno količino (EUR) brez DDV]]</f>
        <v>0</v>
      </c>
      <c r="D31" s="389">
        <f>+E31-C31</f>
        <v>0</v>
      </c>
      <c r="E31" s="389">
        <f>+Sklop18[[#Totals],[Vrednost za okvirno količino (EUR) z DDV]]</f>
        <v>0</v>
      </c>
      <c r="F31" s="399" t="str">
        <f>+Sklop18[[#Totals],[Shema kakovosti
(nacionalne, evropske)
]]</f>
        <v>0</v>
      </c>
    </row>
    <row r="32" spans="1:14" s="104" customFormat="1" ht="20.45" customHeight="1">
      <c r="A32" s="387" t="s">
        <v>155</v>
      </c>
      <c r="B32" s="388" t="s">
        <v>145</v>
      </c>
      <c r="C32" s="389">
        <f>+Sklop19[[#Totals],[Vrednost za okvirno količino (EUR) brez DDV]]</f>
        <v>0</v>
      </c>
      <c r="D32" s="389">
        <f>+E32-C32</f>
        <v>0</v>
      </c>
      <c r="E32" s="389">
        <f>+Sklop19[[#Totals],[Vrednost za okvirno količino (EUR) z DDV]]</f>
        <v>0</v>
      </c>
      <c r="F32" s="399">
        <f>+Sklop19[[#Totals],[Shema kakovosti
(nacionalne, evropske)
]]</f>
        <v>0</v>
      </c>
    </row>
    <row r="33" spans="1:15" s="104" customFormat="1" ht="20.45" customHeight="1">
      <c r="A33" s="390" t="s">
        <v>238</v>
      </c>
      <c r="B33" s="390" t="s">
        <v>319</v>
      </c>
      <c r="C33" s="391">
        <f>+Sklop20[[#Totals],[Vrednost za okvirno količino (EUR) brez DDV]]</f>
        <v>0</v>
      </c>
      <c r="D33" s="391">
        <f t="shared" ref="D33:D35" si="3">+E33-C33</f>
        <v>0</v>
      </c>
      <c r="E33" s="391">
        <f>+Sklop20[[#Totals],[Vrednost za okvirno količino (EUR) z DDV]]</f>
        <v>0</v>
      </c>
      <c r="F33" s="401">
        <f>+Sklop20[[#Totals],[Shema kakovosti
(nacionalne, evropske)
]]</f>
        <v>0</v>
      </c>
    </row>
    <row r="34" spans="1:15" s="104" customFormat="1" ht="20.45" customHeight="1">
      <c r="A34" s="390" t="s">
        <v>239</v>
      </c>
      <c r="B34" s="390" t="s">
        <v>320</v>
      </c>
      <c r="C34" s="391">
        <f>+Sklop21[[#Totals],[Vrednost za okvirno količino (EUR) brez DDV]]</f>
        <v>0</v>
      </c>
      <c r="D34" s="391">
        <f t="shared" si="3"/>
        <v>0</v>
      </c>
      <c r="E34" s="391">
        <f>+Sklop21[[#Totals],[Vrednost za okvirno količino (EUR) z DDV]]</f>
        <v>0</v>
      </c>
      <c r="F34" s="401">
        <f>+Sklop21[[#Totals],[Shema kakovosti
(nacionalne, evropske)
]]</f>
        <v>0</v>
      </c>
    </row>
    <row r="35" spans="1:15" s="104" customFormat="1" ht="20.45" customHeight="1">
      <c r="A35" s="390" t="s">
        <v>240</v>
      </c>
      <c r="B35" s="390" t="s">
        <v>321</v>
      </c>
      <c r="C35" s="391">
        <f>+Sklop22[[#Totals],[Vrednost za okvirno količino (EUR) brez DDV]]</f>
        <v>0</v>
      </c>
      <c r="D35" s="391">
        <f t="shared" si="3"/>
        <v>0</v>
      </c>
      <c r="E35" s="391">
        <f>+Sklop22[[#Totals],[Vrednost za okvirno količino (EUR) z DDV]]</f>
        <v>0</v>
      </c>
      <c r="F35" s="401">
        <f>+Sklop22[[#Totals],[Shema kakovosti
(nacionalne, evropske)
]]</f>
        <v>0</v>
      </c>
    </row>
    <row r="36" spans="1:15" s="104" customFormat="1" ht="20.45" customHeight="1">
      <c r="A36" s="390" t="s">
        <v>241</v>
      </c>
      <c r="B36" s="390" t="s">
        <v>322</v>
      </c>
      <c r="C36" s="391">
        <f>+Sklop23[[#Totals],[Vrednost za okvirno količino (EUR) brez DDV]]</f>
        <v>0</v>
      </c>
      <c r="D36" s="391">
        <f t="shared" ref="D36" si="4">+E36-C36</f>
        <v>0</v>
      </c>
      <c r="E36" s="391">
        <f>+Sklop23[[#Totals],[Vrednost za okvirno količino (EUR) z DDV]]</f>
        <v>0</v>
      </c>
      <c r="F36" s="401">
        <f>+Sklop23[[#Totals],[Shema kakovosti
(nacionalne, evropske)
]]</f>
        <v>0</v>
      </c>
    </row>
    <row r="37" spans="1:15" s="20" customFormat="1" ht="23.25" customHeight="1">
      <c r="A37" s="417" t="s">
        <v>85</v>
      </c>
      <c r="B37" s="417"/>
      <c r="C37" s="402">
        <f>SUM(C14:C36)</f>
        <v>0</v>
      </c>
      <c r="D37" s="402">
        <f>SUM(D14:D36)</f>
        <v>0</v>
      </c>
      <c r="E37" s="402">
        <f>SUM(E14:E36)</f>
        <v>0</v>
      </c>
      <c r="F37" s="403">
        <f>SUM(F14:F36)</f>
        <v>0</v>
      </c>
      <c r="N37" s="20" t="s">
        <v>147</v>
      </c>
      <c r="O37" s="20" t="s">
        <v>146</v>
      </c>
    </row>
    <row r="38" spans="1:15" ht="22.5" customHeight="1"/>
    <row r="39" spans="1:15" ht="22.5" customHeight="1"/>
    <row r="40" spans="1:15">
      <c r="B40" s="394"/>
    </row>
    <row r="41" spans="1:15">
      <c r="B41" s="394"/>
    </row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7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59"/>
  <sheetViews>
    <sheetView topLeftCell="A93" zoomScale="90" zoomScaleNormal="90" zoomScaleSheetLayoutView="100" workbookViewId="0">
      <selection activeCell="L125" sqref="L125"/>
    </sheetView>
  </sheetViews>
  <sheetFormatPr defaultColWidth="8.85546875" defaultRowHeight="12.75"/>
  <cols>
    <col min="1" max="1" width="3.5703125" style="11" customWidth="1"/>
    <col min="2" max="2" width="46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pred_rekapitulacija'!B14</f>
        <v>KRUH IN PEKOVSKI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140" t="s">
        <v>1</v>
      </c>
      <c r="B16" s="141" t="s">
        <v>555</v>
      </c>
      <c r="C16" s="128" t="s">
        <v>550</v>
      </c>
      <c r="D16" s="128" t="s">
        <v>0</v>
      </c>
      <c r="E16" s="129"/>
      <c r="F16" s="130">
        <v>60</v>
      </c>
      <c r="G16" s="131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6" s="79" t="str">
        <f>IF(Sklop1[[#This Row],[ZAHTEVANA SHEMA KAKOVOSTI]]&lt;&gt;"",Sklop1[[#This Row],[Preračunana masa/volumen/kos na enoto kg]],"")</f>
        <v/>
      </c>
      <c r="J16" s="84"/>
      <c r="K16" s="80"/>
      <c r="L16" s="176"/>
      <c r="M16" s="119"/>
      <c r="N16" s="120"/>
      <c r="O16" s="119"/>
      <c r="P16" s="85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7"/>
    </row>
    <row r="17" spans="1:21" s="55" customFormat="1" ht="24">
      <c r="A17" s="140" t="s">
        <v>3</v>
      </c>
      <c r="B17" s="211" t="s">
        <v>556</v>
      </c>
      <c r="C17" s="128" t="s">
        <v>550</v>
      </c>
      <c r="D17" s="128" t="s">
        <v>0</v>
      </c>
      <c r="E17" s="272"/>
      <c r="F17" s="273">
        <v>250</v>
      </c>
      <c r="G17" s="274" t="s">
        <v>0</v>
      </c>
      <c r="H1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" s="276" t="str">
        <f>IF(Sklop1[[#This Row],[ZAHTEVANA SHEMA KAKOVOSTI]]&lt;&gt;"",Sklop1[[#This Row],[Preračunana masa/volumen/kos na enoto kg]],"")</f>
        <v/>
      </c>
      <c r="J17" s="277"/>
      <c r="K17" s="278"/>
      <c r="L17" s="284"/>
      <c r="M17" s="285"/>
      <c r="N17" s="279"/>
      <c r="O17" s="286"/>
      <c r="P17" s="280"/>
      <c r="Q17" s="281">
        <f>+Sklop1[[#This Row],[cena/enota brez DDV v EUR]]*Sklop1[[#This Row],[Stopnja DDV (%)]]</f>
        <v>0</v>
      </c>
      <c r="R17" s="281">
        <f>+Sklop1[[#This Row],[cena/enota brez DDV v EUR]]+Sklop1[[#This Row],[Davek (EUR)]]</f>
        <v>0</v>
      </c>
      <c r="S17" s="281">
        <f>+Sklop1[[#This Row],[cena/enota brez DDV v EUR]]*Sklop1[[#This Row],[Okvirna količina]]</f>
        <v>0</v>
      </c>
      <c r="T17" s="282">
        <f>+Sklop1[[#This Row],[Končna cena/enoto mere (EUR) z DDV]]*Sklop1[[#This Row],[Okvirna količina]]</f>
        <v>0</v>
      </c>
      <c r="U17" s="283"/>
    </row>
    <row r="18" spans="1:21" s="55" customFormat="1" ht="24">
      <c r="A18" s="140" t="s">
        <v>4</v>
      </c>
      <c r="B18" s="211" t="s">
        <v>557</v>
      </c>
      <c r="C18" s="128" t="s">
        <v>550</v>
      </c>
      <c r="D18" s="128" t="s">
        <v>0</v>
      </c>
      <c r="E18" s="272"/>
      <c r="F18" s="273">
        <v>250</v>
      </c>
      <c r="G18" s="274" t="s">
        <v>0</v>
      </c>
      <c r="H1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8" s="276" t="str">
        <f>IF(Sklop1[[#This Row],[ZAHTEVANA SHEMA KAKOVOSTI]]&lt;&gt;"",Sklop1[[#This Row],[Preračunana masa/volumen/kos na enoto kg]],"")</f>
        <v/>
      </c>
      <c r="J18" s="277"/>
      <c r="K18" s="278"/>
      <c r="L18" s="284"/>
      <c r="M18" s="285"/>
      <c r="N18" s="279"/>
      <c r="O18" s="286"/>
      <c r="P18" s="280"/>
      <c r="Q18" s="281">
        <f>+Sklop1[[#This Row],[cena/enota brez DDV v EUR]]*Sklop1[[#This Row],[Stopnja DDV (%)]]</f>
        <v>0</v>
      </c>
      <c r="R18" s="281">
        <f>+Sklop1[[#This Row],[cena/enota brez DDV v EUR]]+Sklop1[[#This Row],[Davek (EUR)]]</f>
        <v>0</v>
      </c>
      <c r="S18" s="281">
        <f>+Sklop1[[#This Row],[cena/enota brez DDV v EUR]]*Sklop1[[#This Row],[Okvirna količina]]</f>
        <v>0</v>
      </c>
      <c r="T18" s="282">
        <f>+Sklop1[[#This Row],[Končna cena/enoto mere (EUR) z DDV]]*Sklop1[[#This Row],[Okvirna količina]]</f>
        <v>0</v>
      </c>
      <c r="U18" s="283"/>
    </row>
    <row r="19" spans="1:21" s="55" customFormat="1" ht="24">
      <c r="A19" s="140" t="s">
        <v>5</v>
      </c>
      <c r="B19" s="211" t="s">
        <v>558</v>
      </c>
      <c r="C19" s="128" t="s">
        <v>550</v>
      </c>
      <c r="D19" s="128" t="s">
        <v>0</v>
      </c>
      <c r="E19" s="272"/>
      <c r="F19" s="273">
        <v>150</v>
      </c>
      <c r="G19" s="274" t="s">
        <v>0</v>
      </c>
      <c r="H1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276" t="str">
        <f>IF(Sklop1[[#This Row],[ZAHTEVANA SHEMA KAKOVOSTI]]&lt;&gt;"",Sklop1[[#This Row],[Preračunana masa/volumen/kos na enoto kg]],"")</f>
        <v/>
      </c>
      <c r="J19" s="277"/>
      <c r="K19" s="278"/>
      <c r="L19" s="284"/>
      <c r="M19" s="285"/>
      <c r="N19" s="279"/>
      <c r="O19" s="286"/>
      <c r="P19" s="280"/>
      <c r="Q19" s="281">
        <f>+Sklop1[[#This Row],[cena/enota brez DDV v EUR]]*Sklop1[[#This Row],[Stopnja DDV (%)]]</f>
        <v>0</v>
      </c>
      <c r="R19" s="281">
        <f>+Sklop1[[#This Row],[cena/enota brez DDV v EUR]]+Sklop1[[#This Row],[Davek (EUR)]]</f>
        <v>0</v>
      </c>
      <c r="S19" s="281">
        <f>+Sklop1[[#This Row],[cena/enota brez DDV v EUR]]*Sklop1[[#This Row],[Okvirna količina]]</f>
        <v>0</v>
      </c>
      <c r="T19" s="282">
        <f>+Sklop1[[#This Row],[Končna cena/enoto mere (EUR) z DDV]]*Sklop1[[#This Row],[Okvirna količina]]</f>
        <v>0</v>
      </c>
      <c r="U19" s="283"/>
    </row>
    <row r="20" spans="1:21" s="55" customFormat="1" ht="24">
      <c r="A20" s="140" t="s">
        <v>6</v>
      </c>
      <c r="B20" s="211" t="s">
        <v>559</v>
      </c>
      <c r="C20" s="128" t="s">
        <v>550</v>
      </c>
      <c r="D20" s="128" t="s">
        <v>0</v>
      </c>
      <c r="E20" s="272"/>
      <c r="F20" s="273">
        <v>60</v>
      </c>
      <c r="G20" s="274" t="s">
        <v>0</v>
      </c>
      <c r="H2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276" t="str">
        <f>IF(Sklop1[[#This Row],[ZAHTEVANA SHEMA KAKOVOSTI]]&lt;&gt;"",Sklop1[[#This Row],[Preračunana masa/volumen/kos na enoto kg]],"")</f>
        <v/>
      </c>
      <c r="J20" s="277"/>
      <c r="K20" s="278"/>
      <c r="L20" s="284"/>
      <c r="M20" s="285"/>
      <c r="N20" s="279"/>
      <c r="O20" s="286"/>
      <c r="P20" s="280"/>
      <c r="Q20" s="281">
        <f>+Sklop1[[#This Row],[cena/enota brez DDV v EUR]]*Sklop1[[#This Row],[Stopnja DDV (%)]]</f>
        <v>0</v>
      </c>
      <c r="R20" s="281">
        <f>+Sklop1[[#This Row],[cena/enota brez DDV v EUR]]+Sklop1[[#This Row],[Davek (EUR)]]</f>
        <v>0</v>
      </c>
      <c r="S20" s="281">
        <f>+Sklop1[[#This Row],[cena/enota brez DDV v EUR]]*Sklop1[[#This Row],[Okvirna količina]]</f>
        <v>0</v>
      </c>
      <c r="T20" s="282">
        <f>+Sklop1[[#This Row],[Končna cena/enoto mere (EUR) z DDV]]*Sklop1[[#This Row],[Okvirna količina]]</f>
        <v>0</v>
      </c>
      <c r="U20" s="283"/>
    </row>
    <row r="21" spans="1:21" s="55" customFormat="1" ht="24">
      <c r="A21" s="140" t="s">
        <v>7</v>
      </c>
      <c r="B21" s="211" t="s">
        <v>560</v>
      </c>
      <c r="C21" s="128" t="s">
        <v>550</v>
      </c>
      <c r="D21" s="128" t="s">
        <v>0</v>
      </c>
      <c r="E21" s="272"/>
      <c r="F21" s="273">
        <v>150</v>
      </c>
      <c r="G21" s="274" t="s">
        <v>0</v>
      </c>
      <c r="H2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1" s="276" t="str">
        <f>IF(Sklop1[[#This Row],[ZAHTEVANA SHEMA KAKOVOSTI]]&lt;&gt;"",Sklop1[[#This Row],[Preračunana masa/volumen/kos na enoto kg]],"")</f>
        <v/>
      </c>
      <c r="J21" s="277"/>
      <c r="K21" s="278"/>
      <c r="L21" s="284"/>
      <c r="M21" s="285"/>
      <c r="N21" s="279"/>
      <c r="O21" s="286"/>
      <c r="P21" s="280"/>
      <c r="Q21" s="281">
        <f>+Sklop1[[#This Row],[cena/enota brez DDV v EUR]]*Sklop1[[#This Row],[Stopnja DDV (%)]]</f>
        <v>0</v>
      </c>
      <c r="R21" s="281">
        <f>+Sklop1[[#This Row],[cena/enota brez DDV v EUR]]+Sklop1[[#This Row],[Davek (EUR)]]</f>
        <v>0</v>
      </c>
      <c r="S21" s="281">
        <f>+Sklop1[[#This Row],[cena/enota brez DDV v EUR]]*Sklop1[[#This Row],[Okvirna količina]]</f>
        <v>0</v>
      </c>
      <c r="T21" s="282">
        <f>+Sklop1[[#This Row],[Končna cena/enoto mere (EUR) z DDV]]*Sklop1[[#This Row],[Okvirna količina]]</f>
        <v>0</v>
      </c>
      <c r="U21" s="283"/>
    </row>
    <row r="22" spans="1:21" s="55" customFormat="1" ht="24">
      <c r="A22" s="140" t="s">
        <v>8</v>
      </c>
      <c r="B22" s="211" t="s">
        <v>561</v>
      </c>
      <c r="C22" s="128" t="s">
        <v>550</v>
      </c>
      <c r="D22" s="128" t="s">
        <v>0</v>
      </c>
      <c r="E22" s="272"/>
      <c r="F22" s="273">
        <v>150</v>
      </c>
      <c r="G22" s="274" t="s">
        <v>0</v>
      </c>
      <c r="H2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276" t="str">
        <f>IF(Sklop1[[#This Row],[ZAHTEVANA SHEMA KAKOVOSTI]]&lt;&gt;"",Sklop1[[#This Row],[Preračunana masa/volumen/kos na enoto kg]],"")</f>
        <v/>
      </c>
      <c r="J22" s="277"/>
      <c r="K22" s="278"/>
      <c r="L22" s="284"/>
      <c r="M22" s="285"/>
      <c r="N22" s="279"/>
      <c r="O22" s="286"/>
      <c r="P22" s="280"/>
      <c r="Q22" s="281">
        <f>+Sklop1[[#This Row],[cena/enota brez DDV v EUR]]*Sklop1[[#This Row],[Stopnja DDV (%)]]</f>
        <v>0</v>
      </c>
      <c r="R22" s="281">
        <f>+Sklop1[[#This Row],[cena/enota brez DDV v EUR]]+Sklop1[[#This Row],[Davek (EUR)]]</f>
        <v>0</v>
      </c>
      <c r="S22" s="281">
        <f>+Sklop1[[#This Row],[cena/enota brez DDV v EUR]]*Sklop1[[#This Row],[Okvirna količina]]</f>
        <v>0</v>
      </c>
      <c r="T22" s="282">
        <f>+Sklop1[[#This Row],[Končna cena/enoto mere (EUR) z DDV]]*Sklop1[[#This Row],[Okvirna količina]]</f>
        <v>0</v>
      </c>
      <c r="U22" s="283"/>
    </row>
    <row r="23" spans="1:21" s="55" customFormat="1" ht="12">
      <c r="A23" s="140" t="s">
        <v>9</v>
      </c>
      <c r="B23" s="211" t="s">
        <v>562</v>
      </c>
      <c r="C23" s="318" t="s">
        <v>551</v>
      </c>
      <c r="D23" s="128" t="s">
        <v>0</v>
      </c>
      <c r="E23" s="272"/>
      <c r="F23" s="273">
        <v>30</v>
      </c>
      <c r="G23" s="274" t="s">
        <v>0</v>
      </c>
      <c r="H2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3" s="276" t="str">
        <f>IF(Sklop1[[#This Row],[ZAHTEVANA SHEMA KAKOVOSTI]]&lt;&gt;"",Sklop1[[#This Row],[Preračunana masa/volumen/kos na enoto kg]],"")</f>
        <v/>
      </c>
      <c r="J23" s="277"/>
      <c r="K23" s="278"/>
      <c r="L23" s="284"/>
      <c r="M23" s="285"/>
      <c r="N23" s="279"/>
      <c r="O23" s="286"/>
      <c r="P23" s="280"/>
      <c r="Q23" s="281">
        <f>+Sklop1[[#This Row],[cena/enota brez DDV v EUR]]*Sklop1[[#This Row],[Stopnja DDV (%)]]</f>
        <v>0</v>
      </c>
      <c r="R23" s="281">
        <f>+Sklop1[[#This Row],[cena/enota brez DDV v EUR]]+Sklop1[[#This Row],[Davek (EUR)]]</f>
        <v>0</v>
      </c>
      <c r="S23" s="281">
        <f>+Sklop1[[#This Row],[cena/enota brez DDV v EUR]]*Sklop1[[#This Row],[Okvirna količina]]</f>
        <v>0</v>
      </c>
      <c r="T23" s="282">
        <f>+Sklop1[[#This Row],[Končna cena/enoto mere (EUR) z DDV]]*Sklop1[[#This Row],[Okvirna količina]]</f>
        <v>0</v>
      </c>
      <c r="U23" s="283"/>
    </row>
    <row r="24" spans="1:21" s="55" customFormat="1" ht="12">
      <c r="A24" s="140" t="s">
        <v>10</v>
      </c>
      <c r="B24" s="211" t="s">
        <v>563</v>
      </c>
      <c r="C24" s="271" t="s">
        <v>550</v>
      </c>
      <c r="D24" s="128" t="s">
        <v>0</v>
      </c>
      <c r="E24" s="272"/>
      <c r="F24" s="273">
        <v>250</v>
      </c>
      <c r="G24" s="274" t="s">
        <v>0</v>
      </c>
      <c r="H2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4" s="276" t="str">
        <f>IF(Sklop1[[#This Row],[ZAHTEVANA SHEMA KAKOVOSTI]]&lt;&gt;"",Sklop1[[#This Row],[Preračunana masa/volumen/kos na enoto kg]],"")</f>
        <v/>
      </c>
      <c r="J24" s="277"/>
      <c r="K24" s="278"/>
      <c r="L24" s="284"/>
      <c r="M24" s="285"/>
      <c r="N24" s="279"/>
      <c r="O24" s="286"/>
      <c r="P24" s="280"/>
      <c r="Q24" s="281">
        <f>+Sklop1[[#This Row],[cena/enota brez DDV v EUR]]*Sklop1[[#This Row],[Stopnja DDV (%)]]</f>
        <v>0</v>
      </c>
      <c r="R24" s="281">
        <f>+Sklop1[[#This Row],[cena/enota brez DDV v EUR]]+Sklop1[[#This Row],[Davek (EUR)]]</f>
        <v>0</v>
      </c>
      <c r="S24" s="281">
        <f>+Sklop1[[#This Row],[cena/enota brez DDV v EUR]]*Sklop1[[#This Row],[Okvirna količina]]</f>
        <v>0</v>
      </c>
      <c r="T24" s="282">
        <f>+Sklop1[[#This Row],[Končna cena/enoto mere (EUR) z DDV]]*Sklop1[[#This Row],[Okvirna količina]]</f>
        <v>0</v>
      </c>
      <c r="U24" s="283"/>
    </row>
    <row r="25" spans="1:21" s="55" customFormat="1" ht="24">
      <c r="A25" s="140" t="s">
        <v>11</v>
      </c>
      <c r="B25" s="211" t="s">
        <v>564</v>
      </c>
      <c r="C25" s="271" t="s">
        <v>550</v>
      </c>
      <c r="D25" s="128" t="s">
        <v>0</v>
      </c>
      <c r="E25" s="272"/>
      <c r="F25" s="273">
        <v>60</v>
      </c>
      <c r="G25" s="274" t="s">
        <v>0</v>
      </c>
      <c r="H2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5" s="276" t="str">
        <f>IF(Sklop1[[#This Row],[ZAHTEVANA SHEMA KAKOVOSTI]]&lt;&gt;"",Sklop1[[#This Row],[Preračunana masa/volumen/kos na enoto kg]],"")</f>
        <v/>
      </c>
      <c r="J25" s="277"/>
      <c r="K25" s="278"/>
      <c r="L25" s="284"/>
      <c r="M25" s="285"/>
      <c r="N25" s="279"/>
      <c r="O25" s="286"/>
      <c r="P25" s="280"/>
      <c r="Q25" s="281">
        <f>+Sklop1[[#This Row],[cena/enota brez DDV v EUR]]*Sklop1[[#This Row],[Stopnja DDV (%)]]</f>
        <v>0</v>
      </c>
      <c r="R25" s="281">
        <f>+Sklop1[[#This Row],[cena/enota brez DDV v EUR]]+Sklop1[[#This Row],[Davek (EUR)]]</f>
        <v>0</v>
      </c>
      <c r="S25" s="281">
        <f>+Sklop1[[#This Row],[cena/enota brez DDV v EUR]]*Sklop1[[#This Row],[Okvirna količina]]</f>
        <v>0</v>
      </c>
      <c r="T25" s="282">
        <f>+Sklop1[[#This Row],[Končna cena/enoto mere (EUR) z DDV]]*Sklop1[[#This Row],[Okvirna količina]]</f>
        <v>0</v>
      </c>
      <c r="U25" s="283"/>
    </row>
    <row r="26" spans="1:21" s="55" customFormat="1" ht="12">
      <c r="A26" s="140" t="s">
        <v>12</v>
      </c>
      <c r="B26" s="211" t="s">
        <v>565</v>
      </c>
      <c r="C26" s="271" t="s">
        <v>550</v>
      </c>
      <c r="D26" s="128" t="s">
        <v>0</v>
      </c>
      <c r="E26" s="272"/>
      <c r="F26" s="273">
        <v>150</v>
      </c>
      <c r="G26" s="274" t="s">
        <v>0</v>
      </c>
      <c r="H2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276" t="str">
        <f>IF(Sklop1[[#This Row],[ZAHTEVANA SHEMA KAKOVOSTI]]&lt;&gt;"",Sklop1[[#This Row],[Preračunana masa/volumen/kos na enoto kg]],"")</f>
        <v/>
      </c>
      <c r="J26" s="277"/>
      <c r="K26" s="278"/>
      <c r="L26" s="284"/>
      <c r="M26" s="285"/>
      <c r="N26" s="279"/>
      <c r="O26" s="286"/>
      <c r="P26" s="280"/>
      <c r="Q26" s="281">
        <f>+Sklop1[[#This Row],[cena/enota brez DDV v EUR]]*Sklop1[[#This Row],[Stopnja DDV (%)]]</f>
        <v>0</v>
      </c>
      <c r="R26" s="281">
        <f>+Sklop1[[#This Row],[cena/enota brez DDV v EUR]]+Sklop1[[#This Row],[Davek (EUR)]]</f>
        <v>0</v>
      </c>
      <c r="S26" s="281">
        <f>+Sklop1[[#This Row],[cena/enota brez DDV v EUR]]*Sklop1[[#This Row],[Okvirna količina]]</f>
        <v>0</v>
      </c>
      <c r="T26" s="282">
        <f>+Sklop1[[#This Row],[Končna cena/enoto mere (EUR) z DDV]]*Sklop1[[#This Row],[Okvirna količina]]</f>
        <v>0</v>
      </c>
      <c r="U26" s="283"/>
    </row>
    <row r="27" spans="1:21" s="55" customFormat="1" ht="12">
      <c r="A27" s="140" t="s">
        <v>13</v>
      </c>
      <c r="B27" s="211" t="s">
        <v>566</v>
      </c>
      <c r="C27" s="271" t="s">
        <v>550</v>
      </c>
      <c r="D27" s="128" t="s">
        <v>0</v>
      </c>
      <c r="E27" s="272"/>
      <c r="F27" s="273">
        <v>200</v>
      </c>
      <c r="G27" s="274" t="s">
        <v>0</v>
      </c>
      <c r="H2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76" t="str">
        <f>IF(Sklop1[[#This Row],[ZAHTEVANA SHEMA KAKOVOSTI]]&lt;&gt;"",Sklop1[[#This Row],[Preračunana masa/volumen/kos na enoto kg]],"")</f>
        <v/>
      </c>
      <c r="J27" s="277"/>
      <c r="K27" s="278"/>
      <c r="L27" s="284"/>
      <c r="M27" s="285"/>
      <c r="N27" s="279"/>
      <c r="O27" s="286"/>
      <c r="P27" s="280"/>
      <c r="Q27" s="281">
        <f>+Sklop1[[#This Row],[cena/enota brez DDV v EUR]]*Sklop1[[#This Row],[Stopnja DDV (%)]]</f>
        <v>0</v>
      </c>
      <c r="R27" s="281">
        <f>+Sklop1[[#This Row],[cena/enota brez DDV v EUR]]+Sklop1[[#This Row],[Davek (EUR)]]</f>
        <v>0</v>
      </c>
      <c r="S27" s="281">
        <f>+Sklop1[[#This Row],[cena/enota brez DDV v EUR]]*Sklop1[[#This Row],[Okvirna količina]]</f>
        <v>0</v>
      </c>
      <c r="T27" s="282">
        <f>+Sklop1[[#This Row],[Končna cena/enoto mere (EUR) z DDV]]*Sklop1[[#This Row],[Okvirna količina]]</f>
        <v>0</v>
      </c>
      <c r="U27" s="283"/>
    </row>
    <row r="28" spans="1:21" s="55" customFormat="1" ht="12">
      <c r="A28" s="140" t="s">
        <v>14</v>
      </c>
      <c r="B28" s="211" t="s">
        <v>567</v>
      </c>
      <c r="C28" s="271" t="s">
        <v>550</v>
      </c>
      <c r="D28" s="128" t="s">
        <v>0</v>
      </c>
      <c r="E28" s="272"/>
      <c r="F28" s="273">
        <v>30</v>
      </c>
      <c r="G28" s="274" t="s">
        <v>0</v>
      </c>
      <c r="H2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8" s="276" t="str">
        <f>IF(Sklop1[[#This Row],[ZAHTEVANA SHEMA KAKOVOSTI]]&lt;&gt;"",Sklop1[[#This Row],[Preračunana masa/volumen/kos na enoto kg]],"")</f>
        <v/>
      </c>
      <c r="J28" s="277"/>
      <c r="K28" s="278"/>
      <c r="L28" s="284"/>
      <c r="M28" s="285"/>
      <c r="N28" s="279"/>
      <c r="O28" s="286"/>
      <c r="P28" s="280"/>
      <c r="Q28" s="281">
        <f>+Sklop1[[#This Row],[cena/enota brez DDV v EUR]]*Sklop1[[#This Row],[Stopnja DDV (%)]]</f>
        <v>0</v>
      </c>
      <c r="R28" s="281">
        <f>+Sklop1[[#This Row],[cena/enota brez DDV v EUR]]+Sklop1[[#This Row],[Davek (EUR)]]</f>
        <v>0</v>
      </c>
      <c r="S28" s="281">
        <f>+Sklop1[[#This Row],[cena/enota brez DDV v EUR]]*Sklop1[[#This Row],[Okvirna količina]]</f>
        <v>0</v>
      </c>
      <c r="T28" s="282">
        <f>+Sklop1[[#This Row],[Končna cena/enoto mere (EUR) z DDV]]*Sklop1[[#This Row],[Okvirna količina]]</f>
        <v>0</v>
      </c>
      <c r="U28" s="283"/>
    </row>
    <row r="29" spans="1:21" s="55" customFormat="1" ht="12">
      <c r="A29" s="140" t="s">
        <v>15</v>
      </c>
      <c r="B29" s="211" t="s">
        <v>568</v>
      </c>
      <c r="C29" s="271" t="s">
        <v>550</v>
      </c>
      <c r="D29" s="128" t="s">
        <v>0</v>
      </c>
      <c r="E29" s="272"/>
      <c r="F29" s="273">
        <v>120</v>
      </c>
      <c r="G29" s="274" t="s">
        <v>0</v>
      </c>
      <c r="H2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9" s="276" t="str">
        <f>IF(Sklop1[[#This Row],[ZAHTEVANA SHEMA KAKOVOSTI]]&lt;&gt;"",Sklop1[[#This Row],[Preračunana masa/volumen/kos na enoto kg]],"")</f>
        <v/>
      </c>
      <c r="J29" s="277"/>
      <c r="K29" s="278"/>
      <c r="L29" s="284"/>
      <c r="M29" s="285"/>
      <c r="N29" s="279"/>
      <c r="O29" s="286"/>
      <c r="P29" s="280"/>
      <c r="Q29" s="281">
        <f>+Sklop1[[#This Row],[cena/enota brez DDV v EUR]]*Sklop1[[#This Row],[Stopnja DDV (%)]]</f>
        <v>0</v>
      </c>
      <c r="R29" s="281">
        <f>+Sklop1[[#This Row],[cena/enota brez DDV v EUR]]+Sklop1[[#This Row],[Davek (EUR)]]</f>
        <v>0</v>
      </c>
      <c r="S29" s="281">
        <f>+Sklop1[[#This Row],[cena/enota brez DDV v EUR]]*Sklop1[[#This Row],[Okvirna količina]]</f>
        <v>0</v>
      </c>
      <c r="T29" s="282">
        <f>+Sklop1[[#This Row],[Končna cena/enoto mere (EUR) z DDV]]*Sklop1[[#This Row],[Okvirna količina]]</f>
        <v>0</v>
      </c>
      <c r="U29" s="283"/>
    </row>
    <row r="30" spans="1:21" s="55" customFormat="1" ht="12">
      <c r="A30" s="140" t="s">
        <v>16</v>
      </c>
      <c r="B30" s="211" t="s">
        <v>569</v>
      </c>
      <c r="C30" s="271" t="s">
        <v>550</v>
      </c>
      <c r="D30" s="128" t="s">
        <v>0</v>
      </c>
      <c r="E30" s="272"/>
      <c r="F30" s="273">
        <v>60</v>
      </c>
      <c r="G30" s="274" t="s">
        <v>0</v>
      </c>
      <c r="H3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276" t="str">
        <f>IF(Sklop1[[#This Row],[ZAHTEVANA SHEMA KAKOVOSTI]]&lt;&gt;"",Sklop1[[#This Row],[Preračunana masa/volumen/kos na enoto kg]],"")</f>
        <v/>
      </c>
      <c r="J30" s="277"/>
      <c r="K30" s="278"/>
      <c r="L30" s="284"/>
      <c r="M30" s="285"/>
      <c r="N30" s="279"/>
      <c r="O30" s="286"/>
      <c r="P30" s="280"/>
      <c r="Q30" s="281">
        <f>+Sklop1[[#This Row],[cena/enota brez DDV v EUR]]*Sklop1[[#This Row],[Stopnja DDV (%)]]</f>
        <v>0</v>
      </c>
      <c r="R30" s="281">
        <f>+Sklop1[[#This Row],[cena/enota brez DDV v EUR]]+Sklop1[[#This Row],[Davek (EUR)]]</f>
        <v>0</v>
      </c>
      <c r="S30" s="281">
        <f>+Sklop1[[#This Row],[cena/enota brez DDV v EUR]]*Sklop1[[#This Row],[Okvirna količina]]</f>
        <v>0</v>
      </c>
      <c r="T30" s="282">
        <f>+Sklop1[[#This Row],[Končna cena/enoto mere (EUR) z DDV]]*Sklop1[[#This Row],[Okvirna količina]]</f>
        <v>0</v>
      </c>
      <c r="U30" s="283"/>
    </row>
    <row r="31" spans="1:21" s="55" customFormat="1" ht="24">
      <c r="A31" s="140" t="s">
        <v>17</v>
      </c>
      <c r="B31" s="211" t="s">
        <v>570</v>
      </c>
      <c r="C31" s="271" t="s">
        <v>550</v>
      </c>
      <c r="D31" s="128" t="s">
        <v>0</v>
      </c>
      <c r="E31" s="272"/>
      <c r="F31" s="273">
        <v>100</v>
      </c>
      <c r="G31" s="274" t="s">
        <v>0</v>
      </c>
      <c r="H3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276" t="str">
        <f>IF(Sklop1[[#This Row],[ZAHTEVANA SHEMA KAKOVOSTI]]&lt;&gt;"",Sklop1[[#This Row],[Preračunana masa/volumen/kos na enoto kg]],"")</f>
        <v/>
      </c>
      <c r="J31" s="277"/>
      <c r="K31" s="278"/>
      <c r="L31" s="284"/>
      <c r="M31" s="285"/>
      <c r="N31" s="279"/>
      <c r="O31" s="286"/>
      <c r="P31" s="280"/>
      <c r="Q31" s="281">
        <f>+Sklop1[[#This Row],[cena/enota brez DDV v EUR]]*Sklop1[[#This Row],[Stopnja DDV (%)]]</f>
        <v>0</v>
      </c>
      <c r="R31" s="281">
        <f>+Sklop1[[#This Row],[cena/enota brez DDV v EUR]]+Sklop1[[#This Row],[Davek (EUR)]]</f>
        <v>0</v>
      </c>
      <c r="S31" s="281">
        <f>+Sklop1[[#This Row],[cena/enota brez DDV v EUR]]*Sklop1[[#This Row],[Okvirna količina]]</f>
        <v>0</v>
      </c>
      <c r="T31" s="282">
        <f>+Sklop1[[#This Row],[Končna cena/enoto mere (EUR) z DDV]]*Sklop1[[#This Row],[Okvirna količina]]</f>
        <v>0</v>
      </c>
      <c r="U31" s="283"/>
    </row>
    <row r="32" spans="1:21" s="55" customFormat="1" ht="12">
      <c r="A32" s="140" t="s">
        <v>18</v>
      </c>
      <c r="B32" s="211" t="s">
        <v>571</v>
      </c>
      <c r="C32" s="271" t="s">
        <v>550</v>
      </c>
      <c r="D32" s="128" t="s">
        <v>0</v>
      </c>
      <c r="E32" s="272"/>
      <c r="F32" s="273">
        <v>50</v>
      </c>
      <c r="G32" s="274" t="s">
        <v>0</v>
      </c>
      <c r="H3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76" t="str">
        <f>IF(Sklop1[[#This Row],[ZAHTEVANA SHEMA KAKOVOSTI]]&lt;&gt;"",Sklop1[[#This Row],[Preračunana masa/volumen/kos na enoto kg]],"")</f>
        <v/>
      </c>
      <c r="J32" s="277"/>
      <c r="K32" s="278"/>
      <c r="L32" s="284"/>
      <c r="M32" s="285"/>
      <c r="N32" s="279"/>
      <c r="O32" s="286"/>
      <c r="P32" s="280"/>
      <c r="Q32" s="281">
        <f>+Sklop1[[#This Row],[cena/enota brez DDV v EUR]]*Sklop1[[#This Row],[Stopnja DDV (%)]]</f>
        <v>0</v>
      </c>
      <c r="R32" s="281">
        <f>+Sklop1[[#This Row],[cena/enota brez DDV v EUR]]+Sklop1[[#This Row],[Davek (EUR)]]</f>
        <v>0</v>
      </c>
      <c r="S32" s="281">
        <f>+Sklop1[[#This Row],[cena/enota brez DDV v EUR]]*Sklop1[[#This Row],[Okvirna količina]]</f>
        <v>0</v>
      </c>
      <c r="T32" s="282">
        <f>+Sklop1[[#This Row],[Končna cena/enoto mere (EUR) z DDV]]*Sklop1[[#This Row],[Okvirna količina]]</f>
        <v>0</v>
      </c>
      <c r="U32" s="283"/>
    </row>
    <row r="33" spans="1:21" s="55" customFormat="1" ht="12">
      <c r="A33" s="140" t="s">
        <v>19</v>
      </c>
      <c r="B33" s="211" t="s">
        <v>572</v>
      </c>
      <c r="C33" s="271" t="s">
        <v>550</v>
      </c>
      <c r="D33" s="128" t="s">
        <v>0</v>
      </c>
      <c r="E33" s="272"/>
      <c r="F33" s="273">
        <v>150</v>
      </c>
      <c r="G33" s="274" t="s">
        <v>0</v>
      </c>
      <c r="H3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276" t="str">
        <f>IF(Sklop1[[#This Row],[ZAHTEVANA SHEMA KAKOVOSTI]]&lt;&gt;"",Sklop1[[#This Row],[Preračunana masa/volumen/kos na enoto kg]],"")</f>
        <v/>
      </c>
      <c r="J33" s="277"/>
      <c r="K33" s="278"/>
      <c r="L33" s="284"/>
      <c r="M33" s="285"/>
      <c r="N33" s="279"/>
      <c r="O33" s="286"/>
      <c r="P33" s="280"/>
      <c r="Q33" s="281">
        <f>+Sklop1[[#This Row],[cena/enota brez DDV v EUR]]*Sklop1[[#This Row],[Stopnja DDV (%)]]</f>
        <v>0</v>
      </c>
      <c r="R33" s="281">
        <f>+Sklop1[[#This Row],[cena/enota brez DDV v EUR]]+Sklop1[[#This Row],[Davek (EUR)]]</f>
        <v>0</v>
      </c>
      <c r="S33" s="281">
        <f>+Sklop1[[#This Row],[cena/enota brez DDV v EUR]]*Sklop1[[#This Row],[Okvirna količina]]</f>
        <v>0</v>
      </c>
      <c r="T33" s="282">
        <f>+Sklop1[[#This Row],[Končna cena/enoto mere (EUR) z DDV]]*Sklop1[[#This Row],[Okvirna količina]]</f>
        <v>0</v>
      </c>
      <c r="U33" s="283"/>
    </row>
    <row r="34" spans="1:21" s="55" customFormat="1" ht="12">
      <c r="A34" s="140" t="s">
        <v>20</v>
      </c>
      <c r="B34" s="211" t="s">
        <v>656</v>
      </c>
      <c r="C34" s="271">
        <v>60</v>
      </c>
      <c r="D34" s="319" t="s">
        <v>75</v>
      </c>
      <c r="E34" s="272"/>
      <c r="F34" s="273">
        <v>500</v>
      </c>
      <c r="G34" s="274" t="s">
        <v>143</v>
      </c>
      <c r="H3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276" t="str">
        <f>IF(Sklop1[[#This Row],[ZAHTEVANA SHEMA KAKOVOSTI]]&lt;&gt;"",Sklop1[[#This Row],[Preračunana masa/volumen/kos na enoto kg]],"")</f>
        <v/>
      </c>
      <c r="J34" s="277"/>
      <c r="K34" s="278"/>
      <c r="L34" s="284"/>
      <c r="M34" s="285"/>
      <c r="N34" s="279"/>
      <c r="O34" s="286"/>
      <c r="P34" s="280"/>
      <c r="Q34" s="281">
        <f>+Sklop1[[#This Row],[cena/enota brez DDV v EUR]]*Sklop1[[#This Row],[Stopnja DDV (%)]]</f>
        <v>0</v>
      </c>
      <c r="R34" s="281">
        <f>+Sklop1[[#This Row],[cena/enota brez DDV v EUR]]+Sklop1[[#This Row],[Davek (EUR)]]</f>
        <v>0</v>
      </c>
      <c r="S34" s="281">
        <f>+Sklop1[[#This Row],[cena/enota brez DDV v EUR]]*Sklop1[[#This Row],[Okvirna količina]]</f>
        <v>0</v>
      </c>
      <c r="T34" s="282">
        <f>+Sklop1[[#This Row],[Končna cena/enoto mere (EUR) z DDV]]*Sklop1[[#This Row],[Okvirna količina]]</f>
        <v>0</v>
      </c>
      <c r="U34" s="283"/>
    </row>
    <row r="35" spans="1:21" s="55" customFormat="1" ht="12">
      <c r="A35" s="140" t="s">
        <v>21</v>
      </c>
      <c r="B35" s="211" t="s">
        <v>655</v>
      </c>
      <c r="C35" s="271">
        <v>60</v>
      </c>
      <c r="D35" s="319" t="s">
        <v>75</v>
      </c>
      <c r="E35" s="272"/>
      <c r="F35" s="273">
        <v>500</v>
      </c>
      <c r="G35" s="274" t="s">
        <v>143</v>
      </c>
      <c r="H3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276" t="str">
        <f>IF(Sklop1[[#This Row],[ZAHTEVANA SHEMA KAKOVOSTI]]&lt;&gt;"",Sklop1[[#This Row],[Preračunana masa/volumen/kos na enoto kg]],"")</f>
        <v/>
      </c>
      <c r="J35" s="277"/>
      <c r="K35" s="278"/>
      <c r="L35" s="284"/>
      <c r="M35" s="285"/>
      <c r="N35" s="279"/>
      <c r="O35" s="286"/>
      <c r="P35" s="280"/>
      <c r="Q35" s="281">
        <f>+Sklop1[[#This Row],[cena/enota brez DDV v EUR]]*Sklop1[[#This Row],[Stopnja DDV (%)]]</f>
        <v>0</v>
      </c>
      <c r="R35" s="281">
        <f>+Sklop1[[#This Row],[cena/enota brez DDV v EUR]]+Sklop1[[#This Row],[Davek (EUR)]]</f>
        <v>0</v>
      </c>
      <c r="S35" s="281">
        <f>+Sklop1[[#This Row],[cena/enota brez DDV v EUR]]*Sklop1[[#This Row],[Okvirna količina]]</f>
        <v>0</v>
      </c>
      <c r="T35" s="282">
        <f>+Sklop1[[#This Row],[Končna cena/enoto mere (EUR) z DDV]]*Sklop1[[#This Row],[Okvirna količina]]</f>
        <v>0</v>
      </c>
      <c r="U35" s="283"/>
    </row>
    <row r="36" spans="1:21" s="55" customFormat="1" ht="12">
      <c r="A36" s="140" t="s">
        <v>22</v>
      </c>
      <c r="B36" s="211" t="s">
        <v>654</v>
      </c>
      <c r="C36" s="271">
        <v>60</v>
      </c>
      <c r="D36" s="319" t="s">
        <v>75</v>
      </c>
      <c r="E36" s="272"/>
      <c r="F36" s="273">
        <v>500</v>
      </c>
      <c r="G36" s="274" t="s">
        <v>143</v>
      </c>
      <c r="H3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276" t="str">
        <f>IF(Sklop1[[#This Row],[ZAHTEVANA SHEMA KAKOVOSTI]]&lt;&gt;"",Sklop1[[#This Row],[Preračunana masa/volumen/kos na enoto kg]],"")</f>
        <v/>
      </c>
      <c r="J36" s="277"/>
      <c r="K36" s="278"/>
      <c r="L36" s="284"/>
      <c r="M36" s="285"/>
      <c r="N36" s="279"/>
      <c r="O36" s="286"/>
      <c r="P36" s="280"/>
      <c r="Q36" s="281">
        <f>+Sklop1[[#This Row],[cena/enota brez DDV v EUR]]*Sklop1[[#This Row],[Stopnja DDV (%)]]</f>
        <v>0</v>
      </c>
      <c r="R36" s="281">
        <f>+Sklop1[[#This Row],[cena/enota brez DDV v EUR]]+Sklop1[[#This Row],[Davek (EUR)]]</f>
        <v>0</v>
      </c>
      <c r="S36" s="281">
        <f>+Sklop1[[#This Row],[cena/enota brez DDV v EUR]]*Sklop1[[#This Row],[Okvirna količina]]</f>
        <v>0</v>
      </c>
      <c r="T36" s="282">
        <f>+Sklop1[[#This Row],[Končna cena/enoto mere (EUR) z DDV]]*Sklop1[[#This Row],[Okvirna količina]]</f>
        <v>0</v>
      </c>
      <c r="U36" s="283"/>
    </row>
    <row r="37" spans="1:21" s="55" customFormat="1" ht="12">
      <c r="A37" s="140" t="s">
        <v>23</v>
      </c>
      <c r="B37" s="211" t="s">
        <v>653</v>
      </c>
      <c r="C37" s="271">
        <v>60</v>
      </c>
      <c r="D37" s="319" t="s">
        <v>75</v>
      </c>
      <c r="E37" s="272"/>
      <c r="F37" s="273">
        <v>1000</v>
      </c>
      <c r="G37" s="274" t="s">
        <v>143</v>
      </c>
      <c r="H3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7" s="276" t="str">
        <f>IF(Sklop1[[#This Row],[ZAHTEVANA SHEMA KAKOVOSTI]]&lt;&gt;"",Sklop1[[#This Row],[Preračunana masa/volumen/kos na enoto kg]],"")</f>
        <v/>
      </c>
      <c r="J37" s="277"/>
      <c r="K37" s="278"/>
      <c r="L37" s="284"/>
      <c r="M37" s="285"/>
      <c r="N37" s="279"/>
      <c r="O37" s="286"/>
      <c r="P37" s="280"/>
      <c r="Q37" s="281">
        <f>+Sklop1[[#This Row],[cena/enota brez DDV v EUR]]*Sklop1[[#This Row],[Stopnja DDV (%)]]</f>
        <v>0</v>
      </c>
      <c r="R37" s="281">
        <f>+Sklop1[[#This Row],[cena/enota brez DDV v EUR]]+Sklop1[[#This Row],[Davek (EUR)]]</f>
        <v>0</v>
      </c>
      <c r="S37" s="281">
        <f>+Sklop1[[#This Row],[cena/enota brez DDV v EUR]]*Sklop1[[#This Row],[Okvirna količina]]</f>
        <v>0</v>
      </c>
      <c r="T37" s="282">
        <f>+Sklop1[[#This Row],[Končna cena/enoto mere (EUR) z DDV]]*Sklop1[[#This Row],[Okvirna količina]]</f>
        <v>0</v>
      </c>
      <c r="U37" s="283"/>
    </row>
    <row r="38" spans="1:21" s="55" customFormat="1" ht="12">
      <c r="A38" s="140" t="s">
        <v>24</v>
      </c>
      <c r="B38" s="211" t="s">
        <v>652</v>
      </c>
      <c r="C38" s="271">
        <v>60</v>
      </c>
      <c r="D38" s="319" t="s">
        <v>75</v>
      </c>
      <c r="E38" s="272"/>
      <c r="F38" s="273">
        <v>500</v>
      </c>
      <c r="G38" s="274" t="s">
        <v>143</v>
      </c>
      <c r="H3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276" t="str">
        <f>IF(Sklop1[[#This Row],[ZAHTEVANA SHEMA KAKOVOSTI]]&lt;&gt;"",Sklop1[[#This Row],[Preračunana masa/volumen/kos na enoto kg]],"")</f>
        <v/>
      </c>
      <c r="J38" s="277"/>
      <c r="K38" s="278"/>
      <c r="L38" s="284"/>
      <c r="M38" s="285"/>
      <c r="N38" s="279"/>
      <c r="O38" s="286"/>
      <c r="P38" s="280"/>
      <c r="Q38" s="281">
        <f>+Sklop1[[#This Row],[cena/enota brez DDV v EUR]]*Sklop1[[#This Row],[Stopnja DDV (%)]]</f>
        <v>0</v>
      </c>
      <c r="R38" s="281">
        <f>+Sklop1[[#This Row],[cena/enota brez DDV v EUR]]+Sklop1[[#This Row],[Davek (EUR)]]</f>
        <v>0</v>
      </c>
      <c r="S38" s="281">
        <f>+Sklop1[[#This Row],[cena/enota brez DDV v EUR]]*Sklop1[[#This Row],[Okvirna količina]]</f>
        <v>0</v>
      </c>
      <c r="T38" s="282">
        <f>+Sklop1[[#This Row],[Končna cena/enoto mere (EUR) z DDV]]*Sklop1[[#This Row],[Okvirna količina]]</f>
        <v>0</v>
      </c>
      <c r="U38" s="283"/>
    </row>
    <row r="39" spans="1:21" s="55" customFormat="1" ht="12">
      <c r="A39" s="140" t="s">
        <v>25</v>
      </c>
      <c r="B39" s="211" t="s">
        <v>651</v>
      </c>
      <c r="C39" s="271">
        <v>60</v>
      </c>
      <c r="D39" s="319" t="s">
        <v>75</v>
      </c>
      <c r="E39" s="272"/>
      <c r="F39" s="273">
        <v>500</v>
      </c>
      <c r="G39" s="274" t="s">
        <v>143</v>
      </c>
      <c r="H3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276" t="str">
        <f>IF(Sklop1[[#This Row],[ZAHTEVANA SHEMA KAKOVOSTI]]&lt;&gt;"",Sklop1[[#This Row],[Preračunana masa/volumen/kos na enoto kg]],"")</f>
        <v/>
      </c>
      <c r="J39" s="277"/>
      <c r="K39" s="278"/>
      <c r="L39" s="284"/>
      <c r="M39" s="285"/>
      <c r="N39" s="279"/>
      <c r="O39" s="286"/>
      <c r="P39" s="280"/>
      <c r="Q39" s="281">
        <f>+Sklop1[[#This Row],[cena/enota brez DDV v EUR]]*Sklop1[[#This Row],[Stopnja DDV (%)]]</f>
        <v>0</v>
      </c>
      <c r="R39" s="281">
        <f>+Sklop1[[#This Row],[cena/enota brez DDV v EUR]]+Sklop1[[#This Row],[Davek (EUR)]]</f>
        <v>0</v>
      </c>
      <c r="S39" s="281">
        <f>+Sklop1[[#This Row],[cena/enota brez DDV v EUR]]*Sklop1[[#This Row],[Okvirna količina]]</f>
        <v>0</v>
      </c>
      <c r="T39" s="282">
        <f>+Sklop1[[#This Row],[Končna cena/enoto mere (EUR) z DDV]]*Sklop1[[#This Row],[Okvirna količina]]</f>
        <v>0</v>
      </c>
      <c r="U39" s="283"/>
    </row>
    <row r="40" spans="1:21" s="55" customFormat="1" ht="12">
      <c r="A40" s="140" t="s">
        <v>26</v>
      </c>
      <c r="B40" s="211" t="s">
        <v>650</v>
      </c>
      <c r="C40" s="271">
        <v>60</v>
      </c>
      <c r="D40" s="319" t="s">
        <v>75</v>
      </c>
      <c r="E40" s="272"/>
      <c r="F40" s="273">
        <v>500</v>
      </c>
      <c r="G40" s="274" t="s">
        <v>143</v>
      </c>
      <c r="H4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276" t="str">
        <f>IF(Sklop1[[#This Row],[ZAHTEVANA SHEMA KAKOVOSTI]]&lt;&gt;"",Sklop1[[#This Row],[Preračunana masa/volumen/kos na enoto kg]],"")</f>
        <v/>
      </c>
      <c r="J40" s="277"/>
      <c r="K40" s="278"/>
      <c r="L40" s="284"/>
      <c r="M40" s="285"/>
      <c r="N40" s="279"/>
      <c r="O40" s="286"/>
      <c r="P40" s="280"/>
      <c r="Q40" s="281">
        <f>+Sklop1[[#This Row],[cena/enota brez DDV v EUR]]*Sklop1[[#This Row],[Stopnja DDV (%)]]</f>
        <v>0</v>
      </c>
      <c r="R40" s="281">
        <f>+Sklop1[[#This Row],[cena/enota brez DDV v EUR]]+Sklop1[[#This Row],[Davek (EUR)]]</f>
        <v>0</v>
      </c>
      <c r="S40" s="281">
        <f>+Sklop1[[#This Row],[cena/enota brez DDV v EUR]]*Sklop1[[#This Row],[Okvirna količina]]</f>
        <v>0</v>
      </c>
      <c r="T40" s="282">
        <f>+Sklop1[[#This Row],[Končna cena/enoto mere (EUR) z DDV]]*Sklop1[[#This Row],[Okvirna količina]]</f>
        <v>0</v>
      </c>
      <c r="U40" s="283"/>
    </row>
    <row r="41" spans="1:21" s="55" customFormat="1" ht="12">
      <c r="A41" s="140" t="s">
        <v>27</v>
      </c>
      <c r="B41" s="211" t="s">
        <v>649</v>
      </c>
      <c r="C41" s="271">
        <v>60</v>
      </c>
      <c r="D41" s="319" t="s">
        <v>75</v>
      </c>
      <c r="E41" s="272"/>
      <c r="F41" s="273">
        <v>500</v>
      </c>
      <c r="G41" s="274" t="s">
        <v>143</v>
      </c>
      <c r="H4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276" t="str">
        <f>IF(Sklop1[[#This Row],[ZAHTEVANA SHEMA KAKOVOSTI]]&lt;&gt;"",Sklop1[[#This Row],[Preračunana masa/volumen/kos na enoto kg]],"")</f>
        <v/>
      </c>
      <c r="J41" s="277"/>
      <c r="K41" s="278"/>
      <c r="L41" s="284"/>
      <c r="M41" s="285"/>
      <c r="N41" s="279"/>
      <c r="O41" s="286"/>
      <c r="P41" s="280"/>
      <c r="Q41" s="281">
        <f>+Sklop1[[#This Row],[cena/enota brez DDV v EUR]]*Sklop1[[#This Row],[Stopnja DDV (%)]]</f>
        <v>0</v>
      </c>
      <c r="R41" s="281">
        <f>+Sklop1[[#This Row],[cena/enota brez DDV v EUR]]+Sklop1[[#This Row],[Davek (EUR)]]</f>
        <v>0</v>
      </c>
      <c r="S41" s="281">
        <f>+Sklop1[[#This Row],[cena/enota brez DDV v EUR]]*Sklop1[[#This Row],[Okvirna količina]]</f>
        <v>0</v>
      </c>
      <c r="T41" s="282">
        <f>+Sklop1[[#This Row],[Končna cena/enoto mere (EUR) z DDV]]*Sklop1[[#This Row],[Okvirna količina]]</f>
        <v>0</v>
      </c>
      <c r="U41" s="283"/>
    </row>
    <row r="42" spans="1:21" s="55" customFormat="1" ht="12">
      <c r="A42" s="140" t="s">
        <v>28</v>
      </c>
      <c r="B42" s="211" t="s">
        <v>648</v>
      </c>
      <c r="C42" s="271">
        <v>60</v>
      </c>
      <c r="D42" s="319" t="s">
        <v>75</v>
      </c>
      <c r="E42" s="272"/>
      <c r="F42" s="273">
        <v>500</v>
      </c>
      <c r="G42" s="274" t="s">
        <v>143</v>
      </c>
      <c r="H4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2" s="276" t="str">
        <f>IF(Sklop1[[#This Row],[ZAHTEVANA SHEMA KAKOVOSTI]]&lt;&gt;"",Sklop1[[#This Row],[Preračunana masa/volumen/kos na enoto kg]],"")</f>
        <v/>
      </c>
      <c r="J42" s="277"/>
      <c r="K42" s="278"/>
      <c r="L42" s="284"/>
      <c r="M42" s="285"/>
      <c r="N42" s="279"/>
      <c r="O42" s="286"/>
      <c r="P42" s="280"/>
      <c r="Q42" s="281">
        <f>+Sklop1[[#This Row],[cena/enota brez DDV v EUR]]*Sklop1[[#This Row],[Stopnja DDV (%)]]</f>
        <v>0</v>
      </c>
      <c r="R42" s="281">
        <f>+Sklop1[[#This Row],[cena/enota brez DDV v EUR]]+Sklop1[[#This Row],[Davek (EUR)]]</f>
        <v>0</v>
      </c>
      <c r="S42" s="281">
        <f>+Sklop1[[#This Row],[cena/enota brez DDV v EUR]]*Sklop1[[#This Row],[Okvirna količina]]</f>
        <v>0</v>
      </c>
      <c r="T42" s="282">
        <f>+Sklop1[[#This Row],[Končna cena/enoto mere (EUR) z DDV]]*Sklop1[[#This Row],[Okvirna količina]]</f>
        <v>0</v>
      </c>
      <c r="U42" s="283"/>
    </row>
    <row r="43" spans="1:21" s="55" customFormat="1" ht="12">
      <c r="A43" s="140" t="s">
        <v>29</v>
      </c>
      <c r="B43" s="211" t="s">
        <v>647</v>
      </c>
      <c r="C43" s="271">
        <v>60</v>
      </c>
      <c r="D43" s="319" t="s">
        <v>75</v>
      </c>
      <c r="E43" s="272"/>
      <c r="F43" s="273">
        <v>500</v>
      </c>
      <c r="G43" s="274" t="s">
        <v>143</v>
      </c>
      <c r="H4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276" t="str">
        <f>IF(Sklop1[[#This Row],[ZAHTEVANA SHEMA KAKOVOSTI]]&lt;&gt;"",Sklop1[[#This Row],[Preračunana masa/volumen/kos na enoto kg]],"")</f>
        <v/>
      </c>
      <c r="J43" s="277"/>
      <c r="K43" s="278"/>
      <c r="L43" s="284"/>
      <c r="M43" s="285"/>
      <c r="N43" s="279"/>
      <c r="O43" s="286"/>
      <c r="P43" s="280"/>
      <c r="Q43" s="281">
        <f>+Sklop1[[#This Row],[cena/enota brez DDV v EUR]]*Sklop1[[#This Row],[Stopnja DDV (%)]]</f>
        <v>0</v>
      </c>
      <c r="R43" s="281">
        <f>+Sklop1[[#This Row],[cena/enota brez DDV v EUR]]+Sklop1[[#This Row],[Davek (EUR)]]</f>
        <v>0</v>
      </c>
      <c r="S43" s="281">
        <f>+Sklop1[[#This Row],[cena/enota brez DDV v EUR]]*Sklop1[[#This Row],[Okvirna količina]]</f>
        <v>0</v>
      </c>
      <c r="T43" s="282">
        <f>+Sklop1[[#This Row],[Končna cena/enoto mere (EUR) z DDV]]*Sklop1[[#This Row],[Okvirna količina]]</f>
        <v>0</v>
      </c>
      <c r="U43" s="283"/>
    </row>
    <row r="44" spans="1:21" s="55" customFormat="1" ht="12">
      <c r="A44" s="140" t="s">
        <v>30</v>
      </c>
      <c r="B44" s="211" t="s">
        <v>646</v>
      </c>
      <c r="C44" s="271">
        <v>80</v>
      </c>
      <c r="D44" s="319" t="s">
        <v>75</v>
      </c>
      <c r="E44" s="272"/>
      <c r="F44" s="273">
        <v>500</v>
      </c>
      <c r="G44" s="274" t="s">
        <v>143</v>
      </c>
      <c r="H4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4" s="276" t="str">
        <f>IF(Sklop1[[#This Row],[ZAHTEVANA SHEMA KAKOVOSTI]]&lt;&gt;"",Sklop1[[#This Row],[Preračunana masa/volumen/kos na enoto kg]],"")</f>
        <v/>
      </c>
      <c r="J44" s="277"/>
      <c r="K44" s="278"/>
      <c r="L44" s="284"/>
      <c r="M44" s="285"/>
      <c r="N44" s="279"/>
      <c r="O44" s="286"/>
      <c r="P44" s="280"/>
      <c r="Q44" s="281">
        <f>+Sklop1[[#This Row],[cena/enota brez DDV v EUR]]*Sklop1[[#This Row],[Stopnja DDV (%)]]</f>
        <v>0</v>
      </c>
      <c r="R44" s="281">
        <f>+Sklop1[[#This Row],[cena/enota brez DDV v EUR]]+Sklop1[[#This Row],[Davek (EUR)]]</f>
        <v>0</v>
      </c>
      <c r="S44" s="281">
        <f>+Sklop1[[#This Row],[cena/enota brez DDV v EUR]]*Sklop1[[#This Row],[Okvirna količina]]</f>
        <v>0</v>
      </c>
      <c r="T44" s="282">
        <f>+Sklop1[[#This Row],[Končna cena/enoto mere (EUR) z DDV]]*Sklop1[[#This Row],[Okvirna količina]]</f>
        <v>0</v>
      </c>
      <c r="U44" s="283"/>
    </row>
    <row r="45" spans="1:21" s="55" customFormat="1" ht="12">
      <c r="A45" s="140" t="s">
        <v>31</v>
      </c>
      <c r="B45" s="211" t="s">
        <v>645</v>
      </c>
      <c r="C45" s="271">
        <v>60</v>
      </c>
      <c r="D45" s="319" t="s">
        <v>75</v>
      </c>
      <c r="E45" s="272"/>
      <c r="F45" s="273">
        <v>500</v>
      </c>
      <c r="G45" s="274" t="s">
        <v>143</v>
      </c>
      <c r="H4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5" s="276" t="str">
        <f>IF(Sklop1[[#This Row],[ZAHTEVANA SHEMA KAKOVOSTI]]&lt;&gt;"",Sklop1[[#This Row],[Preračunana masa/volumen/kos na enoto kg]],"")</f>
        <v/>
      </c>
      <c r="J45" s="277"/>
      <c r="K45" s="278"/>
      <c r="L45" s="284"/>
      <c r="M45" s="285"/>
      <c r="N45" s="279"/>
      <c r="O45" s="286"/>
      <c r="P45" s="280"/>
      <c r="Q45" s="281">
        <f>+Sklop1[[#This Row],[cena/enota brez DDV v EUR]]*Sklop1[[#This Row],[Stopnja DDV (%)]]</f>
        <v>0</v>
      </c>
      <c r="R45" s="281">
        <f>+Sklop1[[#This Row],[cena/enota brez DDV v EUR]]+Sklop1[[#This Row],[Davek (EUR)]]</f>
        <v>0</v>
      </c>
      <c r="S45" s="281">
        <f>+Sklop1[[#This Row],[cena/enota brez DDV v EUR]]*Sklop1[[#This Row],[Okvirna količina]]</f>
        <v>0</v>
      </c>
      <c r="T45" s="282">
        <f>+Sklop1[[#This Row],[Končna cena/enoto mere (EUR) z DDV]]*Sklop1[[#This Row],[Okvirna količina]]</f>
        <v>0</v>
      </c>
      <c r="U45" s="283"/>
    </row>
    <row r="46" spans="1:21" s="55" customFormat="1" ht="12">
      <c r="A46" s="140" t="s">
        <v>32</v>
      </c>
      <c r="B46" s="211" t="s">
        <v>644</v>
      </c>
      <c r="C46" s="271">
        <v>80</v>
      </c>
      <c r="D46" s="319" t="s">
        <v>75</v>
      </c>
      <c r="E46" s="272"/>
      <c r="F46" s="273">
        <v>500</v>
      </c>
      <c r="G46" s="274" t="s">
        <v>143</v>
      </c>
      <c r="H4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6" s="276" t="str">
        <f>IF(Sklop1[[#This Row],[ZAHTEVANA SHEMA KAKOVOSTI]]&lt;&gt;"",Sklop1[[#This Row],[Preračunana masa/volumen/kos na enoto kg]],"")</f>
        <v/>
      </c>
      <c r="J46" s="277"/>
      <c r="K46" s="278"/>
      <c r="L46" s="284"/>
      <c r="M46" s="285"/>
      <c r="N46" s="279"/>
      <c r="O46" s="286"/>
      <c r="P46" s="280"/>
      <c r="Q46" s="281">
        <f>+Sklop1[[#This Row],[cena/enota brez DDV v EUR]]*Sklop1[[#This Row],[Stopnja DDV (%)]]</f>
        <v>0</v>
      </c>
      <c r="R46" s="281">
        <f>+Sklop1[[#This Row],[cena/enota brez DDV v EUR]]+Sklop1[[#This Row],[Davek (EUR)]]</f>
        <v>0</v>
      </c>
      <c r="S46" s="281">
        <f>+Sklop1[[#This Row],[cena/enota brez DDV v EUR]]*Sklop1[[#This Row],[Okvirna količina]]</f>
        <v>0</v>
      </c>
      <c r="T46" s="282">
        <f>+Sklop1[[#This Row],[Končna cena/enoto mere (EUR) z DDV]]*Sklop1[[#This Row],[Okvirna količina]]</f>
        <v>0</v>
      </c>
      <c r="U46" s="283"/>
    </row>
    <row r="47" spans="1:21" s="55" customFormat="1" ht="12">
      <c r="A47" s="140" t="s">
        <v>33</v>
      </c>
      <c r="B47" s="211" t="s">
        <v>643</v>
      </c>
      <c r="C47" s="271">
        <v>60</v>
      </c>
      <c r="D47" s="319" t="s">
        <v>75</v>
      </c>
      <c r="E47" s="272"/>
      <c r="F47" s="273">
        <v>500</v>
      </c>
      <c r="G47" s="274" t="s">
        <v>143</v>
      </c>
      <c r="H4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276" t="str">
        <f>IF(Sklop1[[#This Row],[ZAHTEVANA SHEMA KAKOVOSTI]]&lt;&gt;"",Sklop1[[#This Row],[Preračunana masa/volumen/kos na enoto kg]],"")</f>
        <v/>
      </c>
      <c r="J47" s="277"/>
      <c r="K47" s="278"/>
      <c r="L47" s="284"/>
      <c r="M47" s="285"/>
      <c r="N47" s="279"/>
      <c r="O47" s="286"/>
      <c r="P47" s="280"/>
      <c r="Q47" s="281">
        <f>+Sklop1[[#This Row],[cena/enota brez DDV v EUR]]*Sklop1[[#This Row],[Stopnja DDV (%)]]</f>
        <v>0</v>
      </c>
      <c r="R47" s="281">
        <f>+Sklop1[[#This Row],[cena/enota brez DDV v EUR]]+Sklop1[[#This Row],[Davek (EUR)]]</f>
        <v>0</v>
      </c>
      <c r="S47" s="281">
        <f>+Sklop1[[#This Row],[cena/enota brez DDV v EUR]]*Sklop1[[#This Row],[Okvirna količina]]</f>
        <v>0</v>
      </c>
      <c r="T47" s="282">
        <f>+Sklop1[[#This Row],[Končna cena/enoto mere (EUR) z DDV]]*Sklop1[[#This Row],[Okvirna količina]]</f>
        <v>0</v>
      </c>
      <c r="U47" s="283"/>
    </row>
    <row r="48" spans="1:21" s="55" customFormat="1" ht="12">
      <c r="A48" s="140" t="s">
        <v>34</v>
      </c>
      <c r="B48" s="211" t="s">
        <v>643</v>
      </c>
      <c r="C48" s="271">
        <v>80</v>
      </c>
      <c r="D48" s="319" t="s">
        <v>75</v>
      </c>
      <c r="E48" s="272"/>
      <c r="F48" s="273">
        <v>500</v>
      </c>
      <c r="G48" s="274" t="s">
        <v>143</v>
      </c>
      <c r="H4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8" s="276" t="str">
        <f>IF(Sklop1[[#This Row],[ZAHTEVANA SHEMA KAKOVOSTI]]&lt;&gt;"",Sklop1[[#This Row],[Preračunana masa/volumen/kos na enoto kg]],"")</f>
        <v/>
      </c>
      <c r="J48" s="277"/>
      <c r="K48" s="278"/>
      <c r="L48" s="284"/>
      <c r="M48" s="285"/>
      <c r="N48" s="279"/>
      <c r="O48" s="286"/>
      <c r="P48" s="280"/>
      <c r="Q48" s="281">
        <f>+Sklop1[[#This Row],[cena/enota brez DDV v EUR]]*Sklop1[[#This Row],[Stopnja DDV (%)]]</f>
        <v>0</v>
      </c>
      <c r="R48" s="281">
        <f>+Sklop1[[#This Row],[cena/enota brez DDV v EUR]]+Sklop1[[#This Row],[Davek (EUR)]]</f>
        <v>0</v>
      </c>
      <c r="S48" s="281">
        <f>+Sklop1[[#This Row],[cena/enota brez DDV v EUR]]*Sklop1[[#This Row],[Okvirna količina]]</f>
        <v>0</v>
      </c>
      <c r="T48" s="282">
        <f>+Sklop1[[#This Row],[Končna cena/enoto mere (EUR) z DDV]]*Sklop1[[#This Row],[Okvirna količina]]</f>
        <v>0</v>
      </c>
      <c r="U48" s="283"/>
    </row>
    <row r="49" spans="1:21" s="55" customFormat="1" ht="12">
      <c r="A49" s="140" t="s">
        <v>161</v>
      </c>
      <c r="B49" s="211" t="s">
        <v>642</v>
      </c>
      <c r="C49" s="271">
        <v>60</v>
      </c>
      <c r="D49" s="319" t="s">
        <v>75</v>
      </c>
      <c r="E49" s="272"/>
      <c r="F49" s="273">
        <v>150</v>
      </c>
      <c r="G49" s="274" t="s">
        <v>143</v>
      </c>
      <c r="H4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9" s="276" t="str">
        <f>IF(Sklop1[[#This Row],[ZAHTEVANA SHEMA KAKOVOSTI]]&lt;&gt;"",Sklop1[[#This Row],[Preračunana masa/volumen/kos na enoto kg]],"")</f>
        <v/>
      </c>
      <c r="J49" s="277"/>
      <c r="K49" s="278"/>
      <c r="L49" s="284"/>
      <c r="M49" s="285"/>
      <c r="N49" s="279"/>
      <c r="O49" s="286"/>
      <c r="P49" s="280"/>
      <c r="Q49" s="281">
        <f>+Sklop1[[#This Row],[cena/enota brez DDV v EUR]]*Sklop1[[#This Row],[Stopnja DDV (%)]]</f>
        <v>0</v>
      </c>
      <c r="R49" s="281">
        <f>+Sklop1[[#This Row],[cena/enota brez DDV v EUR]]+Sklop1[[#This Row],[Davek (EUR)]]</f>
        <v>0</v>
      </c>
      <c r="S49" s="281">
        <f>+Sklop1[[#This Row],[cena/enota brez DDV v EUR]]*Sklop1[[#This Row],[Okvirna količina]]</f>
        <v>0</v>
      </c>
      <c r="T49" s="282">
        <f>+Sklop1[[#This Row],[Končna cena/enoto mere (EUR) z DDV]]*Sklop1[[#This Row],[Okvirna količina]]</f>
        <v>0</v>
      </c>
      <c r="U49" s="283"/>
    </row>
    <row r="50" spans="1:21" s="55" customFormat="1" ht="12">
      <c r="A50" s="140" t="s">
        <v>162</v>
      </c>
      <c r="B50" s="211" t="s">
        <v>641</v>
      </c>
      <c r="C50" s="271">
        <v>80</v>
      </c>
      <c r="D50" s="319" t="s">
        <v>75</v>
      </c>
      <c r="E50" s="272"/>
      <c r="F50" s="273">
        <v>150</v>
      </c>
      <c r="G50" s="274" t="s">
        <v>143</v>
      </c>
      <c r="H5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0" s="276" t="str">
        <f>IF(Sklop1[[#This Row],[ZAHTEVANA SHEMA KAKOVOSTI]]&lt;&gt;"",Sklop1[[#This Row],[Preračunana masa/volumen/kos na enoto kg]],"")</f>
        <v/>
      </c>
      <c r="J50" s="277"/>
      <c r="K50" s="278"/>
      <c r="L50" s="284"/>
      <c r="M50" s="285"/>
      <c r="N50" s="279"/>
      <c r="O50" s="286"/>
      <c r="P50" s="280"/>
      <c r="Q50" s="281">
        <f>+Sklop1[[#This Row],[cena/enota brez DDV v EUR]]*Sklop1[[#This Row],[Stopnja DDV (%)]]</f>
        <v>0</v>
      </c>
      <c r="R50" s="281">
        <f>+Sklop1[[#This Row],[cena/enota brez DDV v EUR]]+Sklop1[[#This Row],[Davek (EUR)]]</f>
        <v>0</v>
      </c>
      <c r="S50" s="281">
        <f>+Sklop1[[#This Row],[cena/enota brez DDV v EUR]]*Sklop1[[#This Row],[Okvirna količina]]</f>
        <v>0</v>
      </c>
      <c r="T50" s="282">
        <f>+Sklop1[[#This Row],[Končna cena/enoto mere (EUR) z DDV]]*Sklop1[[#This Row],[Okvirna količina]]</f>
        <v>0</v>
      </c>
      <c r="U50" s="283"/>
    </row>
    <row r="51" spans="1:21" s="55" customFormat="1" ht="12">
      <c r="A51" s="140" t="s">
        <v>163</v>
      </c>
      <c r="B51" s="211" t="s">
        <v>640</v>
      </c>
      <c r="C51" s="271">
        <v>60</v>
      </c>
      <c r="D51" s="319" t="s">
        <v>75</v>
      </c>
      <c r="E51" s="272"/>
      <c r="F51" s="273">
        <v>150</v>
      </c>
      <c r="G51" s="274" t="s">
        <v>143</v>
      </c>
      <c r="H5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1" s="276" t="str">
        <f>IF(Sklop1[[#This Row],[ZAHTEVANA SHEMA KAKOVOSTI]]&lt;&gt;"",Sklop1[[#This Row],[Preračunana masa/volumen/kos na enoto kg]],"")</f>
        <v/>
      </c>
      <c r="J51" s="277"/>
      <c r="K51" s="278"/>
      <c r="L51" s="284"/>
      <c r="M51" s="285"/>
      <c r="N51" s="279"/>
      <c r="O51" s="286"/>
      <c r="P51" s="280"/>
      <c r="Q51" s="281">
        <f>+Sklop1[[#This Row],[cena/enota brez DDV v EUR]]*Sklop1[[#This Row],[Stopnja DDV (%)]]</f>
        <v>0</v>
      </c>
      <c r="R51" s="281">
        <f>+Sklop1[[#This Row],[cena/enota brez DDV v EUR]]+Sklop1[[#This Row],[Davek (EUR)]]</f>
        <v>0</v>
      </c>
      <c r="S51" s="281">
        <f>+Sklop1[[#This Row],[cena/enota brez DDV v EUR]]*Sklop1[[#This Row],[Okvirna količina]]</f>
        <v>0</v>
      </c>
      <c r="T51" s="282">
        <f>+Sklop1[[#This Row],[Končna cena/enoto mere (EUR) z DDV]]*Sklop1[[#This Row],[Okvirna količina]]</f>
        <v>0</v>
      </c>
      <c r="U51" s="283"/>
    </row>
    <row r="52" spans="1:21" s="55" customFormat="1" ht="12">
      <c r="A52" s="140" t="s">
        <v>164</v>
      </c>
      <c r="B52" s="211" t="s">
        <v>640</v>
      </c>
      <c r="C52" s="271">
        <v>80</v>
      </c>
      <c r="D52" s="319" t="s">
        <v>75</v>
      </c>
      <c r="E52" s="272"/>
      <c r="F52" s="273">
        <v>1000</v>
      </c>
      <c r="G52" s="274" t="s">
        <v>143</v>
      </c>
      <c r="H5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2" s="276" t="str">
        <f>IF(Sklop1[[#This Row],[ZAHTEVANA SHEMA KAKOVOSTI]]&lt;&gt;"",Sklop1[[#This Row],[Preračunana masa/volumen/kos na enoto kg]],"")</f>
        <v/>
      </c>
      <c r="J52" s="277"/>
      <c r="K52" s="278"/>
      <c r="L52" s="284"/>
      <c r="M52" s="285"/>
      <c r="N52" s="279"/>
      <c r="O52" s="286"/>
      <c r="P52" s="280"/>
      <c r="Q52" s="281">
        <f>+Sklop1[[#This Row],[cena/enota brez DDV v EUR]]*Sklop1[[#This Row],[Stopnja DDV (%)]]</f>
        <v>0</v>
      </c>
      <c r="R52" s="281">
        <f>+Sklop1[[#This Row],[cena/enota brez DDV v EUR]]+Sklop1[[#This Row],[Davek (EUR)]]</f>
        <v>0</v>
      </c>
      <c r="S52" s="281">
        <f>+Sklop1[[#This Row],[cena/enota brez DDV v EUR]]*Sklop1[[#This Row],[Okvirna količina]]</f>
        <v>0</v>
      </c>
      <c r="T52" s="282">
        <f>+Sklop1[[#This Row],[Končna cena/enoto mere (EUR) z DDV]]*Sklop1[[#This Row],[Okvirna količina]]</f>
        <v>0</v>
      </c>
      <c r="U52" s="283"/>
    </row>
    <row r="53" spans="1:21" s="55" customFormat="1" ht="12">
      <c r="A53" s="140" t="s">
        <v>165</v>
      </c>
      <c r="B53" s="211" t="s">
        <v>639</v>
      </c>
      <c r="C53" s="271">
        <v>60</v>
      </c>
      <c r="D53" s="319" t="s">
        <v>75</v>
      </c>
      <c r="E53" s="272"/>
      <c r="F53" s="273">
        <v>150</v>
      </c>
      <c r="G53" s="274" t="s">
        <v>143</v>
      </c>
      <c r="H5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3" s="276" t="str">
        <f>IF(Sklop1[[#This Row],[ZAHTEVANA SHEMA KAKOVOSTI]]&lt;&gt;"",Sklop1[[#This Row],[Preračunana masa/volumen/kos na enoto kg]],"")</f>
        <v/>
      </c>
      <c r="J53" s="277"/>
      <c r="K53" s="278"/>
      <c r="L53" s="284"/>
      <c r="M53" s="285"/>
      <c r="N53" s="279"/>
      <c r="O53" s="286"/>
      <c r="P53" s="280"/>
      <c r="Q53" s="281">
        <f>+Sklop1[[#This Row],[cena/enota brez DDV v EUR]]*Sklop1[[#This Row],[Stopnja DDV (%)]]</f>
        <v>0</v>
      </c>
      <c r="R53" s="281">
        <f>+Sklop1[[#This Row],[cena/enota brez DDV v EUR]]+Sklop1[[#This Row],[Davek (EUR)]]</f>
        <v>0</v>
      </c>
      <c r="S53" s="281">
        <f>+Sklop1[[#This Row],[cena/enota brez DDV v EUR]]*Sklop1[[#This Row],[Okvirna količina]]</f>
        <v>0</v>
      </c>
      <c r="T53" s="282">
        <f>+Sklop1[[#This Row],[Končna cena/enoto mere (EUR) z DDV]]*Sklop1[[#This Row],[Okvirna količina]]</f>
        <v>0</v>
      </c>
      <c r="U53" s="283"/>
    </row>
    <row r="54" spans="1:21" s="55" customFormat="1" ht="12">
      <c r="A54" s="140" t="s">
        <v>166</v>
      </c>
      <c r="B54" s="211" t="s">
        <v>639</v>
      </c>
      <c r="C54" s="271">
        <v>80</v>
      </c>
      <c r="D54" s="319" t="s">
        <v>75</v>
      </c>
      <c r="E54" s="272"/>
      <c r="F54" s="273">
        <v>150</v>
      </c>
      <c r="G54" s="274" t="s">
        <v>143</v>
      </c>
      <c r="H5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4" s="276" t="str">
        <f>IF(Sklop1[[#This Row],[ZAHTEVANA SHEMA KAKOVOSTI]]&lt;&gt;"",Sklop1[[#This Row],[Preračunana masa/volumen/kos na enoto kg]],"")</f>
        <v/>
      </c>
      <c r="J54" s="277"/>
      <c r="K54" s="278"/>
      <c r="L54" s="284"/>
      <c r="M54" s="285"/>
      <c r="N54" s="279"/>
      <c r="O54" s="286"/>
      <c r="P54" s="280"/>
      <c r="Q54" s="281">
        <f>+Sklop1[[#This Row],[cena/enota brez DDV v EUR]]*Sklop1[[#This Row],[Stopnja DDV (%)]]</f>
        <v>0</v>
      </c>
      <c r="R54" s="281">
        <f>+Sklop1[[#This Row],[cena/enota brez DDV v EUR]]+Sklop1[[#This Row],[Davek (EUR)]]</f>
        <v>0</v>
      </c>
      <c r="S54" s="281">
        <f>+Sklop1[[#This Row],[cena/enota brez DDV v EUR]]*Sklop1[[#This Row],[Okvirna količina]]</f>
        <v>0</v>
      </c>
      <c r="T54" s="282">
        <f>+Sklop1[[#This Row],[Končna cena/enoto mere (EUR) z DDV]]*Sklop1[[#This Row],[Okvirna količina]]</f>
        <v>0</v>
      </c>
      <c r="U54" s="283"/>
    </row>
    <row r="55" spans="1:21" s="55" customFormat="1" ht="12">
      <c r="A55" s="140" t="s">
        <v>167</v>
      </c>
      <c r="B55" s="211" t="s">
        <v>638</v>
      </c>
      <c r="C55" s="271">
        <v>60</v>
      </c>
      <c r="D55" s="319" t="s">
        <v>75</v>
      </c>
      <c r="E55" s="272"/>
      <c r="F55" s="273">
        <v>500</v>
      </c>
      <c r="G55" s="274" t="s">
        <v>143</v>
      </c>
      <c r="H5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5" s="276" t="str">
        <f>IF(Sklop1[[#This Row],[ZAHTEVANA SHEMA KAKOVOSTI]]&lt;&gt;"",Sklop1[[#This Row],[Preračunana masa/volumen/kos na enoto kg]],"")</f>
        <v/>
      </c>
      <c r="J55" s="277"/>
      <c r="K55" s="278"/>
      <c r="L55" s="284"/>
      <c r="M55" s="285"/>
      <c r="N55" s="279"/>
      <c r="O55" s="286"/>
      <c r="P55" s="280"/>
      <c r="Q55" s="281">
        <f>+Sklop1[[#This Row],[cena/enota brez DDV v EUR]]*Sklop1[[#This Row],[Stopnja DDV (%)]]</f>
        <v>0</v>
      </c>
      <c r="R55" s="281">
        <f>+Sklop1[[#This Row],[cena/enota brez DDV v EUR]]+Sklop1[[#This Row],[Davek (EUR)]]</f>
        <v>0</v>
      </c>
      <c r="S55" s="281">
        <f>+Sklop1[[#This Row],[cena/enota brez DDV v EUR]]*Sklop1[[#This Row],[Okvirna količina]]</f>
        <v>0</v>
      </c>
      <c r="T55" s="282">
        <f>+Sklop1[[#This Row],[Končna cena/enoto mere (EUR) z DDV]]*Sklop1[[#This Row],[Okvirna količina]]</f>
        <v>0</v>
      </c>
      <c r="U55" s="283"/>
    </row>
    <row r="56" spans="1:21" s="55" customFormat="1" ht="12">
      <c r="A56" s="140" t="s">
        <v>168</v>
      </c>
      <c r="B56" s="211" t="s">
        <v>638</v>
      </c>
      <c r="C56" s="271">
        <v>80</v>
      </c>
      <c r="D56" s="319" t="s">
        <v>75</v>
      </c>
      <c r="E56" s="272"/>
      <c r="F56" s="273">
        <v>500</v>
      </c>
      <c r="G56" s="274" t="s">
        <v>143</v>
      </c>
      <c r="H5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6" s="276" t="str">
        <f>IF(Sklop1[[#This Row],[ZAHTEVANA SHEMA KAKOVOSTI]]&lt;&gt;"",Sklop1[[#This Row],[Preračunana masa/volumen/kos na enoto kg]],"")</f>
        <v/>
      </c>
      <c r="J56" s="277"/>
      <c r="K56" s="278"/>
      <c r="L56" s="284"/>
      <c r="M56" s="285"/>
      <c r="N56" s="279"/>
      <c r="O56" s="286"/>
      <c r="P56" s="280"/>
      <c r="Q56" s="281">
        <f>+Sklop1[[#This Row],[cena/enota brez DDV v EUR]]*Sklop1[[#This Row],[Stopnja DDV (%)]]</f>
        <v>0</v>
      </c>
      <c r="R56" s="281">
        <f>+Sklop1[[#This Row],[cena/enota brez DDV v EUR]]+Sklop1[[#This Row],[Davek (EUR)]]</f>
        <v>0</v>
      </c>
      <c r="S56" s="281">
        <f>+Sklop1[[#This Row],[cena/enota brez DDV v EUR]]*Sklop1[[#This Row],[Okvirna količina]]</f>
        <v>0</v>
      </c>
      <c r="T56" s="282">
        <f>+Sklop1[[#This Row],[Končna cena/enoto mere (EUR) z DDV]]*Sklop1[[#This Row],[Okvirna količina]]</f>
        <v>0</v>
      </c>
      <c r="U56" s="283"/>
    </row>
    <row r="57" spans="1:21" s="55" customFormat="1" ht="12">
      <c r="A57" s="140" t="s">
        <v>169</v>
      </c>
      <c r="B57" s="211" t="s">
        <v>637</v>
      </c>
      <c r="C57" s="271">
        <v>60</v>
      </c>
      <c r="D57" s="319" t="s">
        <v>75</v>
      </c>
      <c r="E57" s="272"/>
      <c r="F57" s="273">
        <v>500</v>
      </c>
      <c r="G57" s="274" t="s">
        <v>143</v>
      </c>
      <c r="H5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7" s="276" t="str">
        <f>IF(Sklop1[[#This Row],[ZAHTEVANA SHEMA KAKOVOSTI]]&lt;&gt;"",Sklop1[[#This Row],[Preračunana masa/volumen/kos na enoto kg]],"")</f>
        <v/>
      </c>
      <c r="J57" s="277"/>
      <c r="K57" s="278"/>
      <c r="L57" s="284"/>
      <c r="M57" s="285"/>
      <c r="N57" s="279"/>
      <c r="O57" s="286"/>
      <c r="P57" s="280"/>
      <c r="Q57" s="281">
        <f>+Sklop1[[#This Row],[cena/enota brez DDV v EUR]]*Sklop1[[#This Row],[Stopnja DDV (%)]]</f>
        <v>0</v>
      </c>
      <c r="R57" s="281">
        <f>+Sklop1[[#This Row],[cena/enota brez DDV v EUR]]+Sklop1[[#This Row],[Davek (EUR)]]</f>
        <v>0</v>
      </c>
      <c r="S57" s="281">
        <f>+Sklop1[[#This Row],[cena/enota brez DDV v EUR]]*Sklop1[[#This Row],[Okvirna količina]]</f>
        <v>0</v>
      </c>
      <c r="T57" s="282">
        <f>+Sklop1[[#This Row],[Končna cena/enoto mere (EUR) z DDV]]*Sklop1[[#This Row],[Okvirna količina]]</f>
        <v>0</v>
      </c>
      <c r="U57" s="283"/>
    </row>
    <row r="58" spans="1:21" s="55" customFormat="1" ht="12">
      <c r="A58" s="140" t="s">
        <v>170</v>
      </c>
      <c r="B58" s="211" t="s">
        <v>636</v>
      </c>
      <c r="C58" s="271">
        <v>80</v>
      </c>
      <c r="D58" s="319" t="s">
        <v>75</v>
      </c>
      <c r="E58" s="272"/>
      <c r="F58" s="273">
        <v>500</v>
      </c>
      <c r="G58" s="274" t="s">
        <v>143</v>
      </c>
      <c r="H5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8" s="276" t="str">
        <f>IF(Sklop1[[#This Row],[ZAHTEVANA SHEMA KAKOVOSTI]]&lt;&gt;"",Sklop1[[#This Row],[Preračunana masa/volumen/kos na enoto kg]],"")</f>
        <v/>
      </c>
      <c r="J58" s="277"/>
      <c r="K58" s="278"/>
      <c r="L58" s="284"/>
      <c r="M58" s="285"/>
      <c r="N58" s="279"/>
      <c r="O58" s="286"/>
      <c r="P58" s="280"/>
      <c r="Q58" s="281">
        <f>+Sklop1[[#This Row],[cena/enota brez DDV v EUR]]*Sklop1[[#This Row],[Stopnja DDV (%)]]</f>
        <v>0</v>
      </c>
      <c r="R58" s="281">
        <f>+Sklop1[[#This Row],[cena/enota brez DDV v EUR]]+Sklop1[[#This Row],[Davek (EUR)]]</f>
        <v>0</v>
      </c>
      <c r="S58" s="281">
        <f>+Sklop1[[#This Row],[cena/enota brez DDV v EUR]]*Sklop1[[#This Row],[Okvirna količina]]</f>
        <v>0</v>
      </c>
      <c r="T58" s="282">
        <f>+Sklop1[[#This Row],[Končna cena/enoto mere (EUR) z DDV]]*Sklop1[[#This Row],[Okvirna količina]]</f>
        <v>0</v>
      </c>
      <c r="U58" s="283"/>
    </row>
    <row r="59" spans="1:21" s="55" customFormat="1" ht="12">
      <c r="A59" s="140" t="s">
        <v>171</v>
      </c>
      <c r="B59" s="211" t="s">
        <v>635</v>
      </c>
      <c r="C59" s="271">
        <v>60</v>
      </c>
      <c r="D59" s="319" t="s">
        <v>75</v>
      </c>
      <c r="E59" s="272"/>
      <c r="F59" s="273">
        <v>150</v>
      </c>
      <c r="G59" s="274" t="s">
        <v>143</v>
      </c>
      <c r="H5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9" s="276" t="str">
        <f>IF(Sklop1[[#This Row],[ZAHTEVANA SHEMA KAKOVOSTI]]&lt;&gt;"",Sklop1[[#This Row],[Preračunana masa/volumen/kos na enoto kg]],"")</f>
        <v/>
      </c>
      <c r="J59" s="277"/>
      <c r="K59" s="278"/>
      <c r="L59" s="284"/>
      <c r="M59" s="285"/>
      <c r="N59" s="279"/>
      <c r="O59" s="286"/>
      <c r="P59" s="280"/>
      <c r="Q59" s="281">
        <f>+Sklop1[[#This Row],[cena/enota brez DDV v EUR]]*Sklop1[[#This Row],[Stopnja DDV (%)]]</f>
        <v>0</v>
      </c>
      <c r="R59" s="281">
        <f>+Sklop1[[#This Row],[cena/enota brez DDV v EUR]]+Sklop1[[#This Row],[Davek (EUR)]]</f>
        <v>0</v>
      </c>
      <c r="S59" s="281">
        <f>+Sklop1[[#This Row],[cena/enota brez DDV v EUR]]*Sklop1[[#This Row],[Okvirna količina]]</f>
        <v>0</v>
      </c>
      <c r="T59" s="282">
        <f>+Sklop1[[#This Row],[Končna cena/enoto mere (EUR) z DDV]]*Sklop1[[#This Row],[Okvirna količina]]</f>
        <v>0</v>
      </c>
      <c r="U59" s="283"/>
    </row>
    <row r="60" spans="1:21" s="55" customFormat="1" ht="12">
      <c r="A60" s="140" t="s">
        <v>172</v>
      </c>
      <c r="B60" s="211" t="s">
        <v>634</v>
      </c>
      <c r="C60" s="271">
        <v>80</v>
      </c>
      <c r="D60" s="319" t="s">
        <v>75</v>
      </c>
      <c r="E60" s="272"/>
      <c r="F60" s="273">
        <v>300</v>
      </c>
      <c r="G60" s="274" t="s">
        <v>143</v>
      </c>
      <c r="H6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60" s="276" t="str">
        <f>IF(Sklop1[[#This Row],[ZAHTEVANA SHEMA KAKOVOSTI]]&lt;&gt;"",Sklop1[[#This Row],[Preračunana masa/volumen/kos na enoto kg]],"")</f>
        <v/>
      </c>
      <c r="J60" s="277"/>
      <c r="K60" s="278"/>
      <c r="L60" s="284"/>
      <c r="M60" s="285"/>
      <c r="N60" s="279"/>
      <c r="O60" s="286"/>
      <c r="P60" s="280"/>
      <c r="Q60" s="281">
        <f>+Sklop1[[#This Row],[cena/enota brez DDV v EUR]]*Sklop1[[#This Row],[Stopnja DDV (%)]]</f>
        <v>0</v>
      </c>
      <c r="R60" s="281">
        <f>+Sklop1[[#This Row],[cena/enota brez DDV v EUR]]+Sklop1[[#This Row],[Davek (EUR)]]</f>
        <v>0</v>
      </c>
      <c r="S60" s="281">
        <f>+Sklop1[[#This Row],[cena/enota brez DDV v EUR]]*Sklop1[[#This Row],[Okvirna količina]]</f>
        <v>0</v>
      </c>
      <c r="T60" s="282">
        <f>+Sklop1[[#This Row],[Končna cena/enoto mere (EUR) z DDV]]*Sklop1[[#This Row],[Okvirna količina]]</f>
        <v>0</v>
      </c>
      <c r="U60" s="283"/>
    </row>
    <row r="61" spans="1:21" s="55" customFormat="1" ht="12">
      <c r="A61" s="140" t="s">
        <v>173</v>
      </c>
      <c r="B61" s="211" t="s">
        <v>633</v>
      </c>
      <c r="C61" s="271">
        <v>60</v>
      </c>
      <c r="D61" s="319" t="s">
        <v>75</v>
      </c>
      <c r="E61" s="272"/>
      <c r="F61" s="273">
        <v>150</v>
      </c>
      <c r="G61" s="274" t="s">
        <v>143</v>
      </c>
      <c r="H6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61" s="276" t="str">
        <f>IF(Sklop1[[#This Row],[ZAHTEVANA SHEMA KAKOVOSTI]]&lt;&gt;"",Sklop1[[#This Row],[Preračunana masa/volumen/kos na enoto kg]],"")</f>
        <v/>
      </c>
      <c r="J61" s="277"/>
      <c r="K61" s="278"/>
      <c r="L61" s="284"/>
      <c r="M61" s="285"/>
      <c r="N61" s="279"/>
      <c r="O61" s="286"/>
      <c r="P61" s="280"/>
      <c r="Q61" s="281">
        <f>+Sklop1[[#This Row],[cena/enota brez DDV v EUR]]*Sklop1[[#This Row],[Stopnja DDV (%)]]</f>
        <v>0</v>
      </c>
      <c r="R61" s="281">
        <f>+Sklop1[[#This Row],[cena/enota brez DDV v EUR]]+Sklop1[[#This Row],[Davek (EUR)]]</f>
        <v>0</v>
      </c>
      <c r="S61" s="281">
        <f>+Sklop1[[#This Row],[cena/enota brez DDV v EUR]]*Sklop1[[#This Row],[Okvirna količina]]</f>
        <v>0</v>
      </c>
      <c r="T61" s="282">
        <f>+Sklop1[[#This Row],[Končna cena/enoto mere (EUR) z DDV]]*Sklop1[[#This Row],[Okvirna količina]]</f>
        <v>0</v>
      </c>
      <c r="U61" s="283"/>
    </row>
    <row r="62" spans="1:21" s="55" customFormat="1" ht="12">
      <c r="A62" s="140" t="s">
        <v>174</v>
      </c>
      <c r="B62" s="211" t="s">
        <v>632</v>
      </c>
      <c r="C62" s="271">
        <v>80</v>
      </c>
      <c r="D62" s="319" t="s">
        <v>75</v>
      </c>
      <c r="E62" s="272"/>
      <c r="F62" s="273">
        <v>500</v>
      </c>
      <c r="G62" s="274" t="s">
        <v>143</v>
      </c>
      <c r="H6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2" s="276" t="str">
        <f>IF(Sklop1[[#This Row],[ZAHTEVANA SHEMA KAKOVOSTI]]&lt;&gt;"",Sklop1[[#This Row],[Preračunana masa/volumen/kos na enoto kg]],"")</f>
        <v/>
      </c>
      <c r="J62" s="277"/>
      <c r="K62" s="278"/>
      <c r="L62" s="284"/>
      <c r="M62" s="285"/>
      <c r="N62" s="279"/>
      <c r="O62" s="286"/>
      <c r="P62" s="280"/>
      <c r="Q62" s="281">
        <f>+Sklop1[[#This Row],[cena/enota brez DDV v EUR]]*Sklop1[[#This Row],[Stopnja DDV (%)]]</f>
        <v>0</v>
      </c>
      <c r="R62" s="281">
        <f>+Sklop1[[#This Row],[cena/enota brez DDV v EUR]]+Sklop1[[#This Row],[Davek (EUR)]]</f>
        <v>0</v>
      </c>
      <c r="S62" s="281">
        <f>+Sklop1[[#This Row],[cena/enota brez DDV v EUR]]*Sklop1[[#This Row],[Okvirna količina]]</f>
        <v>0</v>
      </c>
      <c r="T62" s="282">
        <f>+Sklop1[[#This Row],[Končna cena/enoto mere (EUR) z DDV]]*Sklop1[[#This Row],[Okvirna količina]]</f>
        <v>0</v>
      </c>
      <c r="U62" s="283"/>
    </row>
    <row r="63" spans="1:21" s="55" customFormat="1" ht="12">
      <c r="A63" s="140" t="s">
        <v>175</v>
      </c>
      <c r="B63" s="211" t="s">
        <v>631</v>
      </c>
      <c r="C63" s="271">
        <v>60</v>
      </c>
      <c r="D63" s="319" t="s">
        <v>75</v>
      </c>
      <c r="E63" s="272"/>
      <c r="F63" s="273">
        <v>150</v>
      </c>
      <c r="G63" s="274" t="s">
        <v>143</v>
      </c>
      <c r="H6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63" s="276" t="str">
        <f>IF(Sklop1[[#This Row],[ZAHTEVANA SHEMA KAKOVOSTI]]&lt;&gt;"",Sklop1[[#This Row],[Preračunana masa/volumen/kos na enoto kg]],"")</f>
        <v/>
      </c>
      <c r="J63" s="277"/>
      <c r="K63" s="278"/>
      <c r="L63" s="284"/>
      <c r="M63" s="285"/>
      <c r="N63" s="279"/>
      <c r="O63" s="286"/>
      <c r="P63" s="280"/>
      <c r="Q63" s="281">
        <f>+Sklop1[[#This Row],[cena/enota brez DDV v EUR]]*Sklop1[[#This Row],[Stopnja DDV (%)]]</f>
        <v>0</v>
      </c>
      <c r="R63" s="281">
        <f>+Sklop1[[#This Row],[cena/enota brez DDV v EUR]]+Sklop1[[#This Row],[Davek (EUR)]]</f>
        <v>0</v>
      </c>
      <c r="S63" s="281">
        <f>+Sklop1[[#This Row],[cena/enota brez DDV v EUR]]*Sklop1[[#This Row],[Okvirna količina]]</f>
        <v>0</v>
      </c>
      <c r="T63" s="282">
        <f>+Sklop1[[#This Row],[Končna cena/enoto mere (EUR) z DDV]]*Sklop1[[#This Row],[Okvirna količina]]</f>
        <v>0</v>
      </c>
      <c r="U63" s="283"/>
    </row>
    <row r="64" spans="1:21" s="55" customFormat="1" ht="12">
      <c r="A64" s="140" t="s">
        <v>176</v>
      </c>
      <c r="B64" s="211" t="s">
        <v>631</v>
      </c>
      <c r="C64" s="271">
        <v>80</v>
      </c>
      <c r="D64" s="319" t="s">
        <v>75</v>
      </c>
      <c r="E64" s="272"/>
      <c r="F64" s="273">
        <v>150</v>
      </c>
      <c r="G64" s="274" t="s">
        <v>143</v>
      </c>
      <c r="H6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4" s="276" t="str">
        <f>IF(Sklop1[[#This Row],[ZAHTEVANA SHEMA KAKOVOSTI]]&lt;&gt;"",Sklop1[[#This Row],[Preračunana masa/volumen/kos na enoto kg]],"")</f>
        <v/>
      </c>
      <c r="J64" s="277"/>
      <c r="K64" s="278"/>
      <c r="L64" s="284"/>
      <c r="M64" s="285"/>
      <c r="N64" s="279"/>
      <c r="O64" s="286"/>
      <c r="P64" s="280"/>
      <c r="Q64" s="281">
        <f>+Sklop1[[#This Row],[cena/enota brez DDV v EUR]]*Sklop1[[#This Row],[Stopnja DDV (%)]]</f>
        <v>0</v>
      </c>
      <c r="R64" s="281">
        <f>+Sklop1[[#This Row],[cena/enota brez DDV v EUR]]+Sklop1[[#This Row],[Davek (EUR)]]</f>
        <v>0</v>
      </c>
      <c r="S64" s="281">
        <f>+Sklop1[[#This Row],[cena/enota brez DDV v EUR]]*Sklop1[[#This Row],[Okvirna količina]]</f>
        <v>0</v>
      </c>
      <c r="T64" s="282">
        <f>+Sklop1[[#This Row],[Končna cena/enoto mere (EUR) z DDV]]*Sklop1[[#This Row],[Okvirna količina]]</f>
        <v>0</v>
      </c>
      <c r="U64" s="283"/>
    </row>
    <row r="65" spans="1:21" s="55" customFormat="1" ht="12">
      <c r="A65" s="140" t="s">
        <v>177</v>
      </c>
      <c r="B65" s="211" t="s">
        <v>630</v>
      </c>
      <c r="C65" s="271">
        <v>60</v>
      </c>
      <c r="D65" s="319" t="s">
        <v>75</v>
      </c>
      <c r="E65" s="272"/>
      <c r="F65" s="273">
        <v>300</v>
      </c>
      <c r="G65" s="274" t="s">
        <v>143</v>
      </c>
      <c r="H6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5" s="276" t="str">
        <f>IF(Sklop1[[#This Row],[ZAHTEVANA SHEMA KAKOVOSTI]]&lt;&gt;"",Sklop1[[#This Row],[Preračunana masa/volumen/kos na enoto kg]],"")</f>
        <v/>
      </c>
      <c r="J65" s="277"/>
      <c r="K65" s="278"/>
      <c r="L65" s="284"/>
      <c r="M65" s="285"/>
      <c r="N65" s="279"/>
      <c r="O65" s="286"/>
      <c r="P65" s="280"/>
      <c r="Q65" s="281">
        <f>+Sklop1[[#This Row],[cena/enota brez DDV v EUR]]*Sklop1[[#This Row],[Stopnja DDV (%)]]</f>
        <v>0</v>
      </c>
      <c r="R65" s="281">
        <f>+Sklop1[[#This Row],[cena/enota brez DDV v EUR]]+Sklop1[[#This Row],[Davek (EUR)]]</f>
        <v>0</v>
      </c>
      <c r="S65" s="281">
        <f>+Sklop1[[#This Row],[cena/enota brez DDV v EUR]]*Sklop1[[#This Row],[Okvirna količina]]</f>
        <v>0</v>
      </c>
      <c r="T65" s="282">
        <f>+Sklop1[[#This Row],[Končna cena/enoto mere (EUR) z DDV]]*Sklop1[[#This Row],[Okvirna količina]]</f>
        <v>0</v>
      </c>
      <c r="U65" s="283"/>
    </row>
    <row r="66" spans="1:21" s="55" customFormat="1" ht="12">
      <c r="A66" s="140" t="s">
        <v>178</v>
      </c>
      <c r="B66" s="211" t="s">
        <v>629</v>
      </c>
      <c r="C66" s="271">
        <v>80</v>
      </c>
      <c r="D66" s="319" t="s">
        <v>75</v>
      </c>
      <c r="E66" s="272"/>
      <c r="F66" s="273">
        <v>300</v>
      </c>
      <c r="G66" s="274" t="s">
        <v>143</v>
      </c>
      <c r="H6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66" s="276" t="str">
        <f>IF(Sklop1[[#This Row],[ZAHTEVANA SHEMA KAKOVOSTI]]&lt;&gt;"",Sklop1[[#This Row],[Preračunana masa/volumen/kos na enoto kg]],"")</f>
        <v/>
      </c>
      <c r="J66" s="277"/>
      <c r="K66" s="278"/>
      <c r="L66" s="284"/>
      <c r="M66" s="285"/>
      <c r="N66" s="279"/>
      <c r="O66" s="286"/>
      <c r="P66" s="280"/>
      <c r="Q66" s="281">
        <f>+Sklop1[[#This Row],[cena/enota brez DDV v EUR]]*Sklop1[[#This Row],[Stopnja DDV (%)]]</f>
        <v>0</v>
      </c>
      <c r="R66" s="281">
        <f>+Sklop1[[#This Row],[cena/enota brez DDV v EUR]]+Sklop1[[#This Row],[Davek (EUR)]]</f>
        <v>0</v>
      </c>
      <c r="S66" s="281">
        <f>+Sklop1[[#This Row],[cena/enota brez DDV v EUR]]*Sklop1[[#This Row],[Okvirna količina]]</f>
        <v>0</v>
      </c>
      <c r="T66" s="282">
        <f>+Sklop1[[#This Row],[Končna cena/enoto mere (EUR) z DDV]]*Sklop1[[#This Row],[Okvirna količina]]</f>
        <v>0</v>
      </c>
      <c r="U66" s="283"/>
    </row>
    <row r="67" spans="1:21" s="55" customFormat="1" ht="12">
      <c r="A67" s="140" t="s">
        <v>179</v>
      </c>
      <c r="B67" s="211" t="s">
        <v>628</v>
      </c>
      <c r="C67" s="271">
        <v>60</v>
      </c>
      <c r="D67" s="319" t="s">
        <v>75</v>
      </c>
      <c r="E67" s="272"/>
      <c r="F67" s="273">
        <v>1000</v>
      </c>
      <c r="G67" s="274" t="s">
        <v>143</v>
      </c>
      <c r="H6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7" s="276" t="str">
        <f>IF(Sklop1[[#This Row],[ZAHTEVANA SHEMA KAKOVOSTI]]&lt;&gt;"",Sklop1[[#This Row],[Preračunana masa/volumen/kos na enoto kg]],"")</f>
        <v/>
      </c>
      <c r="J67" s="277"/>
      <c r="K67" s="278"/>
      <c r="L67" s="284"/>
      <c r="M67" s="285"/>
      <c r="N67" s="279"/>
      <c r="O67" s="286"/>
      <c r="P67" s="280"/>
      <c r="Q67" s="281">
        <f>+Sklop1[[#This Row],[cena/enota brez DDV v EUR]]*Sklop1[[#This Row],[Stopnja DDV (%)]]</f>
        <v>0</v>
      </c>
      <c r="R67" s="281">
        <f>+Sklop1[[#This Row],[cena/enota brez DDV v EUR]]+Sklop1[[#This Row],[Davek (EUR)]]</f>
        <v>0</v>
      </c>
      <c r="S67" s="281">
        <f>+Sklop1[[#This Row],[cena/enota brez DDV v EUR]]*Sklop1[[#This Row],[Okvirna količina]]</f>
        <v>0</v>
      </c>
      <c r="T67" s="282">
        <f>+Sklop1[[#This Row],[Končna cena/enoto mere (EUR) z DDV]]*Sklop1[[#This Row],[Okvirna količina]]</f>
        <v>0</v>
      </c>
      <c r="U67" s="283"/>
    </row>
    <row r="68" spans="1:21" s="55" customFormat="1" ht="12">
      <c r="A68" s="140" t="s">
        <v>180</v>
      </c>
      <c r="B68" s="211" t="s">
        <v>627</v>
      </c>
      <c r="C68" s="271">
        <v>80</v>
      </c>
      <c r="D68" s="319" t="s">
        <v>75</v>
      </c>
      <c r="E68" s="272"/>
      <c r="F68" s="273">
        <v>1000</v>
      </c>
      <c r="G68" s="274" t="s">
        <v>143</v>
      </c>
      <c r="H6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8" s="276" t="str">
        <f>IF(Sklop1[[#This Row],[ZAHTEVANA SHEMA KAKOVOSTI]]&lt;&gt;"",Sklop1[[#This Row],[Preračunana masa/volumen/kos na enoto kg]],"")</f>
        <v/>
      </c>
      <c r="J68" s="277"/>
      <c r="K68" s="278"/>
      <c r="L68" s="284"/>
      <c r="M68" s="285"/>
      <c r="N68" s="279"/>
      <c r="O68" s="286"/>
      <c r="P68" s="280"/>
      <c r="Q68" s="281">
        <f>+Sklop1[[#This Row],[cena/enota brez DDV v EUR]]*Sklop1[[#This Row],[Stopnja DDV (%)]]</f>
        <v>0</v>
      </c>
      <c r="R68" s="281">
        <f>+Sklop1[[#This Row],[cena/enota brez DDV v EUR]]+Sklop1[[#This Row],[Davek (EUR)]]</f>
        <v>0</v>
      </c>
      <c r="S68" s="281">
        <f>+Sklop1[[#This Row],[cena/enota brez DDV v EUR]]*Sklop1[[#This Row],[Okvirna količina]]</f>
        <v>0</v>
      </c>
      <c r="T68" s="282">
        <f>+Sklop1[[#This Row],[Končna cena/enoto mere (EUR) z DDV]]*Sklop1[[#This Row],[Okvirna količina]]</f>
        <v>0</v>
      </c>
      <c r="U68" s="283"/>
    </row>
    <row r="69" spans="1:21" s="55" customFormat="1" ht="12">
      <c r="A69" s="140" t="s">
        <v>181</v>
      </c>
      <c r="B69" s="211" t="s">
        <v>626</v>
      </c>
      <c r="C69" s="271">
        <v>60</v>
      </c>
      <c r="D69" s="319" t="s">
        <v>75</v>
      </c>
      <c r="E69" s="272"/>
      <c r="F69" s="273">
        <v>300</v>
      </c>
      <c r="G69" s="274" t="s">
        <v>143</v>
      </c>
      <c r="H6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9" s="276" t="str">
        <f>IF(Sklop1[[#This Row],[ZAHTEVANA SHEMA KAKOVOSTI]]&lt;&gt;"",Sklop1[[#This Row],[Preračunana masa/volumen/kos na enoto kg]],"")</f>
        <v/>
      </c>
      <c r="J69" s="277"/>
      <c r="K69" s="278"/>
      <c r="L69" s="284"/>
      <c r="M69" s="285"/>
      <c r="N69" s="279"/>
      <c r="O69" s="286"/>
      <c r="P69" s="280"/>
      <c r="Q69" s="281">
        <f>+Sklop1[[#This Row],[cena/enota brez DDV v EUR]]*Sklop1[[#This Row],[Stopnja DDV (%)]]</f>
        <v>0</v>
      </c>
      <c r="R69" s="281">
        <f>+Sklop1[[#This Row],[cena/enota brez DDV v EUR]]+Sklop1[[#This Row],[Davek (EUR)]]</f>
        <v>0</v>
      </c>
      <c r="S69" s="281">
        <f>+Sklop1[[#This Row],[cena/enota brez DDV v EUR]]*Sklop1[[#This Row],[Okvirna količina]]</f>
        <v>0</v>
      </c>
      <c r="T69" s="282">
        <f>+Sklop1[[#This Row],[Končna cena/enoto mere (EUR) z DDV]]*Sklop1[[#This Row],[Okvirna količina]]</f>
        <v>0</v>
      </c>
      <c r="U69" s="283"/>
    </row>
    <row r="70" spans="1:21" s="55" customFormat="1" ht="12">
      <c r="A70" s="140" t="s">
        <v>182</v>
      </c>
      <c r="B70" s="211" t="s">
        <v>625</v>
      </c>
      <c r="C70" s="271">
        <v>80</v>
      </c>
      <c r="D70" s="319" t="s">
        <v>75</v>
      </c>
      <c r="E70" s="272"/>
      <c r="F70" s="273">
        <v>300</v>
      </c>
      <c r="G70" s="274" t="s">
        <v>143</v>
      </c>
      <c r="H7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0" s="276" t="str">
        <f>IF(Sklop1[[#This Row],[ZAHTEVANA SHEMA KAKOVOSTI]]&lt;&gt;"",Sklop1[[#This Row],[Preračunana masa/volumen/kos na enoto kg]],"")</f>
        <v/>
      </c>
      <c r="J70" s="277"/>
      <c r="K70" s="278"/>
      <c r="L70" s="284"/>
      <c r="M70" s="285"/>
      <c r="N70" s="279"/>
      <c r="O70" s="286"/>
      <c r="P70" s="280"/>
      <c r="Q70" s="281">
        <f>+Sklop1[[#This Row],[cena/enota brez DDV v EUR]]*Sklop1[[#This Row],[Stopnja DDV (%)]]</f>
        <v>0</v>
      </c>
      <c r="R70" s="281">
        <f>+Sklop1[[#This Row],[cena/enota brez DDV v EUR]]+Sklop1[[#This Row],[Davek (EUR)]]</f>
        <v>0</v>
      </c>
      <c r="S70" s="281">
        <f>+Sklop1[[#This Row],[cena/enota brez DDV v EUR]]*Sklop1[[#This Row],[Okvirna količina]]</f>
        <v>0</v>
      </c>
      <c r="T70" s="282">
        <f>+Sklop1[[#This Row],[Končna cena/enoto mere (EUR) z DDV]]*Sklop1[[#This Row],[Okvirna količina]]</f>
        <v>0</v>
      </c>
      <c r="U70" s="283"/>
    </row>
    <row r="71" spans="1:21" s="55" customFormat="1" ht="12">
      <c r="A71" s="140" t="s">
        <v>183</v>
      </c>
      <c r="B71" s="211" t="s">
        <v>624</v>
      </c>
      <c r="C71" s="271">
        <v>60</v>
      </c>
      <c r="D71" s="319" t="s">
        <v>75</v>
      </c>
      <c r="E71" s="272"/>
      <c r="F71" s="273">
        <v>500</v>
      </c>
      <c r="G71" s="274" t="s">
        <v>143</v>
      </c>
      <c r="H7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1" s="276" t="str">
        <f>IF(Sklop1[[#This Row],[ZAHTEVANA SHEMA KAKOVOSTI]]&lt;&gt;"",Sklop1[[#This Row],[Preračunana masa/volumen/kos na enoto kg]],"")</f>
        <v/>
      </c>
      <c r="J71" s="277"/>
      <c r="K71" s="278"/>
      <c r="L71" s="284"/>
      <c r="M71" s="285"/>
      <c r="N71" s="279"/>
      <c r="O71" s="286"/>
      <c r="P71" s="280"/>
      <c r="Q71" s="281">
        <f>+Sklop1[[#This Row],[cena/enota brez DDV v EUR]]*Sklop1[[#This Row],[Stopnja DDV (%)]]</f>
        <v>0</v>
      </c>
      <c r="R71" s="281">
        <f>+Sklop1[[#This Row],[cena/enota brez DDV v EUR]]+Sklop1[[#This Row],[Davek (EUR)]]</f>
        <v>0</v>
      </c>
      <c r="S71" s="281">
        <f>+Sklop1[[#This Row],[cena/enota brez DDV v EUR]]*Sklop1[[#This Row],[Okvirna količina]]</f>
        <v>0</v>
      </c>
      <c r="T71" s="282">
        <f>+Sklop1[[#This Row],[Končna cena/enoto mere (EUR) z DDV]]*Sklop1[[#This Row],[Okvirna količina]]</f>
        <v>0</v>
      </c>
      <c r="U71" s="283"/>
    </row>
    <row r="72" spans="1:21" s="55" customFormat="1" ht="12">
      <c r="A72" s="140" t="s">
        <v>184</v>
      </c>
      <c r="B72" s="211" t="s">
        <v>623</v>
      </c>
      <c r="C72" s="271">
        <v>80</v>
      </c>
      <c r="D72" s="319" t="s">
        <v>75</v>
      </c>
      <c r="E72" s="272"/>
      <c r="F72" s="273">
        <v>1500</v>
      </c>
      <c r="G72" s="274" t="s">
        <v>143</v>
      </c>
      <c r="H7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72" s="276" t="str">
        <f>IF(Sklop1[[#This Row],[ZAHTEVANA SHEMA KAKOVOSTI]]&lt;&gt;"",Sklop1[[#This Row],[Preračunana masa/volumen/kos na enoto kg]],"")</f>
        <v/>
      </c>
      <c r="J72" s="277"/>
      <c r="K72" s="278"/>
      <c r="L72" s="284"/>
      <c r="M72" s="285"/>
      <c r="N72" s="279"/>
      <c r="O72" s="286"/>
      <c r="P72" s="280"/>
      <c r="Q72" s="281">
        <f>+Sklop1[[#This Row],[cena/enota brez DDV v EUR]]*Sklop1[[#This Row],[Stopnja DDV (%)]]</f>
        <v>0</v>
      </c>
      <c r="R72" s="281">
        <f>+Sklop1[[#This Row],[cena/enota brez DDV v EUR]]+Sklop1[[#This Row],[Davek (EUR)]]</f>
        <v>0</v>
      </c>
      <c r="S72" s="281">
        <f>+Sklop1[[#This Row],[cena/enota brez DDV v EUR]]*Sklop1[[#This Row],[Okvirna količina]]</f>
        <v>0</v>
      </c>
      <c r="T72" s="282">
        <f>+Sklop1[[#This Row],[Končna cena/enoto mere (EUR) z DDV]]*Sklop1[[#This Row],[Okvirna količina]]</f>
        <v>0</v>
      </c>
      <c r="U72" s="283"/>
    </row>
    <row r="73" spans="1:21" s="55" customFormat="1" ht="12">
      <c r="A73" s="140" t="s">
        <v>185</v>
      </c>
      <c r="B73" s="211" t="s">
        <v>622</v>
      </c>
      <c r="C73" s="271">
        <v>60</v>
      </c>
      <c r="D73" s="319" t="s">
        <v>75</v>
      </c>
      <c r="E73" s="272"/>
      <c r="F73" s="273">
        <v>300</v>
      </c>
      <c r="G73" s="274" t="s">
        <v>143</v>
      </c>
      <c r="H7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3" s="276" t="str">
        <f>IF(Sklop1[[#This Row],[ZAHTEVANA SHEMA KAKOVOSTI]]&lt;&gt;"",Sklop1[[#This Row],[Preračunana masa/volumen/kos na enoto kg]],"")</f>
        <v/>
      </c>
      <c r="J73" s="277"/>
      <c r="K73" s="278"/>
      <c r="L73" s="284"/>
      <c r="M73" s="285"/>
      <c r="N73" s="279"/>
      <c r="O73" s="286"/>
      <c r="P73" s="280"/>
      <c r="Q73" s="281">
        <f>+Sklop1[[#This Row],[cena/enota brez DDV v EUR]]*Sklop1[[#This Row],[Stopnja DDV (%)]]</f>
        <v>0</v>
      </c>
      <c r="R73" s="281">
        <f>+Sklop1[[#This Row],[cena/enota brez DDV v EUR]]+Sklop1[[#This Row],[Davek (EUR)]]</f>
        <v>0</v>
      </c>
      <c r="S73" s="281">
        <f>+Sklop1[[#This Row],[cena/enota brez DDV v EUR]]*Sklop1[[#This Row],[Okvirna količina]]</f>
        <v>0</v>
      </c>
      <c r="T73" s="282">
        <f>+Sklop1[[#This Row],[Končna cena/enoto mere (EUR) z DDV]]*Sklop1[[#This Row],[Okvirna količina]]</f>
        <v>0</v>
      </c>
      <c r="U73" s="283"/>
    </row>
    <row r="74" spans="1:21" s="55" customFormat="1" ht="12">
      <c r="A74" s="140" t="s">
        <v>186</v>
      </c>
      <c r="B74" s="211" t="s">
        <v>622</v>
      </c>
      <c r="C74" s="271">
        <v>80</v>
      </c>
      <c r="D74" s="319" t="s">
        <v>75</v>
      </c>
      <c r="E74" s="272"/>
      <c r="F74" s="273">
        <v>500</v>
      </c>
      <c r="G74" s="274" t="s">
        <v>143</v>
      </c>
      <c r="H7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4" s="276" t="str">
        <f>IF(Sklop1[[#This Row],[ZAHTEVANA SHEMA KAKOVOSTI]]&lt;&gt;"",Sklop1[[#This Row],[Preračunana masa/volumen/kos na enoto kg]],"")</f>
        <v/>
      </c>
      <c r="J74" s="277"/>
      <c r="K74" s="278"/>
      <c r="L74" s="284"/>
      <c r="M74" s="285"/>
      <c r="N74" s="279"/>
      <c r="O74" s="286"/>
      <c r="P74" s="280"/>
      <c r="Q74" s="281">
        <f>+Sklop1[[#This Row],[cena/enota brez DDV v EUR]]*Sklop1[[#This Row],[Stopnja DDV (%)]]</f>
        <v>0</v>
      </c>
      <c r="R74" s="281">
        <f>+Sklop1[[#This Row],[cena/enota brez DDV v EUR]]+Sklop1[[#This Row],[Davek (EUR)]]</f>
        <v>0</v>
      </c>
      <c r="S74" s="281">
        <f>+Sklop1[[#This Row],[cena/enota brez DDV v EUR]]*Sklop1[[#This Row],[Okvirna količina]]</f>
        <v>0</v>
      </c>
      <c r="T74" s="282">
        <f>+Sklop1[[#This Row],[Končna cena/enoto mere (EUR) z DDV]]*Sklop1[[#This Row],[Okvirna količina]]</f>
        <v>0</v>
      </c>
      <c r="U74" s="283"/>
    </row>
    <row r="75" spans="1:21" s="55" customFormat="1" ht="12">
      <c r="A75" s="140" t="s">
        <v>187</v>
      </c>
      <c r="B75" s="211" t="s">
        <v>621</v>
      </c>
      <c r="C75" s="271">
        <v>40</v>
      </c>
      <c r="D75" s="319" t="s">
        <v>75</v>
      </c>
      <c r="E75" s="272"/>
      <c r="F75" s="273">
        <v>500</v>
      </c>
      <c r="G75" s="274" t="s">
        <v>143</v>
      </c>
      <c r="H7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5" s="276" t="str">
        <f>IF(Sklop1[[#This Row],[ZAHTEVANA SHEMA KAKOVOSTI]]&lt;&gt;"",Sklop1[[#This Row],[Preračunana masa/volumen/kos na enoto kg]],"")</f>
        <v/>
      </c>
      <c r="J75" s="277"/>
      <c r="K75" s="278"/>
      <c r="L75" s="284"/>
      <c r="M75" s="285"/>
      <c r="N75" s="279"/>
      <c r="O75" s="286"/>
      <c r="P75" s="280"/>
      <c r="Q75" s="281">
        <f>+Sklop1[[#This Row],[cena/enota brez DDV v EUR]]*Sklop1[[#This Row],[Stopnja DDV (%)]]</f>
        <v>0</v>
      </c>
      <c r="R75" s="281">
        <f>+Sklop1[[#This Row],[cena/enota brez DDV v EUR]]+Sklop1[[#This Row],[Davek (EUR)]]</f>
        <v>0</v>
      </c>
      <c r="S75" s="281">
        <f>+Sklop1[[#This Row],[cena/enota brez DDV v EUR]]*Sklop1[[#This Row],[Okvirna količina]]</f>
        <v>0</v>
      </c>
      <c r="T75" s="282">
        <f>+Sklop1[[#This Row],[Končna cena/enoto mere (EUR) z DDV]]*Sklop1[[#This Row],[Okvirna količina]]</f>
        <v>0</v>
      </c>
      <c r="U75" s="283"/>
    </row>
    <row r="76" spans="1:21" s="55" customFormat="1" ht="12">
      <c r="A76" s="140" t="s">
        <v>188</v>
      </c>
      <c r="B76" s="211" t="s">
        <v>621</v>
      </c>
      <c r="C76" s="271">
        <v>80</v>
      </c>
      <c r="D76" s="319" t="s">
        <v>75</v>
      </c>
      <c r="E76" s="272"/>
      <c r="F76" s="273">
        <v>500</v>
      </c>
      <c r="G76" s="274" t="s">
        <v>143</v>
      </c>
      <c r="H7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6" s="276" t="str">
        <f>IF(Sklop1[[#This Row],[ZAHTEVANA SHEMA KAKOVOSTI]]&lt;&gt;"",Sklop1[[#This Row],[Preračunana masa/volumen/kos na enoto kg]],"")</f>
        <v/>
      </c>
      <c r="J76" s="277"/>
      <c r="K76" s="278"/>
      <c r="L76" s="284"/>
      <c r="M76" s="285"/>
      <c r="N76" s="279"/>
      <c r="O76" s="286"/>
      <c r="P76" s="280"/>
      <c r="Q76" s="281">
        <f>+Sklop1[[#This Row],[cena/enota brez DDV v EUR]]*Sklop1[[#This Row],[Stopnja DDV (%)]]</f>
        <v>0</v>
      </c>
      <c r="R76" s="281">
        <f>+Sklop1[[#This Row],[cena/enota brez DDV v EUR]]+Sklop1[[#This Row],[Davek (EUR)]]</f>
        <v>0</v>
      </c>
      <c r="S76" s="281">
        <f>+Sklop1[[#This Row],[cena/enota brez DDV v EUR]]*Sklop1[[#This Row],[Okvirna količina]]</f>
        <v>0</v>
      </c>
      <c r="T76" s="282">
        <f>+Sklop1[[#This Row],[Končna cena/enoto mere (EUR) z DDV]]*Sklop1[[#This Row],[Okvirna količina]]</f>
        <v>0</v>
      </c>
      <c r="U76" s="283"/>
    </row>
    <row r="77" spans="1:21" s="55" customFormat="1" ht="12">
      <c r="A77" s="140" t="s">
        <v>189</v>
      </c>
      <c r="B77" s="211" t="s">
        <v>620</v>
      </c>
      <c r="C77" s="271">
        <v>120</v>
      </c>
      <c r="D77" s="319" t="s">
        <v>75</v>
      </c>
      <c r="E77" s="272"/>
      <c r="F77" s="273">
        <v>250</v>
      </c>
      <c r="G77" s="274" t="s">
        <v>143</v>
      </c>
      <c r="H7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7" s="276" t="str">
        <f>IF(Sklop1[[#This Row],[ZAHTEVANA SHEMA KAKOVOSTI]]&lt;&gt;"",Sklop1[[#This Row],[Preračunana masa/volumen/kos na enoto kg]],"")</f>
        <v/>
      </c>
      <c r="J77" s="277"/>
      <c r="K77" s="278"/>
      <c r="L77" s="284"/>
      <c r="M77" s="285"/>
      <c r="N77" s="279"/>
      <c r="O77" s="286"/>
      <c r="P77" s="280"/>
      <c r="Q77" s="281">
        <f>+Sklop1[[#This Row],[cena/enota brez DDV v EUR]]*Sklop1[[#This Row],[Stopnja DDV (%)]]</f>
        <v>0</v>
      </c>
      <c r="R77" s="281">
        <f>+Sklop1[[#This Row],[cena/enota brez DDV v EUR]]+Sklop1[[#This Row],[Davek (EUR)]]</f>
        <v>0</v>
      </c>
      <c r="S77" s="281">
        <f>+Sklop1[[#This Row],[cena/enota brez DDV v EUR]]*Sklop1[[#This Row],[Okvirna količina]]</f>
        <v>0</v>
      </c>
      <c r="T77" s="282">
        <f>+Sklop1[[#This Row],[Končna cena/enoto mere (EUR) z DDV]]*Sklop1[[#This Row],[Okvirna količina]]</f>
        <v>0</v>
      </c>
      <c r="U77" s="283"/>
    </row>
    <row r="78" spans="1:21" s="55" customFormat="1" ht="12">
      <c r="A78" s="140" t="s">
        <v>190</v>
      </c>
      <c r="B78" s="211" t="s">
        <v>620</v>
      </c>
      <c r="C78" s="271">
        <v>80</v>
      </c>
      <c r="D78" s="319" t="s">
        <v>75</v>
      </c>
      <c r="E78" s="272"/>
      <c r="F78" s="273">
        <v>500</v>
      </c>
      <c r="G78" s="274" t="s">
        <v>143</v>
      </c>
      <c r="H7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8" s="276" t="str">
        <f>IF(Sklop1[[#This Row],[ZAHTEVANA SHEMA KAKOVOSTI]]&lt;&gt;"",Sklop1[[#This Row],[Preračunana masa/volumen/kos na enoto kg]],"")</f>
        <v/>
      </c>
      <c r="J78" s="277"/>
      <c r="K78" s="278"/>
      <c r="L78" s="284"/>
      <c r="M78" s="285"/>
      <c r="N78" s="279"/>
      <c r="O78" s="286"/>
      <c r="P78" s="280"/>
      <c r="Q78" s="281">
        <f>+Sklop1[[#This Row],[cena/enota brez DDV v EUR]]*Sklop1[[#This Row],[Stopnja DDV (%)]]</f>
        <v>0</v>
      </c>
      <c r="R78" s="281">
        <f>+Sklop1[[#This Row],[cena/enota brez DDV v EUR]]+Sklop1[[#This Row],[Davek (EUR)]]</f>
        <v>0</v>
      </c>
      <c r="S78" s="281">
        <f>+Sklop1[[#This Row],[cena/enota brez DDV v EUR]]*Sklop1[[#This Row],[Okvirna količina]]</f>
        <v>0</v>
      </c>
      <c r="T78" s="282">
        <f>+Sklop1[[#This Row],[Končna cena/enoto mere (EUR) z DDV]]*Sklop1[[#This Row],[Okvirna količina]]</f>
        <v>0</v>
      </c>
      <c r="U78" s="283"/>
    </row>
    <row r="79" spans="1:21" s="55" customFormat="1" ht="12">
      <c r="A79" s="140" t="s">
        <v>191</v>
      </c>
      <c r="B79" s="211" t="s">
        <v>619</v>
      </c>
      <c r="C79" s="271">
        <v>120</v>
      </c>
      <c r="D79" s="319" t="s">
        <v>75</v>
      </c>
      <c r="E79" s="272"/>
      <c r="F79" s="273">
        <v>1500</v>
      </c>
      <c r="G79" s="274" t="s">
        <v>143</v>
      </c>
      <c r="H7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79" s="276" t="str">
        <f>IF(Sklop1[[#This Row],[ZAHTEVANA SHEMA KAKOVOSTI]]&lt;&gt;"",Sklop1[[#This Row],[Preračunana masa/volumen/kos na enoto kg]],"")</f>
        <v/>
      </c>
      <c r="J79" s="277"/>
      <c r="K79" s="278"/>
      <c r="L79" s="284"/>
      <c r="M79" s="285"/>
      <c r="N79" s="279"/>
      <c r="O79" s="286"/>
      <c r="P79" s="280"/>
      <c r="Q79" s="281">
        <f>+Sklop1[[#This Row],[cena/enota brez DDV v EUR]]*Sklop1[[#This Row],[Stopnja DDV (%)]]</f>
        <v>0</v>
      </c>
      <c r="R79" s="281">
        <f>+Sklop1[[#This Row],[cena/enota brez DDV v EUR]]+Sklop1[[#This Row],[Davek (EUR)]]</f>
        <v>0</v>
      </c>
      <c r="S79" s="281">
        <f>+Sklop1[[#This Row],[cena/enota brez DDV v EUR]]*Sklop1[[#This Row],[Okvirna količina]]</f>
        <v>0</v>
      </c>
      <c r="T79" s="282">
        <f>+Sklop1[[#This Row],[Končna cena/enoto mere (EUR) z DDV]]*Sklop1[[#This Row],[Okvirna količina]]</f>
        <v>0</v>
      </c>
      <c r="U79" s="283"/>
    </row>
    <row r="80" spans="1:21" s="55" customFormat="1" ht="12">
      <c r="A80" s="140" t="s">
        <v>192</v>
      </c>
      <c r="B80" s="211" t="s">
        <v>618</v>
      </c>
      <c r="C80" s="271">
        <v>80</v>
      </c>
      <c r="D80" s="319" t="s">
        <v>75</v>
      </c>
      <c r="E80" s="272"/>
      <c r="F80" s="273">
        <v>500</v>
      </c>
      <c r="G80" s="274" t="s">
        <v>143</v>
      </c>
      <c r="H8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80" s="276" t="str">
        <f>IF(Sklop1[[#This Row],[ZAHTEVANA SHEMA KAKOVOSTI]]&lt;&gt;"",Sklop1[[#This Row],[Preračunana masa/volumen/kos na enoto kg]],"")</f>
        <v/>
      </c>
      <c r="J80" s="277"/>
      <c r="K80" s="278"/>
      <c r="L80" s="284"/>
      <c r="M80" s="285"/>
      <c r="N80" s="279"/>
      <c r="O80" s="286"/>
      <c r="P80" s="280"/>
      <c r="Q80" s="281">
        <f>+Sklop1[[#This Row],[cena/enota brez DDV v EUR]]*Sklop1[[#This Row],[Stopnja DDV (%)]]</f>
        <v>0</v>
      </c>
      <c r="R80" s="281">
        <f>+Sklop1[[#This Row],[cena/enota brez DDV v EUR]]+Sklop1[[#This Row],[Davek (EUR)]]</f>
        <v>0</v>
      </c>
      <c r="S80" s="281">
        <f>+Sklop1[[#This Row],[cena/enota brez DDV v EUR]]*Sklop1[[#This Row],[Okvirna količina]]</f>
        <v>0</v>
      </c>
      <c r="T80" s="282">
        <f>+Sklop1[[#This Row],[Končna cena/enoto mere (EUR) z DDV]]*Sklop1[[#This Row],[Okvirna količina]]</f>
        <v>0</v>
      </c>
      <c r="U80" s="283"/>
    </row>
    <row r="81" spans="1:21" s="55" customFormat="1" ht="12">
      <c r="A81" s="140" t="s">
        <v>193</v>
      </c>
      <c r="B81" s="211" t="s">
        <v>581</v>
      </c>
      <c r="C81" s="271">
        <v>60</v>
      </c>
      <c r="D81" s="319" t="s">
        <v>75</v>
      </c>
      <c r="E81" s="272"/>
      <c r="F81" s="273">
        <v>1800</v>
      </c>
      <c r="G81" s="274" t="s">
        <v>143</v>
      </c>
      <c r="H8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I81" s="276" t="str">
        <f>IF(Sklop1[[#This Row],[ZAHTEVANA SHEMA KAKOVOSTI]]&lt;&gt;"",Sklop1[[#This Row],[Preračunana masa/volumen/kos na enoto kg]],"")</f>
        <v/>
      </c>
      <c r="J81" s="277"/>
      <c r="K81" s="278"/>
      <c r="L81" s="284"/>
      <c r="M81" s="285"/>
      <c r="N81" s="279"/>
      <c r="O81" s="286"/>
      <c r="P81" s="280"/>
      <c r="Q81" s="281">
        <f>+Sklop1[[#This Row],[cena/enota brez DDV v EUR]]*Sklop1[[#This Row],[Stopnja DDV (%)]]</f>
        <v>0</v>
      </c>
      <c r="R81" s="281">
        <f>+Sklop1[[#This Row],[cena/enota brez DDV v EUR]]+Sklop1[[#This Row],[Davek (EUR)]]</f>
        <v>0</v>
      </c>
      <c r="S81" s="281">
        <f>+Sklop1[[#This Row],[cena/enota brez DDV v EUR]]*Sklop1[[#This Row],[Okvirna količina]]</f>
        <v>0</v>
      </c>
      <c r="T81" s="282">
        <f>+Sklop1[[#This Row],[Končna cena/enoto mere (EUR) z DDV]]*Sklop1[[#This Row],[Okvirna količina]]</f>
        <v>0</v>
      </c>
      <c r="U81" s="283"/>
    </row>
    <row r="82" spans="1:21" s="55" customFormat="1" ht="12">
      <c r="A82" s="140" t="s">
        <v>194</v>
      </c>
      <c r="B82" s="211" t="s">
        <v>617</v>
      </c>
      <c r="C82" s="271">
        <v>80</v>
      </c>
      <c r="D82" s="319" t="s">
        <v>75</v>
      </c>
      <c r="E82" s="272"/>
      <c r="F82" s="273">
        <v>140</v>
      </c>
      <c r="G82" s="274" t="s">
        <v>143</v>
      </c>
      <c r="H8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11.200000000000001</v>
      </c>
      <c r="I82" s="276" t="str">
        <f>IF(Sklop1[[#This Row],[ZAHTEVANA SHEMA KAKOVOSTI]]&lt;&gt;"",Sklop1[[#This Row],[Preračunana masa/volumen/kos na enoto kg]],"")</f>
        <v/>
      </c>
      <c r="J82" s="277"/>
      <c r="K82" s="278"/>
      <c r="L82" s="284"/>
      <c r="M82" s="285"/>
      <c r="N82" s="279"/>
      <c r="O82" s="286"/>
      <c r="P82" s="280"/>
      <c r="Q82" s="281">
        <f>+Sklop1[[#This Row],[cena/enota brez DDV v EUR]]*Sklop1[[#This Row],[Stopnja DDV (%)]]</f>
        <v>0</v>
      </c>
      <c r="R82" s="281">
        <f>+Sklop1[[#This Row],[cena/enota brez DDV v EUR]]+Sklop1[[#This Row],[Davek (EUR)]]</f>
        <v>0</v>
      </c>
      <c r="S82" s="281">
        <f>+Sklop1[[#This Row],[cena/enota brez DDV v EUR]]*Sklop1[[#This Row],[Okvirna količina]]</f>
        <v>0</v>
      </c>
      <c r="T82" s="282">
        <f>+Sklop1[[#This Row],[Končna cena/enoto mere (EUR) z DDV]]*Sklop1[[#This Row],[Okvirna količina]]</f>
        <v>0</v>
      </c>
      <c r="U82" s="283"/>
    </row>
    <row r="83" spans="1:21" s="55" customFormat="1" ht="12">
      <c r="A83" s="140" t="s">
        <v>195</v>
      </c>
      <c r="B83" s="211" t="s">
        <v>616</v>
      </c>
      <c r="C83" s="271">
        <v>100</v>
      </c>
      <c r="D83" s="319" t="s">
        <v>75</v>
      </c>
      <c r="E83" s="272"/>
      <c r="F83" s="273">
        <v>140</v>
      </c>
      <c r="G83" s="274" t="s">
        <v>143</v>
      </c>
      <c r="H8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</v>
      </c>
      <c r="I83" s="276" t="str">
        <f>IF(Sklop1[[#This Row],[ZAHTEVANA SHEMA KAKOVOSTI]]&lt;&gt;"",Sklop1[[#This Row],[Preračunana masa/volumen/kos na enoto kg]],"")</f>
        <v/>
      </c>
      <c r="J83" s="277"/>
      <c r="K83" s="278"/>
      <c r="L83" s="284"/>
      <c r="M83" s="285"/>
      <c r="N83" s="279"/>
      <c r="O83" s="286"/>
      <c r="P83" s="280"/>
      <c r="Q83" s="281">
        <f>+Sklop1[[#This Row],[cena/enota brez DDV v EUR]]*Sklop1[[#This Row],[Stopnja DDV (%)]]</f>
        <v>0</v>
      </c>
      <c r="R83" s="281">
        <f>+Sklop1[[#This Row],[cena/enota brez DDV v EUR]]+Sklop1[[#This Row],[Davek (EUR)]]</f>
        <v>0</v>
      </c>
      <c r="S83" s="281">
        <f>+Sklop1[[#This Row],[cena/enota brez DDV v EUR]]*Sklop1[[#This Row],[Okvirna količina]]</f>
        <v>0</v>
      </c>
      <c r="T83" s="282">
        <f>+Sklop1[[#This Row],[Končna cena/enoto mere (EUR) z DDV]]*Sklop1[[#This Row],[Okvirna količina]]</f>
        <v>0</v>
      </c>
      <c r="U83" s="283"/>
    </row>
    <row r="84" spans="1:21" s="55" customFormat="1" ht="12">
      <c r="A84" s="140" t="s">
        <v>196</v>
      </c>
      <c r="B84" s="211" t="s">
        <v>615</v>
      </c>
      <c r="C84" s="271">
        <v>60</v>
      </c>
      <c r="D84" s="319" t="s">
        <v>75</v>
      </c>
      <c r="E84" s="272"/>
      <c r="F84" s="273">
        <v>140</v>
      </c>
      <c r="G84" s="274" t="s">
        <v>143</v>
      </c>
      <c r="H8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84" s="276" t="str">
        <f>IF(Sklop1[[#This Row],[ZAHTEVANA SHEMA KAKOVOSTI]]&lt;&gt;"",Sklop1[[#This Row],[Preračunana masa/volumen/kos na enoto kg]],"")</f>
        <v/>
      </c>
      <c r="J84" s="277"/>
      <c r="K84" s="278"/>
      <c r="L84" s="284"/>
      <c r="M84" s="285"/>
      <c r="N84" s="279"/>
      <c r="O84" s="286"/>
      <c r="P84" s="280"/>
      <c r="Q84" s="281">
        <f>+Sklop1[[#This Row],[cena/enota brez DDV v EUR]]*Sklop1[[#This Row],[Stopnja DDV (%)]]</f>
        <v>0</v>
      </c>
      <c r="R84" s="281">
        <f>+Sklop1[[#This Row],[cena/enota brez DDV v EUR]]+Sklop1[[#This Row],[Davek (EUR)]]</f>
        <v>0</v>
      </c>
      <c r="S84" s="281">
        <f>+Sklop1[[#This Row],[cena/enota brez DDV v EUR]]*Sklop1[[#This Row],[Okvirna količina]]</f>
        <v>0</v>
      </c>
      <c r="T84" s="282">
        <f>+Sklop1[[#This Row],[Končna cena/enoto mere (EUR) z DDV]]*Sklop1[[#This Row],[Okvirna količina]]</f>
        <v>0</v>
      </c>
      <c r="U84" s="283"/>
    </row>
    <row r="85" spans="1:21" s="55" customFormat="1" ht="12">
      <c r="A85" s="140" t="s">
        <v>197</v>
      </c>
      <c r="B85" s="211" t="s">
        <v>615</v>
      </c>
      <c r="C85" s="271">
        <v>80</v>
      </c>
      <c r="D85" s="319" t="s">
        <v>75</v>
      </c>
      <c r="E85" s="272"/>
      <c r="F85" s="273">
        <v>500</v>
      </c>
      <c r="G85" s="274" t="s">
        <v>143</v>
      </c>
      <c r="H8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85" s="276" t="str">
        <f>IF(Sklop1[[#This Row],[ZAHTEVANA SHEMA KAKOVOSTI]]&lt;&gt;"",Sklop1[[#This Row],[Preračunana masa/volumen/kos na enoto kg]],"")</f>
        <v/>
      </c>
      <c r="J85" s="277"/>
      <c r="K85" s="278"/>
      <c r="L85" s="284"/>
      <c r="M85" s="285"/>
      <c r="N85" s="279"/>
      <c r="O85" s="286"/>
      <c r="P85" s="280"/>
      <c r="Q85" s="281">
        <f>+Sklop1[[#This Row],[cena/enota brez DDV v EUR]]*Sklop1[[#This Row],[Stopnja DDV (%)]]</f>
        <v>0</v>
      </c>
      <c r="R85" s="281">
        <f>+Sklop1[[#This Row],[cena/enota brez DDV v EUR]]+Sklop1[[#This Row],[Davek (EUR)]]</f>
        <v>0</v>
      </c>
      <c r="S85" s="281">
        <f>+Sklop1[[#This Row],[cena/enota brez DDV v EUR]]*Sklop1[[#This Row],[Okvirna količina]]</f>
        <v>0</v>
      </c>
      <c r="T85" s="282">
        <f>+Sklop1[[#This Row],[Končna cena/enoto mere (EUR) z DDV]]*Sklop1[[#This Row],[Okvirna količina]]</f>
        <v>0</v>
      </c>
      <c r="U85" s="283"/>
    </row>
    <row r="86" spans="1:21" s="55" customFormat="1" ht="12">
      <c r="A86" s="140" t="s">
        <v>198</v>
      </c>
      <c r="B86" s="211" t="s">
        <v>614</v>
      </c>
      <c r="C86" s="271">
        <v>100</v>
      </c>
      <c r="D86" s="319" t="s">
        <v>75</v>
      </c>
      <c r="E86" s="272"/>
      <c r="F86" s="273">
        <v>500</v>
      </c>
      <c r="G86" s="274" t="s">
        <v>143</v>
      </c>
      <c r="H8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6" s="276" t="str">
        <f>IF(Sklop1[[#This Row],[ZAHTEVANA SHEMA KAKOVOSTI]]&lt;&gt;"",Sklop1[[#This Row],[Preračunana masa/volumen/kos na enoto kg]],"")</f>
        <v/>
      </c>
      <c r="J86" s="277"/>
      <c r="K86" s="278"/>
      <c r="L86" s="284"/>
      <c r="M86" s="285"/>
      <c r="N86" s="279"/>
      <c r="O86" s="286"/>
      <c r="P86" s="280"/>
      <c r="Q86" s="281">
        <f>+Sklop1[[#This Row],[cena/enota brez DDV v EUR]]*Sklop1[[#This Row],[Stopnja DDV (%)]]</f>
        <v>0</v>
      </c>
      <c r="R86" s="281">
        <f>+Sklop1[[#This Row],[cena/enota brez DDV v EUR]]+Sklop1[[#This Row],[Davek (EUR)]]</f>
        <v>0</v>
      </c>
      <c r="S86" s="281">
        <f>+Sklop1[[#This Row],[cena/enota brez DDV v EUR]]*Sklop1[[#This Row],[Okvirna količina]]</f>
        <v>0</v>
      </c>
      <c r="T86" s="282">
        <f>+Sklop1[[#This Row],[Končna cena/enoto mere (EUR) z DDV]]*Sklop1[[#This Row],[Okvirna količina]]</f>
        <v>0</v>
      </c>
      <c r="U86" s="283"/>
    </row>
    <row r="87" spans="1:21" s="55" customFormat="1" ht="12">
      <c r="A87" s="140" t="s">
        <v>199</v>
      </c>
      <c r="B87" s="211" t="s">
        <v>613</v>
      </c>
      <c r="C87" s="271">
        <v>70</v>
      </c>
      <c r="D87" s="319" t="s">
        <v>75</v>
      </c>
      <c r="E87" s="272"/>
      <c r="F87" s="273">
        <v>100</v>
      </c>
      <c r="G87" s="274" t="s">
        <v>143</v>
      </c>
      <c r="H8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87" s="276" t="str">
        <f>IF(Sklop1[[#This Row],[ZAHTEVANA SHEMA KAKOVOSTI]]&lt;&gt;"",Sklop1[[#This Row],[Preračunana masa/volumen/kos na enoto kg]],"")</f>
        <v/>
      </c>
      <c r="J87" s="277"/>
      <c r="K87" s="278"/>
      <c r="L87" s="284"/>
      <c r="M87" s="285"/>
      <c r="N87" s="279"/>
      <c r="O87" s="286"/>
      <c r="P87" s="280"/>
      <c r="Q87" s="281">
        <f>+Sklop1[[#This Row],[cena/enota brez DDV v EUR]]*Sklop1[[#This Row],[Stopnja DDV (%)]]</f>
        <v>0</v>
      </c>
      <c r="R87" s="281">
        <f>+Sklop1[[#This Row],[cena/enota brez DDV v EUR]]+Sklop1[[#This Row],[Davek (EUR)]]</f>
        <v>0</v>
      </c>
      <c r="S87" s="281">
        <f>+Sklop1[[#This Row],[cena/enota brez DDV v EUR]]*Sklop1[[#This Row],[Okvirna količina]]</f>
        <v>0</v>
      </c>
      <c r="T87" s="282">
        <f>+Sklop1[[#This Row],[Končna cena/enoto mere (EUR) z DDV]]*Sklop1[[#This Row],[Okvirna količina]]</f>
        <v>0</v>
      </c>
      <c r="U87" s="283"/>
    </row>
    <row r="88" spans="1:21" s="55" customFormat="1" ht="12">
      <c r="A88" s="140" t="s">
        <v>200</v>
      </c>
      <c r="B88" s="211" t="s">
        <v>612</v>
      </c>
      <c r="C88" s="271">
        <v>40</v>
      </c>
      <c r="D88" s="319" t="s">
        <v>75</v>
      </c>
      <c r="E88" s="272"/>
      <c r="F88" s="273">
        <v>300</v>
      </c>
      <c r="G88" s="274" t="s">
        <v>143</v>
      </c>
      <c r="H8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88" s="276" t="str">
        <f>IF(Sklop1[[#This Row],[ZAHTEVANA SHEMA KAKOVOSTI]]&lt;&gt;"",Sklop1[[#This Row],[Preračunana masa/volumen/kos na enoto kg]],"")</f>
        <v/>
      </c>
      <c r="J88" s="277"/>
      <c r="K88" s="278"/>
      <c r="L88" s="284"/>
      <c r="M88" s="285"/>
      <c r="N88" s="279"/>
      <c r="O88" s="286"/>
      <c r="P88" s="280"/>
      <c r="Q88" s="281">
        <f>+Sklop1[[#This Row],[cena/enota brez DDV v EUR]]*Sklop1[[#This Row],[Stopnja DDV (%)]]</f>
        <v>0</v>
      </c>
      <c r="R88" s="281">
        <f>+Sklop1[[#This Row],[cena/enota brez DDV v EUR]]+Sklop1[[#This Row],[Davek (EUR)]]</f>
        <v>0</v>
      </c>
      <c r="S88" s="281">
        <f>+Sklop1[[#This Row],[cena/enota brez DDV v EUR]]*Sklop1[[#This Row],[Okvirna količina]]</f>
        <v>0</v>
      </c>
      <c r="T88" s="282">
        <f>+Sklop1[[#This Row],[Končna cena/enoto mere (EUR) z DDV]]*Sklop1[[#This Row],[Okvirna količina]]</f>
        <v>0</v>
      </c>
      <c r="U88" s="283"/>
    </row>
    <row r="89" spans="1:21" s="55" customFormat="1" ht="12">
      <c r="A89" s="140" t="s">
        <v>201</v>
      </c>
      <c r="B89" s="211" t="s">
        <v>611</v>
      </c>
      <c r="C89" s="271">
        <v>60</v>
      </c>
      <c r="D89" s="319" t="s">
        <v>75</v>
      </c>
      <c r="E89" s="272"/>
      <c r="F89" s="273">
        <v>300</v>
      </c>
      <c r="G89" s="274" t="s">
        <v>143</v>
      </c>
      <c r="H8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89" s="276" t="str">
        <f>IF(Sklop1[[#This Row],[ZAHTEVANA SHEMA KAKOVOSTI]]&lt;&gt;"",Sklop1[[#This Row],[Preračunana masa/volumen/kos na enoto kg]],"")</f>
        <v/>
      </c>
      <c r="J89" s="277"/>
      <c r="K89" s="278"/>
      <c r="L89" s="284"/>
      <c r="M89" s="285"/>
      <c r="N89" s="279"/>
      <c r="O89" s="286"/>
      <c r="P89" s="280"/>
      <c r="Q89" s="281">
        <f>+Sklop1[[#This Row],[cena/enota brez DDV v EUR]]*Sklop1[[#This Row],[Stopnja DDV (%)]]</f>
        <v>0</v>
      </c>
      <c r="R89" s="281">
        <f>+Sklop1[[#This Row],[cena/enota brez DDV v EUR]]+Sklop1[[#This Row],[Davek (EUR)]]</f>
        <v>0</v>
      </c>
      <c r="S89" s="281">
        <f>+Sklop1[[#This Row],[cena/enota brez DDV v EUR]]*Sklop1[[#This Row],[Okvirna količina]]</f>
        <v>0</v>
      </c>
      <c r="T89" s="282">
        <f>+Sklop1[[#This Row],[Končna cena/enoto mere (EUR) z DDV]]*Sklop1[[#This Row],[Okvirna količina]]</f>
        <v>0</v>
      </c>
      <c r="U89" s="283"/>
    </row>
    <row r="90" spans="1:21" s="55" customFormat="1" ht="12">
      <c r="A90" s="140" t="s">
        <v>202</v>
      </c>
      <c r="B90" s="211" t="s">
        <v>611</v>
      </c>
      <c r="C90" s="271">
        <v>80</v>
      </c>
      <c r="D90" s="319" t="s">
        <v>75</v>
      </c>
      <c r="E90" s="272"/>
      <c r="F90" s="273">
        <v>2000</v>
      </c>
      <c r="G90" s="274" t="s">
        <v>143</v>
      </c>
      <c r="H9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90" s="276" t="str">
        <f>IF(Sklop1[[#This Row],[ZAHTEVANA SHEMA KAKOVOSTI]]&lt;&gt;"",Sklop1[[#This Row],[Preračunana masa/volumen/kos na enoto kg]],"")</f>
        <v/>
      </c>
      <c r="J90" s="277"/>
      <c r="K90" s="278"/>
      <c r="L90" s="284"/>
      <c r="M90" s="285"/>
      <c r="N90" s="279"/>
      <c r="O90" s="286"/>
      <c r="P90" s="280"/>
      <c r="Q90" s="281">
        <f>+Sklop1[[#This Row],[cena/enota brez DDV v EUR]]*Sklop1[[#This Row],[Stopnja DDV (%)]]</f>
        <v>0</v>
      </c>
      <c r="R90" s="281">
        <f>+Sklop1[[#This Row],[cena/enota brez DDV v EUR]]+Sklop1[[#This Row],[Davek (EUR)]]</f>
        <v>0</v>
      </c>
      <c r="S90" s="281">
        <f>+Sklop1[[#This Row],[cena/enota brez DDV v EUR]]*Sklop1[[#This Row],[Okvirna količina]]</f>
        <v>0</v>
      </c>
      <c r="T90" s="282">
        <f>+Sklop1[[#This Row],[Končna cena/enoto mere (EUR) z DDV]]*Sklop1[[#This Row],[Okvirna količina]]</f>
        <v>0</v>
      </c>
      <c r="U90" s="283"/>
    </row>
    <row r="91" spans="1:21" s="55" customFormat="1" ht="12">
      <c r="A91" s="140" t="s">
        <v>203</v>
      </c>
      <c r="B91" s="211" t="s">
        <v>610</v>
      </c>
      <c r="C91" s="271">
        <v>40</v>
      </c>
      <c r="D91" s="319" t="s">
        <v>75</v>
      </c>
      <c r="E91" s="272"/>
      <c r="F91" s="273">
        <v>150</v>
      </c>
      <c r="G91" s="274" t="s">
        <v>143</v>
      </c>
      <c r="H9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91" s="276" t="str">
        <f>IF(Sklop1[[#This Row],[ZAHTEVANA SHEMA KAKOVOSTI]]&lt;&gt;"",Sklop1[[#This Row],[Preračunana masa/volumen/kos na enoto kg]],"")</f>
        <v/>
      </c>
      <c r="J91" s="277"/>
      <c r="K91" s="278"/>
      <c r="L91" s="284"/>
      <c r="M91" s="285"/>
      <c r="N91" s="279"/>
      <c r="O91" s="286"/>
      <c r="P91" s="280"/>
      <c r="Q91" s="281">
        <f>+Sklop1[[#This Row],[cena/enota brez DDV v EUR]]*Sklop1[[#This Row],[Stopnja DDV (%)]]</f>
        <v>0</v>
      </c>
      <c r="R91" s="281">
        <f>+Sklop1[[#This Row],[cena/enota brez DDV v EUR]]+Sklop1[[#This Row],[Davek (EUR)]]</f>
        <v>0</v>
      </c>
      <c r="S91" s="281">
        <f>+Sklop1[[#This Row],[cena/enota brez DDV v EUR]]*Sklop1[[#This Row],[Okvirna količina]]</f>
        <v>0</v>
      </c>
      <c r="T91" s="282">
        <f>+Sklop1[[#This Row],[Končna cena/enoto mere (EUR) z DDV]]*Sklop1[[#This Row],[Okvirna količina]]</f>
        <v>0</v>
      </c>
      <c r="U91" s="283"/>
    </row>
    <row r="92" spans="1:21" s="55" customFormat="1" ht="12">
      <c r="A92" s="140" t="s">
        <v>204</v>
      </c>
      <c r="B92" s="211" t="s">
        <v>609</v>
      </c>
      <c r="C92" s="271">
        <v>60</v>
      </c>
      <c r="D92" s="319" t="s">
        <v>75</v>
      </c>
      <c r="E92" s="272"/>
      <c r="F92" s="273">
        <v>150</v>
      </c>
      <c r="G92" s="274" t="s">
        <v>143</v>
      </c>
      <c r="H9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92" s="276" t="str">
        <f>IF(Sklop1[[#This Row],[ZAHTEVANA SHEMA KAKOVOSTI]]&lt;&gt;"",Sklop1[[#This Row],[Preračunana masa/volumen/kos na enoto kg]],"")</f>
        <v/>
      </c>
      <c r="J92" s="277"/>
      <c r="K92" s="278"/>
      <c r="L92" s="284"/>
      <c r="M92" s="285"/>
      <c r="N92" s="279"/>
      <c r="O92" s="286"/>
      <c r="P92" s="280"/>
      <c r="Q92" s="281">
        <f>+Sklop1[[#This Row],[cena/enota brez DDV v EUR]]*Sklop1[[#This Row],[Stopnja DDV (%)]]</f>
        <v>0</v>
      </c>
      <c r="R92" s="281">
        <f>+Sklop1[[#This Row],[cena/enota brez DDV v EUR]]+Sklop1[[#This Row],[Davek (EUR)]]</f>
        <v>0</v>
      </c>
      <c r="S92" s="281">
        <f>+Sklop1[[#This Row],[cena/enota brez DDV v EUR]]*Sklop1[[#This Row],[Okvirna količina]]</f>
        <v>0</v>
      </c>
      <c r="T92" s="282">
        <f>+Sklop1[[#This Row],[Končna cena/enoto mere (EUR) z DDV]]*Sklop1[[#This Row],[Okvirna količina]]</f>
        <v>0</v>
      </c>
      <c r="U92" s="283"/>
    </row>
    <row r="93" spans="1:21" s="55" customFormat="1" ht="12">
      <c r="A93" s="140" t="s">
        <v>205</v>
      </c>
      <c r="B93" s="211" t="s">
        <v>608</v>
      </c>
      <c r="C93" s="271">
        <v>80</v>
      </c>
      <c r="D93" s="319" t="s">
        <v>75</v>
      </c>
      <c r="E93" s="272"/>
      <c r="F93" s="273">
        <v>500</v>
      </c>
      <c r="G93" s="274" t="s">
        <v>143</v>
      </c>
      <c r="H9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3" s="276" t="str">
        <f>IF(Sklop1[[#This Row],[ZAHTEVANA SHEMA KAKOVOSTI]]&lt;&gt;"",Sklop1[[#This Row],[Preračunana masa/volumen/kos na enoto kg]],"")</f>
        <v/>
      </c>
      <c r="J93" s="277"/>
      <c r="K93" s="278"/>
      <c r="L93" s="284"/>
      <c r="M93" s="285"/>
      <c r="N93" s="279"/>
      <c r="O93" s="286"/>
      <c r="P93" s="280"/>
      <c r="Q93" s="281">
        <f>+Sklop1[[#This Row],[cena/enota brez DDV v EUR]]*Sklop1[[#This Row],[Stopnja DDV (%)]]</f>
        <v>0</v>
      </c>
      <c r="R93" s="281">
        <f>+Sklop1[[#This Row],[cena/enota brez DDV v EUR]]+Sklop1[[#This Row],[Davek (EUR)]]</f>
        <v>0</v>
      </c>
      <c r="S93" s="281">
        <f>+Sklop1[[#This Row],[cena/enota brez DDV v EUR]]*Sklop1[[#This Row],[Okvirna količina]]</f>
        <v>0</v>
      </c>
      <c r="T93" s="282">
        <f>+Sklop1[[#This Row],[Končna cena/enoto mere (EUR) z DDV]]*Sklop1[[#This Row],[Okvirna količina]]</f>
        <v>0</v>
      </c>
      <c r="U93" s="283"/>
    </row>
    <row r="94" spans="1:21" s="55" customFormat="1" ht="12">
      <c r="A94" s="140" t="s">
        <v>206</v>
      </c>
      <c r="B94" s="211" t="s">
        <v>607</v>
      </c>
      <c r="C94" s="271">
        <v>40</v>
      </c>
      <c r="D94" s="319" t="s">
        <v>75</v>
      </c>
      <c r="E94" s="272"/>
      <c r="F94" s="273">
        <v>150</v>
      </c>
      <c r="G94" s="274" t="s">
        <v>143</v>
      </c>
      <c r="H9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94" s="276" t="str">
        <f>IF(Sklop1[[#This Row],[ZAHTEVANA SHEMA KAKOVOSTI]]&lt;&gt;"",Sklop1[[#This Row],[Preračunana masa/volumen/kos na enoto kg]],"")</f>
        <v/>
      </c>
      <c r="J94" s="277"/>
      <c r="K94" s="278"/>
      <c r="L94" s="284"/>
      <c r="M94" s="285"/>
      <c r="N94" s="279"/>
      <c r="O94" s="286"/>
      <c r="P94" s="280"/>
      <c r="Q94" s="281">
        <f>+Sklop1[[#This Row],[cena/enota brez DDV v EUR]]*Sklop1[[#This Row],[Stopnja DDV (%)]]</f>
        <v>0</v>
      </c>
      <c r="R94" s="281">
        <f>+Sklop1[[#This Row],[cena/enota brez DDV v EUR]]+Sklop1[[#This Row],[Davek (EUR)]]</f>
        <v>0</v>
      </c>
      <c r="S94" s="281">
        <f>+Sklop1[[#This Row],[cena/enota brez DDV v EUR]]*Sklop1[[#This Row],[Okvirna količina]]</f>
        <v>0</v>
      </c>
      <c r="T94" s="282">
        <f>+Sklop1[[#This Row],[Končna cena/enoto mere (EUR) z DDV]]*Sklop1[[#This Row],[Okvirna količina]]</f>
        <v>0</v>
      </c>
      <c r="U94" s="283"/>
    </row>
    <row r="95" spans="1:21" s="55" customFormat="1" ht="12">
      <c r="A95" s="140" t="s">
        <v>207</v>
      </c>
      <c r="B95" s="211" t="s">
        <v>606</v>
      </c>
      <c r="C95" s="271">
        <v>60</v>
      </c>
      <c r="D95" s="319" t="s">
        <v>75</v>
      </c>
      <c r="E95" s="272"/>
      <c r="F95" s="273">
        <v>300</v>
      </c>
      <c r="G95" s="274" t="s">
        <v>143</v>
      </c>
      <c r="H9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95" s="276" t="str">
        <f>IF(Sklop1[[#This Row],[ZAHTEVANA SHEMA KAKOVOSTI]]&lt;&gt;"",Sklop1[[#This Row],[Preračunana masa/volumen/kos na enoto kg]],"")</f>
        <v/>
      </c>
      <c r="J95" s="277"/>
      <c r="K95" s="278"/>
      <c r="L95" s="284"/>
      <c r="M95" s="285"/>
      <c r="N95" s="279"/>
      <c r="O95" s="286"/>
      <c r="P95" s="280"/>
      <c r="Q95" s="281">
        <f>+Sklop1[[#This Row],[cena/enota brez DDV v EUR]]*Sklop1[[#This Row],[Stopnja DDV (%)]]</f>
        <v>0</v>
      </c>
      <c r="R95" s="281">
        <f>+Sklop1[[#This Row],[cena/enota brez DDV v EUR]]+Sklop1[[#This Row],[Davek (EUR)]]</f>
        <v>0</v>
      </c>
      <c r="S95" s="281">
        <f>+Sklop1[[#This Row],[cena/enota brez DDV v EUR]]*Sklop1[[#This Row],[Okvirna količina]]</f>
        <v>0</v>
      </c>
      <c r="T95" s="282">
        <f>+Sklop1[[#This Row],[Končna cena/enoto mere (EUR) z DDV]]*Sklop1[[#This Row],[Okvirna količina]]</f>
        <v>0</v>
      </c>
      <c r="U95" s="283"/>
    </row>
    <row r="96" spans="1:21" s="55" customFormat="1" ht="12">
      <c r="A96" s="140" t="s">
        <v>208</v>
      </c>
      <c r="B96" s="211" t="s">
        <v>605</v>
      </c>
      <c r="C96" s="271">
        <v>80</v>
      </c>
      <c r="D96" s="319" t="s">
        <v>75</v>
      </c>
      <c r="E96" s="272"/>
      <c r="F96" s="273">
        <v>500</v>
      </c>
      <c r="G96" s="274" t="s">
        <v>143</v>
      </c>
      <c r="H9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6" s="276" t="str">
        <f>IF(Sklop1[[#This Row],[ZAHTEVANA SHEMA KAKOVOSTI]]&lt;&gt;"",Sklop1[[#This Row],[Preračunana masa/volumen/kos na enoto kg]],"")</f>
        <v/>
      </c>
      <c r="J96" s="277"/>
      <c r="K96" s="278"/>
      <c r="L96" s="284"/>
      <c r="M96" s="285"/>
      <c r="N96" s="279"/>
      <c r="O96" s="286"/>
      <c r="P96" s="280"/>
      <c r="Q96" s="281">
        <f>+Sklop1[[#This Row],[cena/enota brez DDV v EUR]]*Sklop1[[#This Row],[Stopnja DDV (%)]]</f>
        <v>0</v>
      </c>
      <c r="R96" s="281">
        <f>+Sklop1[[#This Row],[cena/enota brez DDV v EUR]]+Sklop1[[#This Row],[Davek (EUR)]]</f>
        <v>0</v>
      </c>
      <c r="S96" s="281">
        <f>+Sklop1[[#This Row],[cena/enota brez DDV v EUR]]*Sklop1[[#This Row],[Okvirna količina]]</f>
        <v>0</v>
      </c>
      <c r="T96" s="282">
        <f>+Sklop1[[#This Row],[Končna cena/enoto mere (EUR) z DDV]]*Sklop1[[#This Row],[Okvirna količina]]</f>
        <v>0</v>
      </c>
      <c r="U96" s="283"/>
    </row>
    <row r="97" spans="1:21" s="55" customFormat="1" ht="12">
      <c r="A97" s="140" t="s">
        <v>209</v>
      </c>
      <c r="B97" s="211" t="s">
        <v>604</v>
      </c>
      <c r="C97" s="271">
        <v>40</v>
      </c>
      <c r="D97" s="319" t="s">
        <v>75</v>
      </c>
      <c r="E97" s="272"/>
      <c r="F97" s="273">
        <v>150</v>
      </c>
      <c r="G97" s="274" t="s">
        <v>143</v>
      </c>
      <c r="H9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97" s="276" t="str">
        <f>IF(Sklop1[[#This Row],[ZAHTEVANA SHEMA KAKOVOSTI]]&lt;&gt;"",Sklop1[[#This Row],[Preračunana masa/volumen/kos na enoto kg]],"")</f>
        <v/>
      </c>
      <c r="J97" s="277"/>
      <c r="K97" s="278"/>
      <c r="L97" s="284"/>
      <c r="M97" s="285"/>
      <c r="N97" s="279"/>
      <c r="O97" s="286"/>
      <c r="P97" s="280"/>
      <c r="Q97" s="281">
        <f>+Sklop1[[#This Row],[cena/enota brez DDV v EUR]]*Sklop1[[#This Row],[Stopnja DDV (%)]]</f>
        <v>0</v>
      </c>
      <c r="R97" s="281">
        <f>+Sklop1[[#This Row],[cena/enota brez DDV v EUR]]+Sklop1[[#This Row],[Davek (EUR)]]</f>
        <v>0</v>
      </c>
      <c r="S97" s="281">
        <f>+Sklop1[[#This Row],[cena/enota brez DDV v EUR]]*Sklop1[[#This Row],[Okvirna količina]]</f>
        <v>0</v>
      </c>
      <c r="T97" s="282">
        <f>+Sklop1[[#This Row],[Končna cena/enoto mere (EUR) z DDV]]*Sklop1[[#This Row],[Okvirna količina]]</f>
        <v>0</v>
      </c>
      <c r="U97" s="283"/>
    </row>
    <row r="98" spans="1:21" s="55" customFormat="1" ht="12">
      <c r="A98" s="140" t="s">
        <v>210</v>
      </c>
      <c r="B98" s="211" t="s">
        <v>603</v>
      </c>
      <c r="C98" s="271">
        <v>60</v>
      </c>
      <c r="D98" s="319" t="s">
        <v>75</v>
      </c>
      <c r="E98" s="272"/>
      <c r="F98" s="273">
        <v>150</v>
      </c>
      <c r="G98" s="274" t="s">
        <v>143</v>
      </c>
      <c r="H9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98" s="276" t="str">
        <f>IF(Sklop1[[#This Row],[ZAHTEVANA SHEMA KAKOVOSTI]]&lt;&gt;"",Sklop1[[#This Row],[Preračunana masa/volumen/kos na enoto kg]],"")</f>
        <v/>
      </c>
      <c r="J98" s="277"/>
      <c r="K98" s="278"/>
      <c r="L98" s="284"/>
      <c r="M98" s="285"/>
      <c r="N98" s="279"/>
      <c r="O98" s="286"/>
      <c r="P98" s="280"/>
      <c r="Q98" s="281">
        <f>+Sklop1[[#This Row],[cena/enota brez DDV v EUR]]*Sklop1[[#This Row],[Stopnja DDV (%)]]</f>
        <v>0</v>
      </c>
      <c r="R98" s="281">
        <f>+Sklop1[[#This Row],[cena/enota brez DDV v EUR]]+Sklop1[[#This Row],[Davek (EUR)]]</f>
        <v>0</v>
      </c>
      <c r="S98" s="281">
        <f>+Sklop1[[#This Row],[cena/enota brez DDV v EUR]]*Sklop1[[#This Row],[Okvirna količina]]</f>
        <v>0</v>
      </c>
      <c r="T98" s="282">
        <f>+Sklop1[[#This Row],[Končna cena/enoto mere (EUR) z DDV]]*Sklop1[[#This Row],[Okvirna količina]]</f>
        <v>0</v>
      </c>
      <c r="U98" s="283"/>
    </row>
    <row r="99" spans="1:21" s="55" customFormat="1" ht="12">
      <c r="A99" s="140" t="s">
        <v>211</v>
      </c>
      <c r="B99" s="211" t="s">
        <v>602</v>
      </c>
      <c r="C99" s="271">
        <v>80</v>
      </c>
      <c r="D99" s="319" t="s">
        <v>75</v>
      </c>
      <c r="E99" s="272"/>
      <c r="F99" s="273">
        <v>500</v>
      </c>
      <c r="G99" s="274" t="s">
        <v>143</v>
      </c>
      <c r="H9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99" s="276" t="str">
        <f>IF(Sklop1[[#This Row],[ZAHTEVANA SHEMA KAKOVOSTI]]&lt;&gt;"",Sklop1[[#This Row],[Preračunana masa/volumen/kos na enoto kg]],"")</f>
        <v/>
      </c>
      <c r="J99" s="277"/>
      <c r="K99" s="278"/>
      <c r="L99" s="284"/>
      <c r="M99" s="285"/>
      <c r="N99" s="279"/>
      <c r="O99" s="286"/>
      <c r="P99" s="280"/>
      <c r="Q99" s="281">
        <f>+Sklop1[[#This Row],[cena/enota brez DDV v EUR]]*Sklop1[[#This Row],[Stopnja DDV (%)]]</f>
        <v>0</v>
      </c>
      <c r="R99" s="281">
        <f>+Sklop1[[#This Row],[cena/enota brez DDV v EUR]]+Sklop1[[#This Row],[Davek (EUR)]]</f>
        <v>0</v>
      </c>
      <c r="S99" s="281">
        <f>+Sklop1[[#This Row],[cena/enota brez DDV v EUR]]*Sklop1[[#This Row],[Okvirna količina]]</f>
        <v>0</v>
      </c>
      <c r="T99" s="282">
        <f>+Sklop1[[#This Row],[Končna cena/enoto mere (EUR) z DDV]]*Sklop1[[#This Row],[Okvirna količina]]</f>
        <v>0</v>
      </c>
      <c r="U99" s="283"/>
    </row>
    <row r="100" spans="1:21" s="55" customFormat="1" ht="12">
      <c r="A100" s="140" t="s">
        <v>251</v>
      </c>
      <c r="B100" s="211" t="s">
        <v>601</v>
      </c>
      <c r="C100" s="271">
        <v>40</v>
      </c>
      <c r="D100" s="319" t="s">
        <v>75</v>
      </c>
      <c r="E100" s="272"/>
      <c r="F100" s="273">
        <v>150</v>
      </c>
      <c r="G100" s="274" t="s">
        <v>143</v>
      </c>
      <c r="H10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00" s="276" t="str">
        <f>IF(Sklop1[[#This Row],[ZAHTEVANA SHEMA KAKOVOSTI]]&lt;&gt;"",Sklop1[[#This Row],[Preračunana masa/volumen/kos na enoto kg]],"")</f>
        <v/>
      </c>
      <c r="J100" s="277"/>
      <c r="K100" s="278"/>
      <c r="L100" s="284"/>
      <c r="M100" s="285"/>
      <c r="N100" s="279"/>
      <c r="O100" s="286"/>
      <c r="P100" s="280"/>
      <c r="Q100" s="281">
        <f>+Sklop1[[#This Row],[cena/enota brez DDV v EUR]]*Sklop1[[#This Row],[Stopnja DDV (%)]]</f>
        <v>0</v>
      </c>
      <c r="R100" s="281">
        <f>+Sklop1[[#This Row],[cena/enota brez DDV v EUR]]+Sklop1[[#This Row],[Davek (EUR)]]</f>
        <v>0</v>
      </c>
      <c r="S100" s="281">
        <f>+Sklop1[[#This Row],[cena/enota brez DDV v EUR]]*Sklop1[[#This Row],[Okvirna količina]]</f>
        <v>0</v>
      </c>
      <c r="T100" s="282">
        <f>+Sklop1[[#This Row],[Končna cena/enoto mere (EUR) z DDV]]*Sklop1[[#This Row],[Okvirna količina]]</f>
        <v>0</v>
      </c>
      <c r="U100" s="283"/>
    </row>
    <row r="101" spans="1:21" s="55" customFormat="1" ht="12">
      <c r="A101" s="140" t="s">
        <v>252</v>
      </c>
      <c r="B101" s="211" t="s">
        <v>600</v>
      </c>
      <c r="C101" s="271">
        <v>60</v>
      </c>
      <c r="D101" s="319" t="s">
        <v>75</v>
      </c>
      <c r="E101" s="272"/>
      <c r="F101" s="273">
        <v>150</v>
      </c>
      <c r="G101" s="274" t="s">
        <v>143</v>
      </c>
      <c r="H10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101" s="276" t="str">
        <f>IF(Sklop1[[#This Row],[ZAHTEVANA SHEMA KAKOVOSTI]]&lt;&gt;"",Sklop1[[#This Row],[Preračunana masa/volumen/kos na enoto kg]],"")</f>
        <v/>
      </c>
      <c r="J101" s="277"/>
      <c r="K101" s="278"/>
      <c r="L101" s="284"/>
      <c r="M101" s="285"/>
      <c r="N101" s="279"/>
      <c r="O101" s="286"/>
      <c r="P101" s="280"/>
      <c r="Q101" s="281">
        <f>+Sklop1[[#This Row],[cena/enota brez DDV v EUR]]*Sklop1[[#This Row],[Stopnja DDV (%)]]</f>
        <v>0</v>
      </c>
      <c r="R101" s="281">
        <f>+Sklop1[[#This Row],[cena/enota brez DDV v EUR]]+Sklop1[[#This Row],[Davek (EUR)]]</f>
        <v>0</v>
      </c>
      <c r="S101" s="281">
        <f>+Sklop1[[#This Row],[cena/enota brez DDV v EUR]]*Sklop1[[#This Row],[Okvirna količina]]</f>
        <v>0</v>
      </c>
      <c r="T101" s="282">
        <f>+Sklop1[[#This Row],[Končna cena/enoto mere (EUR) z DDV]]*Sklop1[[#This Row],[Okvirna količina]]</f>
        <v>0</v>
      </c>
      <c r="U101" s="283"/>
    </row>
    <row r="102" spans="1:21" s="55" customFormat="1" ht="12">
      <c r="A102" s="140" t="s">
        <v>253</v>
      </c>
      <c r="B102" s="211" t="s">
        <v>599</v>
      </c>
      <c r="C102" s="271">
        <v>80</v>
      </c>
      <c r="D102" s="319" t="s">
        <v>75</v>
      </c>
      <c r="E102" s="272"/>
      <c r="F102" s="273">
        <v>200</v>
      </c>
      <c r="G102" s="274" t="s">
        <v>143</v>
      </c>
      <c r="H10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102" s="276" t="str">
        <f>IF(Sklop1[[#This Row],[ZAHTEVANA SHEMA KAKOVOSTI]]&lt;&gt;"",Sklop1[[#This Row],[Preračunana masa/volumen/kos na enoto kg]],"")</f>
        <v/>
      </c>
      <c r="J102" s="277"/>
      <c r="K102" s="278"/>
      <c r="L102" s="284"/>
      <c r="M102" s="285"/>
      <c r="N102" s="279"/>
      <c r="O102" s="286"/>
      <c r="P102" s="280"/>
      <c r="Q102" s="281">
        <f>+Sklop1[[#This Row],[cena/enota brez DDV v EUR]]*Sklop1[[#This Row],[Stopnja DDV (%)]]</f>
        <v>0</v>
      </c>
      <c r="R102" s="281">
        <f>+Sklop1[[#This Row],[cena/enota brez DDV v EUR]]+Sklop1[[#This Row],[Davek (EUR)]]</f>
        <v>0</v>
      </c>
      <c r="S102" s="281">
        <f>+Sklop1[[#This Row],[cena/enota brez DDV v EUR]]*Sklop1[[#This Row],[Okvirna količina]]</f>
        <v>0</v>
      </c>
      <c r="T102" s="282">
        <f>+Sklop1[[#This Row],[Končna cena/enoto mere (EUR) z DDV]]*Sklop1[[#This Row],[Okvirna količina]]</f>
        <v>0</v>
      </c>
      <c r="U102" s="283"/>
    </row>
    <row r="103" spans="1:21" s="55" customFormat="1" ht="12">
      <c r="A103" s="140" t="s">
        <v>254</v>
      </c>
      <c r="B103" s="211" t="s">
        <v>598</v>
      </c>
      <c r="C103" s="271">
        <v>80</v>
      </c>
      <c r="D103" s="319" t="s">
        <v>75</v>
      </c>
      <c r="E103" s="272"/>
      <c r="F103" s="273">
        <v>500</v>
      </c>
      <c r="G103" s="274" t="s">
        <v>143</v>
      </c>
      <c r="H10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3" s="276" t="str">
        <f>IF(Sklop1[[#This Row],[ZAHTEVANA SHEMA KAKOVOSTI]]&lt;&gt;"",Sklop1[[#This Row],[Preračunana masa/volumen/kos na enoto kg]],"")</f>
        <v/>
      </c>
      <c r="J103" s="277"/>
      <c r="K103" s="278"/>
      <c r="L103" s="284"/>
      <c r="M103" s="285"/>
      <c r="N103" s="279"/>
      <c r="O103" s="286"/>
      <c r="P103" s="280"/>
      <c r="Q103" s="281">
        <f>+Sklop1[[#This Row],[cena/enota brez DDV v EUR]]*Sklop1[[#This Row],[Stopnja DDV (%)]]</f>
        <v>0</v>
      </c>
      <c r="R103" s="281">
        <f>+Sklop1[[#This Row],[cena/enota brez DDV v EUR]]+Sklop1[[#This Row],[Davek (EUR)]]</f>
        <v>0</v>
      </c>
      <c r="S103" s="281">
        <f>+Sklop1[[#This Row],[cena/enota brez DDV v EUR]]*Sklop1[[#This Row],[Okvirna količina]]</f>
        <v>0</v>
      </c>
      <c r="T103" s="282">
        <f>+Sklop1[[#This Row],[Končna cena/enoto mere (EUR) z DDV]]*Sklop1[[#This Row],[Okvirna količina]]</f>
        <v>0</v>
      </c>
      <c r="U103" s="283"/>
    </row>
    <row r="104" spans="1:21" s="55" customFormat="1" ht="12">
      <c r="A104" s="140" t="s">
        <v>255</v>
      </c>
      <c r="B104" s="211" t="s">
        <v>597</v>
      </c>
      <c r="C104" s="271">
        <v>80</v>
      </c>
      <c r="D104" s="319" t="s">
        <v>75</v>
      </c>
      <c r="E104" s="272"/>
      <c r="F104" s="273">
        <v>500</v>
      </c>
      <c r="G104" s="274" t="s">
        <v>143</v>
      </c>
      <c r="H10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4" s="276" t="str">
        <f>IF(Sklop1[[#This Row],[ZAHTEVANA SHEMA KAKOVOSTI]]&lt;&gt;"",Sklop1[[#This Row],[Preračunana masa/volumen/kos na enoto kg]],"")</f>
        <v/>
      </c>
      <c r="J104" s="277"/>
      <c r="K104" s="278"/>
      <c r="L104" s="284"/>
      <c r="M104" s="285"/>
      <c r="N104" s="279"/>
      <c r="O104" s="286"/>
      <c r="P104" s="280"/>
      <c r="Q104" s="281">
        <f>+Sklop1[[#This Row],[cena/enota brez DDV v EUR]]*Sklop1[[#This Row],[Stopnja DDV (%)]]</f>
        <v>0</v>
      </c>
      <c r="R104" s="281">
        <f>+Sklop1[[#This Row],[cena/enota brez DDV v EUR]]+Sklop1[[#This Row],[Davek (EUR)]]</f>
        <v>0</v>
      </c>
      <c r="S104" s="281">
        <f>+Sklop1[[#This Row],[cena/enota brez DDV v EUR]]*Sklop1[[#This Row],[Okvirna količina]]</f>
        <v>0</v>
      </c>
      <c r="T104" s="282">
        <f>+Sklop1[[#This Row],[Končna cena/enoto mere (EUR) z DDV]]*Sklop1[[#This Row],[Okvirna količina]]</f>
        <v>0</v>
      </c>
      <c r="U104" s="283"/>
    </row>
    <row r="105" spans="1:21" s="55" customFormat="1" ht="12">
      <c r="A105" s="140" t="s">
        <v>256</v>
      </c>
      <c r="B105" s="211" t="s">
        <v>596</v>
      </c>
      <c r="C105" s="271">
        <v>80</v>
      </c>
      <c r="D105" s="319" t="s">
        <v>75</v>
      </c>
      <c r="E105" s="272"/>
      <c r="F105" s="273">
        <v>500</v>
      </c>
      <c r="G105" s="274" t="s">
        <v>143</v>
      </c>
      <c r="H10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05" s="276" t="str">
        <f>IF(Sklop1[[#This Row],[ZAHTEVANA SHEMA KAKOVOSTI]]&lt;&gt;"",Sklop1[[#This Row],[Preračunana masa/volumen/kos na enoto kg]],"")</f>
        <v/>
      </c>
      <c r="J105" s="277"/>
      <c r="K105" s="278"/>
      <c r="L105" s="284"/>
      <c r="M105" s="285"/>
      <c r="N105" s="279"/>
      <c r="O105" s="286"/>
      <c r="P105" s="280"/>
      <c r="Q105" s="281">
        <f>+Sklop1[[#This Row],[cena/enota brez DDV v EUR]]*Sklop1[[#This Row],[Stopnja DDV (%)]]</f>
        <v>0</v>
      </c>
      <c r="R105" s="281">
        <f>+Sklop1[[#This Row],[cena/enota brez DDV v EUR]]+Sklop1[[#This Row],[Davek (EUR)]]</f>
        <v>0</v>
      </c>
      <c r="S105" s="281">
        <f>+Sklop1[[#This Row],[cena/enota brez DDV v EUR]]*Sklop1[[#This Row],[Okvirna količina]]</f>
        <v>0</v>
      </c>
      <c r="T105" s="282">
        <f>+Sklop1[[#This Row],[Končna cena/enoto mere (EUR) z DDV]]*Sklop1[[#This Row],[Okvirna količina]]</f>
        <v>0</v>
      </c>
      <c r="U105" s="283"/>
    </row>
    <row r="106" spans="1:21" s="55" customFormat="1" ht="12">
      <c r="A106" s="140" t="s">
        <v>257</v>
      </c>
      <c r="B106" s="211" t="s">
        <v>595</v>
      </c>
      <c r="C106" s="271">
        <v>60</v>
      </c>
      <c r="D106" s="319" t="s">
        <v>75</v>
      </c>
      <c r="E106" s="272"/>
      <c r="F106" s="273">
        <v>140</v>
      </c>
      <c r="G106" s="274" t="s">
        <v>143</v>
      </c>
      <c r="H10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106" s="276" t="str">
        <f>IF(Sklop1[[#This Row],[ZAHTEVANA SHEMA KAKOVOSTI]]&lt;&gt;"",Sklop1[[#This Row],[Preračunana masa/volumen/kos na enoto kg]],"")</f>
        <v/>
      </c>
      <c r="J106" s="277"/>
      <c r="K106" s="278"/>
      <c r="L106" s="284"/>
      <c r="M106" s="285"/>
      <c r="N106" s="279"/>
      <c r="O106" s="286"/>
      <c r="P106" s="280"/>
      <c r="Q106" s="281">
        <f>+Sklop1[[#This Row],[cena/enota brez DDV v EUR]]*Sklop1[[#This Row],[Stopnja DDV (%)]]</f>
        <v>0</v>
      </c>
      <c r="R106" s="281">
        <f>+Sklop1[[#This Row],[cena/enota brez DDV v EUR]]+Sklop1[[#This Row],[Davek (EUR)]]</f>
        <v>0</v>
      </c>
      <c r="S106" s="281">
        <f>+Sklop1[[#This Row],[cena/enota brez DDV v EUR]]*Sklop1[[#This Row],[Okvirna količina]]</f>
        <v>0</v>
      </c>
      <c r="T106" s="282">
        <f>+Sklop1[[#This Row],[Končna cena/enoto mere (EUR) z DDV]]*Sklop1[[#This Row],[Okvirna količina]]</f>
        <v>0</v>
      </c>
      <c r="U106" s="283"/>
    </row>
    <row r="107" spans="1:21" s="55" customFormat="1" ht="12">
      <c r="A107" s="140" t="s">
        <v>258</v>
      </c>
      <c r="B107" s="211" t="s">
        <v>594</v>
      </c>
      <c r="C107" s="271">
        <v>80</v>
      </c>
      <c r="D107" s="319" t="s">
        <v>75</v>
      </c>
      <c r="E107" s="272"/>
      <c r="F107" s="273">
        <v>150</v>
      </c>
      <c r="G107" s="274" t="s">
        <v>143</v>
      </c>
      <c r="H10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107" s="276" t="str">
        <f>IF(Sklop1[[#This Row],[ZAHTEVANA SHEMA KAKOVOSTI]]&lt;&gt;"",Sklop1[[#This Row],[Preračunana masa/volumen/kos na enoto kg]],"")</f>
        <v/>
      </c>
      <c r="J107" s="277"/>
      <c r="K107" s="278"/>
      <c r="L107" s="284"/>
      <c r="M107" s="285"/>
      <c r="N107" s="279"/>
      <c r="O107" s="286"/>
      <c r="P107" s="280"/>
      <c r="Q107" s="281">
        <f>+Sklop1[[#This Row],[cena/enota brez DDV v EUR]]*Sklop1[[#This Row],[Stopnja DDV (%)]]</f>
        <v>0</v>
      </c>
      <c r="R107" s="281">
        <f>+Sklop1[[#This Row],[cena/enota brez DDV v EUR]]+Sklop1[[#This Row],[Davek (EUR)]]</f>
        <v>0</v>
      </c>
      <c r="S107" s="281">
        <f>+Sklop1[[#This Row],[cena/enota brez DDV v EUR]]*Sklop1[[#This Row],[Okvirna količina]]</f>
        <v>0</v>
      </c>
      <c r="T107" s="282">
        <f>+Sklop1[[#This Row],[Končna cena/enoto mere (EUR) z DDV]]*Sklop1[[#This Row],[Okvirna količina]]</f>
        <v>0</v>
      </c>
      <c r="U107" s="283"/>
    </row>
    <row r="108" spans="1:21" s="55" customFormat="1" ht="12">
      <c r="A108" s="140" t="s">
        <v>259</v>
      </c>
      <c r="B108" s="211" t="s">
        <v>593</v>
      </c>
      <c r="C108" s="271">
        <v>120</v>
      </c>
      <c r="D108" s="319" t="s">
        <v>75</v>
      </c>
      <c r="E108" s="272"/>
      <c r="F108" s="273">
        <v>500</v>
      </c>
      <c r="G108" s="274" t="s">
        <v>143</v>
      </c>
      <c r="H10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08" s="276" t="str">
        <f>IF(Sklop1[[#This Row],[ZAHTEVANA SHEMA KAKOVOSTI]]&lt;&gt;"",Sklop1[[#This Row],[Preračunana masa/volumen/kos na enoto kg]],"")</f>
        <v/>
      </c>
      <c r="J108" s="277"/>
      <c r="K108" s="278"/>
      <c r="L108" s="284"/>
      <c r="M108" s="285"/>
      <c r="N108" s="279"/>
      <c r="O108" s="286"/>
      <c r="P108" s="280"/>
      <c r="Q108" s="281">
        <f>+Sklop1[[#This Row],[cena/enota brez DDV v EUR]]*Sklop1[[#This Row],[Stopnja DDV (%)]]</f>
        <v>0</v>
      </c>
      <c r="R108" s="281">
        <f>+Sklop1[[#This Row],[cena/enota brez DDV v EUR]]+Sklop1[[#This Row],[Davek (EUR)]]</f>
        <v>0</v>
      </c>
      <c r="S108" s="281">
        <f>+Sklop1[[#This Row],[cena/enota brez DDV v EUR]]*Sklop1[[#This Row],[Okvirna količina]]</f>
        <v>0</v>
      </c>
      <c r="T108" s="282">
        <f>+Sklop1[[#This Row],[Končna cena/enoto mere (EUR) z DDV]]*Sklop1[[#This Row],[Okvirna količina]]</f>
        <v>0</v>
      </c>
      <c r="U108" s="283"/>
    </row>
    <row r="109" spans="1:21" s="55" customFormat="1" ht="12">
      <c r="A109" s="140" t="s">
        <v>260</v>
      </c>
      <c r="B109" s="211" t="s">
        <v>592</v>
      </c>
      <c r="C109" s="271">
        <v>120</v>
      </c>
      <c r="D109" s="319" t="s">
        <v>75</v>
      </c>
      <c r="E109" s="272"/>
      <c r="F109" s="273">
        <v>500</v>
      </c>
      <c r="G109" s="274" t="s">
        <v>143</v>
      </c>
      <c r="H10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09" s="276" t="str">
        <f>IF(Sklop1[[#This Row],[ZAHTEVANA SHEMA KAKOVOSTI]]&lt;&gt;"",Sklop1[[#This Row],[Preračunana masa/volumen/kos na enoto kg]],"")</f>
        <v/>
      </c>
      <c r="J109" s="277"/>
      <c r="K109" s="278"/>
      <c r="L109" s="284"/>
      <c r="M109" s="285"/>
      <c r="N109" s="279"/>
      <c r="O109" s="286"/>
      <c r="P109" s="280"/>
      <c r="Q109" s="281">
        <f>+Sklop1[[#This Row],[cena/enota brez DDV v EUR]]*Sklop1[[#This Row],[Stopnja DDV (%)]]</f>
        <v>0</v>
      </c>
      <c r="R109" s="281">
        <f>+Sklop1[[#This Row],[cena/enota brez DDV v EUR]]+Sklop1[[#This Row],[Davek (EUR)]]</f>
        <v>0</v>
      </c>
      <c r="S109" s="281">
        <f>+Sklop1[[#This Row],[cena/enota brez DDV v EUR]]*Sklop1[[#This Row],[Okvirna količina]]</f>
        <v>0</v>
      </c>
      <c r="T109" s="282">
        <f>+Sklop1[[#This Row],[Končna cena/enoto mere (EUR) z DDV]]*Sklop1[[#This Row],[Okvirna količina]]</f>
        <v>0</v>
      </c>
      <c r="U109" s="283"/>
    </row>
    <row r="110" spans="1:21" s="55" customFormat="1" ht="12">
      <c r="A110" s="140" t="s">
        <v>261</v>
      </c>
      <c r="B110" s="211" t="s">
        <v>579</v>
      </c>
      <c r="C110" s="271">
        <v>100</v>
      </c>
      <c r="D110" s="319" t="s">
        <v>75</v>
      </c>
      <c r="E110" s="272"/>
      <c r="F110" s="273">
        <v>600</v>
      </c>
      <c r="G110" s="274" t="s">
        <v>143</v>
      </c>
      <c r="H11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10" s="276" t="str">
        <f>IF(Sklop1[[#This Row],[ZAHTEVANA SHEMA KAKOVOSTI]]&lt;&gt;"",Sklop1[[#This Row],[Preračunana masa/volumen/kos na enoto kg]],"")</f>
        <v/>
      </c>
      <c r="J110" s="277"/>
      <c r="K110" s="278"/>
      <c r="L110" s="284"/>
      <c r="M110" s="285"/>
      <c r="N110" s="279"/>
      <c r="O110" s="286"/>
      <c r="P110" s="280"/>
      <c r="Q110" s="281">
        <f>+Sklop1[[#This Row],[cena/enota brez DDV v EUR]]*Sklop1[[#This Row],[Stopnja DDV (%)]]</f>
        <v>0</v>
      </c>
      <c r="R110" s="281">
        <f>+Sklop1[[#This Row],[cena/enota brez DDV v EUR]]+Sklop1[[#This Row],[Davek (EUR)]]</f>
        <v>0</v>
      </c>
      <c r="S110" s="281">
        <f>+Sklop1[[#This Row],[cena/enota brez DDV v EUR]]*Sklop1[[#This Row],[Okvirna količina]]</f>
        <v>0</v>
      </c>
      <c r="T110" s="282">
        <f>+Sklop1[[#This Row],[Končna cena/enoto mere (EUR) z DDV]]*Sklop1[[#This Row],[Okvirna količina]]</f>
        <v>0</v>
      </c>
      <c r="U110" s="283"/>
    </row>
    <row r="111" spans="1:21" s="55" customFormat="1" ht="12">
      <c r="A111" s="140" t="s">
        <v>262</v>
      </c>
      <c r="B111" s="211" t="s">
        <v>591</v>
      </c>
      <c r="C111" s="271">
        <v>220</v>
      </c>
      <c r="D111" s="319" t="s">
        <v>75</v>
      </c>
      <c r="E111" s="272"/>
      <c r="F111" s="273">
        <v>600</v>
      </c>
      <c r="G111" s="274" t="s">
        <v>143</v>
      </c>
      <c r="H11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111" s="276" t="str">
        <f>IF(Sklop1[[#This Row],[ZAHTEVANA SHEMA KAKOVOSTI]]&lt;&gt;"",Sklop1[[#This Row],[Preračunana masa/volumen/kos na enoto kg]],"")</f>
        <v/>
      </c>
      <c r="J111" s="277"/>
      <c r="K111" s="278"/>
      <c r="L111" s="284"/>
      <c r="M111" s="285"/>
      <c r="N111" s="279"/>
      <c r="O111" s="286"/>
      <c r="P111" s="280"/>
      <c r="Q111" s="281">
        <f>+Sklop1[[#This Row],[cena/enota brez DDV v EUR]]*Sklop1[[#This Row],[Stopnja DDV (%)]]</f>
        <v>0</v>
      </c>
      <c r="R111" s="281">
        <f>+Sklop1[[#This Row],[cena/enota brez DDV v EUR]]+Sklop1[[#This Row],[Davek (EUR)]]</f>
        <v>0</v>
      </c>
      <c r="S111" s="281">
        <f>+Sklop1[[#This Row],[cena/enota brez DDV v EUR]]*Sklop1[[#This Row],[Okvirna količina]]</f>
        <v>0</v>
      </c>
      <c r="T111" s="282">
        <f>+Sklop1[[#This Row],[Končna cena/enoto mere (EUR) z DDV]]*Sklop1[[#This Row],[Okvirna količina]]</f>
        <v>0</v>
      </c>
      <c r="U111" s="283"/>
    </row>
    <row r="112" spans="1:21" s="55" customFormat="1" ht="12">
      <c r="A112" s="140" t="s">
        <v>263</v>
      </c>
      <c r="B112" s="211" t="s">
        <v>590</v>
      </c>
      <c r="C112" s="271">
        <v>0.5</v>
      </c>
      <c r="D112" s="319" t="s">
        <v>0</v>
      </c>
      <c r="E112" s="272"/>
      <c r="F112" s="273">
        <v>40</v>
      </c>
      <c r="G112" s="274" t="s">
        <v>143</v>
      </c>
      <c r="H11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12" s="276" t="str">
        <f>IF(Sklop1[[#This Row],[ZAHTEVANA SHEMA KAKOVOSTI]]&lt;&gt;"",Sklop1[[#This Row],[Preračunana masa/volumen/kos na enoto kg]],"")</f>
        <v/>
      </c>
      <c r="J112" s="277"/>
      <c r="K112" s="278"/>
      <c r="L112" s="284"/>
      <c r="M112" s="285"/>
      <c r="N112" s="279"/>
      <c r="O112" s="286"/>
      <c r="P112" s="280"/>
      <c r="Q112" s="281">
        <f>+Sklop1[[#This Row],[cena/enota brez DDV v EUR]]*Sklop1[[#This Row],[Stopnja DDV (%)]]</f>
        <v>0</v>
      </c>
      <c r="R112" s="281">
        <f>+Sklop1[[#This Row],[cena/enota brez DDV v EUR]]+Sklop1[[#This Row],[Davek (EUR)]]</f>
        <v>0</v>
      </c>
      <c r="S112" s="281">
        <f>+Sklop1[[#This Row],[cena/enota brez DDV v EUR]]*Sklop1[[#This Row],[Okvirna količina]]</f>
        <v>0</v>
      </c>
      <c r="T112" s="282">
        <f>+Sklop1[[#This Row],[Končna cena/enoto mere (EUR) z DDV]]*Sklop1[[#This Row],[Okvirna količina]]</f>
        <v>0</v>
      </c>
      <c r="U112" s="283"/>
    </row>
    <row r="113" spans="1:21" s="55" customFormat="1" ht="12">
      <c r="A113" s="140" t="s">
        <v>264</v>
      </c>
      <c r="B113" s="211" t="s">
        <v>589</v>
      </c>
      <c r="C113" s="271">
        <v>5</v>
      </c>
      <c r="D113" s="319" t="s">
        <v>0</v>
      </c>
      <c r="E113" s="272"/>
      <c r="F113" s="273">
        <v>50</v>
      </c>
      <c r="G113" s="274" t="s">
        <v>143</v>
      </c>
      <c r="H11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13" s="276" t="str">
        <f>IF(Sklop1[[#This Row],[ZAHTEVANA SHEMA KAKOVOSTI]]&lt;&gt;"",Sklop1[[#This Row],[Preračunana masa/volumen/kos na enoto kg]],"")</f>
        <v/>
      </c>
      <c r="J113" s="277"/>
      <c r="K113" s="278"/>
      <c r="L113" s="284"/>
      <c r="M113" s="285"/>
      <c r="N113" s="279"/>
      <c r="O113" s="286"/>
      <c r="P113" s="280"/>
      <c r="Q113" s="281">
        <f>+Sklop1[[#This Row],[cena/enota brez DDV v EUR]]*Sklop1[[#This Row],[Stopnja DDV (%)]]</f>
        <v>0</v>
      </c>
      <c r="R113" s="281">
        <f>+Sklop1[[#This Row],[cena/enota brez DDV v EUR]]+Sklop1[[#This Row],[Davek (EUR)]]</f>
        <v>0</v>
      </c>
      <c r="S113" s="281">
        <f>+Sklop1[[#This Row],[cena/enota brez DDV v EUR]]*Sklop1[[#This Row],[Okvirna količina]]</f>
        <v>0</v>
      </c>
      <c r="T113" s="282">
        <f>+Sklop1[[#This Row],[Končna cena/enoto mere (EUR) z DDV]]*Sklop1[[#This Row],[Okvirna količina]]</f>
        <v>0</v>
      </c>
      <c r="U113" s="283"/>
    </row>
    <row r="114" spans="1:21" s="55" customFormat="1" ht="24">
      <c r="A114" s="467" t="s">
        <v>265</v>
      </c>
      <c r="B114" s="468" t="s">
        <v>588</v>
      </c>
      <c r="C114" s="469" t="s">
        <v>1201</v>
      </c>
      <c r="D114" s="319"/>
      <c r="E114" s="272"/>
      <c r="F114" s="273"/>
      <c r="G114" s="274"/>
      <c r="H114" s="275"/>
      <c r="I114" s="276"/>
      <c r="J114" s="277"/>
      <c r="K114" s="278"/>
      <c r="L114" s="284"/>
      <c r="M114" s="285"/>
      <c r="N114" s="279"/>
      <c r="O114" s="286"/>
      <c r="P114" s="280"/>
      <c r="Q114" s="281">
        <f>+Sklop1[[#This Row],[cena/enota brez DDV v EUR]]*Sklop1[[#This Row],[Stopnja DDV (%)]]</f>
        <v>0</v>
      </c>
      <c r="R114" s="281">
        <f>+Sklop1[[#This Row],[cena/enota brez DDV v EUR]]+Sklop1[[#This Row],[Davek (EUR)]]</f>
        <v>0</v>
      </c>
      <c r="S114" s="281">
        <f>+Sklop1[[#This Row],[cena/enota brez DDV v EUR]]*Sklop1[[#This Row],[Okvirna količina]]</f>
        <v>0</v>
      </c>
      <c r="T114" s="282">
        <f>+Sklop1[[#This Row],[Končna cena/enoto mere (EUR) z DDV]]*Sklop1[[#This Row],[Okvirna količina]]</f>
        <v>0</v>
      </c>
      <c r="U114" s="283"/>
    </row>
    <row r="115" spans="1:21" s="55" customFormat="1" ht="24">
      <c r="A115" s="467" t="s">
        <v>266</v>
      </c>
      <c r="B115" s="468" t="s">
        <v>587</v>
      </c>
      <c r="C115" s="469" t="s">
        <v>1201</v>
      </c>
      <c r="D115" s="319"/>
      <c r="E115" s="272"/>
      <c r="F115" s="273"/>
      <c r="G115" s="274"/>
      <c r="H11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15" s="276" t="str">
        <f>IF(Sklop1[[#This Row],[ZAHTEVANA SHEMA KAKOVOSTI]]&lt;&gt;"",Sklop1[[#This Row],[Preračunana masa/volumen/kos na enoto kg]],"")</f>
        <v/>
      </c>
      <c r="J115" s="277"/>
      <c r="K115" s="278"/>
      <c r="L115" s="284"/>
      <c r="M115" s="285"/>
      <c r="N115" s="279"/>
      <c r="O115" s="286"/>
      <c r="P115" s="280"/>
      <c r="Q115" s="281">
        <f>+Sklop1[[#This Row],[cena/enota brez DDV v EUR]]*Sklop1[[#This Row],[Stopnja DDV (%)]]</f>
        <v>0</v>
      </c>
      <c r="R115" s="281">
        <f>+Sklop1[[#This Row],[cena/enota brez DDV v EUR]]+Sklop1[[#This Row],[Davek (EUR)]]</f>
        <v>0</v>
      </c>
      <c r="S115" s="281">
        <f>+Sklop1[[#This Row],[cena/enota brez DDV v EUR]]*Sklop1[[#This Row],[Okvirna količina]]</f>
        <v>0</v>
      </c>
      <c r="T115" s="282">
        <f>+Sklop1[[#This Row],[Končna cena/enoto mere (EUR) z DDV]]*Sklop1[[#This Row],[Okvirna količina]]</f>
        <v>0</v>
      </c>
      <c r="U115" s="283"/>
    </row>
    <row r="116" spans="1:21" s="55" customFormat="1" ht="24">
      <c r="A116" s="467" t="s">
        <v>267</v>
      </c>
      <c r="B116" s="468" t="s">
        <v>587</v>
      </c>
      <c r="C116" s="469" t="s">
        <v>1201</v>
      </c>
      <c r="D116" s="319"/>
      <c r="E116" s="272"/>
      <c r="F116" s="273"/>
      <c r="G116" s="274"/>
      <c r="H11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16" s="276" t="str">
        <f>IF(Sklop1[[#This Row],[ZAHTEVANA SHEMA KAKOVOSTI]]&lt;&gt;"",Sklop1[[#This Row],[Preračunana masa/volumen/kos na enoto kg]],"")</f>
        <v/>
      </c>
      <c r="J116" s="277"/>
      <c r="K116" s="278"/>
      <c r="L116" s="284"/>
      <c r="M116" s="285"/>
      <c r="N116" s="279"/>
      <c r="O116" s="286"/>
      <c r="P116" s="280"/>
      <c r="Q116" s="281">
        <f>+Sklop1[[#This Row],[cena/enota brez DDV v EUR]]*Sklop1[[#This Row],[Stopnja DDV (%)]]</f>
        <v>0</v>
      </c>
      <c r="R116" s="281">
        <f>+Sklop1[[#This Row],[cena/enota brez DDV v EUR]]+Sklop1[[#This Row],[Davek (EUR)]]</f>
        <v>0</v>
      </c>
      <c r="S116" s="281">
        <f>+Sklop1[[#This Row],[cena/enota brez DDV v EUR]]*Sklop1[[#This Row],[Okvirna količina]]</f>
        <v>0</v>
      </c>
      <c r="T116" s="282">
        <f>+Sklop1[[#This Row],[Končna cena/enoto mere (EUR) z DDV]]*Sklop1[[#This Row],[Okvirna količina]]</f>
        <v>0</v>
      </c>
      <c r="U116" s="283"/>
    </row>
    <row r="117" spans="1:21" s="55" customFormat="1" ht="24">
      <c r="A117" s="467" t="s">
        <v>268</v>
      </c>
      <c r="B117" s="468" t="s">
        <v>586</v>
      </c>
      <c r="C117" s="469" t="s">
        <v>1201</v>
      </c>
      <c r="D117" s="319"/>
      <c r="E117" s="272"/>
      <c r="F117" s="273"/>
      <c r="G117" s="274"/>
      <c r="H117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17" s="276" t="str">
        <f>IF(Sklop1[[#This Row],[ZAHTEVANA SHEMA KAKOVOSTI]]&lt;&gt;"",Sklop1[[#This Row],[Preračunana masa/volumen/kos na enoto kg]],"")</f>
        <v/>
      </c>
      <c r="J117" s="277"/>
      <c r="K117" s="278"/>
      <c r="L117" s="284"/>
      <c r="M117" s="285"/>
      <c r="N117" s="279"/>
      <c r="O117" s="286"/>
      <c r="P117" s="280"/>
      <c r="Q117" s="281">
        <f>+Sklop1[[#This Row],[cena/enota brez DDV v EUR]]*Sklop1[[#This Row],[Stopnja DDV (%)]]</f>
        <v>0</v>
      </c>
      <c r="R117" s="281">
        <f>+Sklop1[[#This Row],[cena/enota brez DDV v EUR]]+Sklop1[[#This Row],[Davek (EUR)]]</f>
        <v>0</v>
      </c>
      <c r="S117" s="281">
        <f>+Sklop1[[#This Row],[cena/enota brez DDV v EUR]]*Sklop1[[#This Row],[Okvirna količina]]</f>
        <v>0</v>
      </c>
      <c r="T117" s="282">
        <f>+Sklop1[[#This Row],[Končna cena/enoto mere (EUR) z DDV]]*Sklop1[[#This Row],[Okvirna količina]]</f>
        <v>0</v>
      </c>
      <c r="U117" s="283"/>
    </row>
    <row r="118" spans="1:21" s="55" customFormat="1" ht="24">
      <c r="A118" s="467" t="s">
        <v>269</v>
      </c>
      <c r="B118" s="468" t="s">
        <v>585</v>
      </c>
      <c r="C118" s="469" t="s">
        <v>1201</v>
      </c>
      <c r="D118" s="319"/>
      <c r="E118" s="272"/>
      <c r="F118" s="273"/>
      <c r="G118" s="274"/>
      <c r="H118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18" s="276" t="str">
        <f>IF(Sklop1[[#This Row],[ZAHTEVANA SHEMA KAKOVOSTI]]&lt;&gt;"",Sklop1[[#This Row],[Preračunana masa/volumen/kos na enoto kg]],"")</f>
        <v/>
      </c>
      <c r="J118" s="277"/>
      <c r="K118" s="278"/>
      <c r="L118" s="284"/>
      <c r="M118" s="285"/>
      <c r="N118" s="279"/>
      <c r="O118" s="286"/>
      <c r="P118" s="280"/>
      <c r="Q118" s="281">
        <f>+Sklop1[[#This Row],[cena/enota brez DDV v EUR]]*Sklop1[[#This Row],[Stopnja DDV (%)]]</f>
        <v>0</v>
      </c>
      <c r="R118" s="281">
        <f>+Sklop1[[#This Row],[cena/enota brez DDV v EUR]]+Sklop1[[#This Row],[Davek (EUR)]]</f>
        <v>0</v>
      </c>
      <c r="S118" s="281">
        <f>+Sklop1[[#This Row],[cena/enota brez DDV v EUR]]*Sklop1[[#This Row],[Okvirna količina]]</f>
        <v>0</v>
      </c>
      <c r="T118" s="282">
        <f>+Sklop1[[#This Row],[Končna cena/enoto mere (EUR) z DDV]]*Sklop1[[#This Row],[Okvirna količina]]</f>
        <v>0</v>
      </c>
      <c r="U118" s="283"/>
    </row>
    <row r="119" spans="1:21" s="55" customFormat="1" ht="24">
      <c r="A119" s="467" t="s">
        <v>270</v>
      </c>
      <c r="B119" s="468" t="s">
        <v>584</v>
      </c>
      <c r="C119" s="469" t="s">
        <v>1201</v>
      </c>
      <c r="D119" s="319"/>
      <c r="E119" s="272"/>
      <c r="F119" s="273"/>
      <c r="G119" s="274"/>
      <c r="H119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19" s="276" t="str">
        <f>IF(Sklop1[[#This Row],[ZAHTEVANA SHEMA KAKOVOSTI]]&lt;&gt;"",Sklop1[[#This Row],[Preračunana masa/volumen/kos na enoto kg]],"")</f>
        <v/>
      </c>
      <c r="J119" s="277"/>
      <c r="K119" s="278"/>
      <c r="L119" s="284"/>
      <c r="M119" s="285"/>
      <c r="N119" s="279"/>
      <c r="O119" s="286"/>
      <c r="P119" s="280"/>
      <c r="Q119" s="281">
        <f>+Sklop1[[#This Row],[cena/enota brez DDV v EUR]]*Sklop1[[#This Row],[Stopnja DDV (%)]]</f>
        <v>0</v>
      </c>
      <c r="R119" s="281">
        <f>+Sklop1[[#This Row],[cena/enota brez DDV v EUR]]+Sklop1[[#This Row],[Davek (EUR)]]</f>
        <v>0</v>
      </c>
      <c r="S119" s="281">
        <f>+Sklop1[[#This Row],[cena/enota brez DDV v EUR]]*Sklop1[[#This Row],[Okvirna količina]]</f>
        <v>0</v>
      </c>
      <c r="T119" s="282">
        <f>+Sklop1[[#This Row],[Končna cena/enoto mere (EUR) z DDV]]*Sklop1[[#This Row],[Okvirna količina]]</f>
        <v>0</v>
      </c>
      <c r="U119" s="283"/>
    </row>
    <row r="120" spans="1:21" s="55" customFormat="1" ht="12">
      <c r="A120" s="140" t="s">
        <v>271</v>
      </c>
      <c r="B120" s="211" t="s">
        <v>577</v>
      </c>
      <c r="C120" s="469" t="s">
        <v>149</v>
      </c>
      <c r="D120" s="469" t="s">
        <v>75</v>
      </c>
      <c r="E120" s="272"/>
      <c r="F120" s="273">
        <v>120</v>
      </c>
      <c r="G120" s="274" t="s">
        <v>0</v>
      </c>
      <c r="H120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20" s="276" t="str">
        <f>IF(Sklop1[[#This Row],[ZAHTEVANA SHEMA KAKOVOSTI]]&lt;&gt;"",Sklop1[[#This Row],[Preračunana masa/volumen/kos na enoto kg]],"")</f>
        <v/>
      </c>
      <c r="J120" s="277"/>
      <c r="K120" s="278"/>
      <c r="L120" s="284"/>
      <c r="M120" s="285"/>
      <c r="N120" s="279"/>
      <c r="O120" s="286"/>
      <c r="P120" s="280"/>
      <c r="Q120" s="281">
        <f>+Sklop1[[#This Row],[cena/enota brez DDV v EUR]]*Sklop1[[#This Row],[Stopnja DDV (%)]]</f>
        <v>0</v>
      </c>
      <c r="R120" s="281">
        <f>+Sklop1[[#This Row],[cena/enota brez DDV v EUR]]+Sklop1[[#This Row],[Davek (EUR)]]</f>
        <v>0</v>
      </c>
      <c r="S120" s="281">
        <f>+Sklop1[[#This Row],[cena/enota brez DDV v EUR]]*Sklop1[[#This Row],[Okvirna količina]]</f>
        <v>0</v>
      </c>
      <c r="T120" s="282">
        <f>+Sklop1[[#This Row],[Končna cena/enoto mere (EUR) z DDV]]*Sklop1[[#This Row],[Okvirna količina]]</f>
        <v>0</v>
      </c>
      <c r="U120" s="283"/>
    </row>
    <row r="121" spans="1:21" s="55" customFormat="1" ht="12">
      <c r="A121" s="140" t="s">
        <v>272</v>
      </c>
      <c r="B121" s="211" t="s">
        <v>578</v>
      </c>
      <c r="C121" s="318" t="s">
        <v>554</v>
      </c>
      <c r="D121" s="128" t="s">
        <v>0</v>
      </c>
      <c r="E121" s="272"/>
      <c r="F121" s="273">
        <v>30</v>
      </c>
      <c r="G121" s="274" t="s">
        <v>0</v>
      </c>
      <c r="H121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21" s="276" t="str">
        <f>IF(Sklop1[[#This Row],[ZAHTEVANA SHEMA KAKOVOSTI]]&lt;&gt;"",Sklop1[[#This Row],[Preračunana masa/volumen/kos na enoto kg]],"")</f>
        <v/>
      </c>
      <c r="J121" s="277"/>
      <c r="K121" s="278"/>
      <c r="L121" s="284"/>
      <c r="M121" s="285"/>
      <c r="N121" s="279"/>
      <c r="O121" s="286"/>
      <c r="P121" s="280"/>
      <c r="Q121" s="281">
        <f>+Sklop1[[#This Row],[cena/enota brez DDV v EUR]]*Sklop1[[#This Row],[Stopnja DDV (%)]]</f>
        <v>0</v>
      </c>
      <c r="R121" s="281">
        <f>+Sklop1[[#This Row],[cena/enota brez DDV v EUR]]+Sklop1[[#This Row],[Davek (EUR)]]</f>
        <v>0</v>
      </c>
      <c r="S121" s="281">
        <f>+Sklop1[[#This Row],[cena/enota brez DDV v EUR]]*Sklop1[[#This Row],[Okvirna količina]]</f>
        <v>0</v>
      </c>
      <c r="T121" s="282">
        <f>+Sklop1[[#This Row],[Končna cena/enoto mere (EUR) z DDV]]*Sklop1[[#This Row],[Okvirna količina]]</f>
        <v>0</v>
      </c>
      <c r="U121" s="283"/>
    </row>
    <row r="122" spans="1:21" s="55" customFormat="1" ht="12">
      <c r="A122" s="140" t="s">
        <v>273</v>
      </c>
      <c r="B122" s="211" t="s">
        <v>583</v>
      </c>
      <c r="C122" s="271">
        <v>80</v>
      </c>
      <c r="D122" s="319" t="s">
        <v>75</v>
      </c>
      <c r="E122" s="272"/>
      <c r="F122" s="273">
        <v>750</v>
      </c>
      <c r="G122" s="274" t="s">
        <v>143</v>
      </c>
      <c r="H122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22" s="276" t="str">
        <f>IF(Sklop1[[#This Row],[ZAHTEVANA SHEMA KAKOVOSTI]]&lt;&gt;"",Sklop1[[#This Row],[Preračunana masa/volumen/kos na enoto kg]],"")</f>
        <v/>
      </c>
      <c r="J122" s="277"/>
      <c r="K122" s="278"/>
      <c r="L122" s="284"/>
      <c r="M122" s="285"/>
      <c r="N122" s="279"/>
      <c r="O122" s="286"/>
      <c r="P122" s="280"/>
      <c r="Q122" s="281">
        <f>+Sklop1[[#This Row],[cena/enota brez DDV v EUR]]*Sklop1[[#This Row],[Stopnja DDV (%)]]</f>
        <v>0</v>
      </c>
      <c r="R122" s="281">
        <f>+Sklop1[[#This Row],[cena/enota brez DDV v EUR]]+Sklop1[[#This Row],[Davek (EUR)]]</f>
        <v>0</v>
      </c>
      <c r="S122" s="281">
        <f>+Sklop1[[#This Row],[cena/enota brez DDV v EUR]]*Sklop1[[#This Row],[Okvirna količina]]</f>
        <v>0</v>
      </c>
      <c r="T122" s="282">
        <f>+Sklop1[[#This Row],[Končna cena/enoto mere (EUR) z DDV]]*Sklop1[[#This Row],[Okvirna količina]]</f>
        <v>0</v>
      </c>
      <c r="U122" s="283"/>
    </row>
    <row r="123" spans="1:21" s="55" customFormat="1" ht="12">
      <c r="A123" s="140" t="s">
        <v>274</v>
      </c>
      <c r="B123" s="211" t="s">
        <v>582</v>
      </c>
      <c r="C123" s="271">
        <v>40</v>
      </c>
      <c r="D123" s="319" t="s">
        <v>75</v>
      </c>
      <c r="E123" s="272"/>
      <c r="F123" s="273">
        <v>150</v>
      </c>
      <c r="G123" s="274" t="s">
        <v>143</v>
      </c>
      <c r="H123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23" s="276" t="str">
        <f>IF(Sklop1[[#This Row],[ZAHTEVANA SHEMA KAKOVOSTI]]&lt;&gt;"",Sklop1[[#This Row],[Preračunana masa/volumen/kos na enoto kg]],"")</f>
        <v/>
      </c>
      <c r="J123" s="277"/>
      <c r="K123" s="278"/>
      <c r="L123" s="284"/>
      <c r="M123" s="285"/>
      <c r="N123" s="279"/>
      <c r="O123" s="286"/>
      <c r="P123" s="280"/>
      <c r="Q123" s="281">
        <f>+Sklop1[[#This Row],[cena/enota brez DDV v EUR]]*Sklop1[[#This Row],[Stopnja DDV (%)]]</f>
        <v>0</v>
      </c>
      <c r="R123" s="281">
        <f>+Sklop1[[#This Row],[cena/enota brez DDV v EUR]]+Sklop1[[#This Row],[Davek (EUR)]]</f>
        <v>0</v>
      </c>
      <c r="S123" s="281">
        <f>+Sklop1[[#This Row],[cena/enota brez DDV v EUR]]*Sklop1[[#This Row],[Okvirna količina]]</f>
        <v>0</v>
      </c>
      <c r="T123" s="282">
        <f>+Sklop1[[#This Row],[Končna cena/enoto mere (EUR) z DDV]]*Sklop1[[#This Row],[Okvirna količina]]</f>
        <v>0</v>
      </c>
      <c r="U123" s="283"/>
    </row>
    <row r="124" spans="1:21" s="55" customFormat="1" ht="12">
      <c r="A124" s="140" t="s">
        <v>275</v>
      </c>
      <c r="B124" s="211" t="s">
        <v>581</v>
      </c>
      <c r="C124" s="271">
        <v>40</v>
      </c>
      <c r="D124" s="319" t="s">
        <v>75</v>
      </c>
      <c r="E124" s="272"/>
      <c r="F124" s="273">
        <v>300</v>
      </c>
      <c r="G124" s="274" t="s">
        <v>143</v>
      </c>
      <c r="H124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124" s="276" t="str">
        <f>IF(Sklop1[[#This Row],[ZAHTEVANA SHEMA KAKOVOSTI]]&lt;&gt;"",Sklop1[[#This Row],[Preračunana masa/volumen/kos na enoto kg]],"")</f>
        <v/>
      </c>
      <c r="J124" s="277"/>
      <c r="K124" s="278"/>
      <c r="L124" s="284"/>
      <c r="M124" s="285"/>
      <c r="N124" s="279"/>
      <c r="O124" s="286"/>
      <c r="P124" s="280"/>
      <c r="Q124" s="281">
        <f>+Sklop1[[#This Row],[cena/enota brez DDV v EUR]]*Sklop1[[#This Row],[Stopnja DDV (%)]]</f>
        <v>0</v>
      </c>
      <c r="R124" s="281">
        <f>+Sklop1[[#This Row],[cena/enota brez DDV v EUR]]+Sklop1[[#This Row],[Davek (EUR)]]</f>
        <v>0</v>
      </c>
      <c r="S124" s="281">
        <f>+Sklop1[[#This Row],[cena/enota brez DDV v EUR]]*Sklop1[[#This Row],[Okvirna količina]]</f>
        <v>0</v>
      </c>
      <c r="T124" s="282">
        <f>+Sklop1[[#This Row],[Končna cena/enoto mere (EUR) z DDV]]*Sklop1[[#This Row],[Okvirna količina]]</f>
        <v>0</v>
      </c>
      <c r="U124" s="283"/>
    </row>
    <row r="125" spans="1:21" s="55" customFormat="1" ht="24">
      <c r="A125" s="467" t="s">
        <v>276</v>
      </c>
      <c r="B125" s="468" t="s">
        <v>580</v>
      </c>
      <c r="C125" s="469" t="s">
        <v>1201</v>
      </c>
      <c r="D125" s="319"/>
      <c r="E125" s="272"/>
      <c r="F125" s="273"/>
      <c r="G125" s="274"/>
      <c r="H125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25" s="276" t="str">
        <f>IF(Sklop1[[#This Row],[ZAHTEVANA SHEMA KAKOVOSTI]]&lt;&gt;"",Sklop1[[#This Row],[Preračunana masa/volumen/kos na enoto kg]],"")</f>
        <v/>
      </c>
      <c r="J125" s="277"/>
      <c r="K125" s="278"/>
      <c r="L125" s="284"/>
      <c r="M125" s="285"/>
      <c r="N125" s="279"/>
      <c r="O125" s="286"/>
      <c r="P125" s="280"/>
      <c r="Q125" s="281">
        <f>+Sklop1[[#This Row],[cena/enota brez DDV v EUR]]*Sklop1[[#This Row],[Stopnja DDV (%)]]</f>
        <v>0</v>
      </c>
      <c r="R125" s="281">
        <f>+Sklop1[[#This Row],[cena/enota brez DDV v EUR]]+Sklop1[[#This Row],[Davek (EUR)]]</f>
        <v>0</v>
      </c>
      <c r="S125" s="281">
        <f>+Sklop1[[#This Row],[cena/enota brez DDV v EUR]]*Sklop1[[#This Row],[Okvirna količina]]</f>
        <v>0</v>
      </c>
      <c r="T125" s="282">
        <f>+Sklop1[[#This Row],[Končna cena/enoto mere (EUR) z DDV]]*Sklop1[[#This Row],[Okvirna količina]]</f>
        <v>0</v>
      </c>
      <c r="U125" s="283"/>
    </row>
    <row r="126" spans="1:21" s="55" customFormat="1" ht="12">
      <c r="A126" s="140" t="s">
        <v>277</v>
      </c>
      <c r="B126" s="211" t="s">
        <v>579</v>
      </c>
      <c r="C126" s="271">
        <v>150</v>
      </c>
      <c r="D126" s="319" t="s">
        <v>75</v>
      </c>
      <c r="E126" s="272"/>
      <c r="F126" s="273">
        <v>500</v>
      </c>
      <c r="G126" s="274" t="s">
        <v>143</v>
      </c>
      <c r="H126" s="2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26" s="276" t="str">
        <f>IF(Sklop1[[#This Row],[ZAHTEVANA SHEMA KAKOVOSTI]]&lt;&gt;"",Sklop1[[#This Row],[Preračunana masa/volumen/kos na enoto kg]],"")</f>
        <v/>
      </c>
      <c r="J126" s="277"/>
      <c r="K126" s="278"/>
      <c r="L126" s="284"/>
      <c r="M126" s="285"/>
      <c r="N126" s="279"/>
      <c r="O126" s="286"/>
      <c r="P126" s="280"/>
      <c r="Q126" s="281">
        <f>+Sklop1[[#This Row],[cena/enota brez DDV v EUR]]*Sklop1[[#This Row],[Stopnja DDV (%)]]</f>
        <v>0</v>
      </c>
      <c r="R126" s="281">
        <f>+Sklop1[[#This Row],[cena/enota brez DDV v EUR]]+Sklop1[[#This Row],[Davek (EUR)]]</f>
        <v>0</v>
      </c>
      <c r="S126" s="281">
        <f>+Sklop1[[#This Row],[cena/enota brez DDV v EUR]]*Sklop1[[#This Row],[Okvirna količina]]</f>
        <v>0</v>
      </c>
      <c r="T126" s="282">
        <f>+Sklop1[[#This Row],[Končna cena/enoto mere (EUR) z DDV]]*Sklop1[[#This Row],[Okvirna količina]]</f>
        <v>0</v>
      </c>
      <c r="U126" s="283"/>
    </row>
    <row r="127" spans="1:21">
      <c r="A127" s="449" t="s">
        <v>98</v>
      </c>
      <c r="B127" s="450"/>
      <c r="C127" s="451"/>
      <c r="D127" s="451"/>
      <c r="E127" s="452"/>
      <c r="F127" s="453">
        <f>SUBTOTAL(109,Sklop1[Okvirna količina])</f>
        <v>40070</v>
      </c>
      <c r="G127" s="454"/>
      <c r="H127" s="455">
        <f>SUBTOTAL(109,Sklop1[Preračunana masa/volumen/kos na enoto kg])</f>
        <v>5595</v>
      </c>
      <c r="I127" s="455">
        <f>SUBTOTAL(109,Sklop1[Živila iz shem kakovosti (kg)])</f>
        <v>0</v>
      </c>
      <c r="J127" s="453"/>
      <c r="K127" s="456"/>
      <c r="L127" s="456"/>
      <c r="M127" s="457"/>
      <c r="N127" s="458"/>
      <c r="O127" s="458"/>
      <c r="P127" s="458"/>
      <c r="Q127" s="459"/>
      <c r="R127" s="453"/>
      <c r="S127" s="459">
        <f>SUBTOTAL(109,Sklop1[Vrednost za okvirno količino (EUR) brez DDV])</f>
        <v>0</v>
      </c>
      <c r="T127" s="459">
        <f>SUBTOTAL(109,Sklop1[Vrednost za okvirno količino (EUR) z DDV])</f>
        <v>0</v>
      </c>
      <c r="U127" s="460">
        <f>SUBTOTAL(103,Sklop1[Shema kakovosti
(nacionalne, evropske)
])</f>
        <v>0</v>
      </c>
    </row>
    <row r="128" spans="1:21" s="209" customFormat="1">
      <c r="A128" s="197"/>
      <c r="B128" s="198"/>
      <c r="C128" s="199"/>
      <c r="D128" s="199"/>
      <c r="E128" s="200"/>
      <c r="F128" s="201"/>
      <c r="G128" s="202"/>
      <c r="H128" s="203"/>
      <c r="I128" s="203"/>
      <c r="J128" s="201"/>
      <c r="K128" s="204"/>
      <c r="L128" s="204"/>
      <c r="M128" s="205"/>
      <c r="N128" s="206"/>
      <c r="O128" s="206"/>
      <c r="P128" s="206"/>
      <c r="Q128" s="207"/>
      <c r="R128" s="201"/>
      <c r="S128" s="207"/>
      <c r="T128" s="207"/>
      <c r="U128" s="208"/>
    </row>
    <row r="129" spans="1:22">
      <c r="A129" s="48" t="s">
        <v>94</v>
      </c>
      <c r="B129" s="16"/>
      <c r="C129" s="28"/>
      <c r="D129" s="28"/>
      <c r="E129" s="95"/>
      <c r="Q129" s="48"/>
      <c r="R129" s="48"/>
      <c r="S129" s="48"/>
      <c r="T129" s="48"/>
    </row>
    <row r="130" spans="1:22">
      <c r="A130" s="11" t="s">
        <v>96</v>
      </c>
      <c r="B130" s="16"/>
      <c r="C130" s="28"/>
      <c r="D130" s="28"/>
      <c r="E130" s="95"/>
    </row>
    <row r="131" spans="1:22" ht="12.75" customHeight="1">
      <c r="A131" s="90" t="s">
        <v>140</v>
      </c>
      <c r="F131" s="68"/>
      <c r="G131" s="68"/>
      <c r="H131" s="29"/>
      <c r="I131" s="29"/>
      <c r="J131" s="29"/>
      <c r="K131" s="29"/>
      <c r="L131" s="54"/>
      <c r="M131" s="54"/>
      <c r="N131" s="29"/>
      <c r="O131" s="29"/>
      <c r="P131" s="29"/>
      <c r="Q131" s="29"/>
      <c r="R131" s="29"/>
    </row>
    <row r="132" spans="1:22">
      <c r="A132" s="101" t="s">
        <v>133</v>
      </c>
      <c r="B132" s="27"/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 ht="12.75" customHeight="1">
      <c r="A133" s="420" t="s">
        <v>142</v>
      </c>
      <c r="B133" s="420"/>
      <c r="C133" s="420"/>
      <c r="D133" s="420"/>
      <c r="E133" s="420"/>
      <c r="F133" s="420"/>
      <c r="G133" s="420"/>
      <c r="H133" s="420"/>
      <c r="I133" s="420"/>
      <c r="J133" s="420"/>
      <c r="K133" s="420"/>
      <c r="L133" s="420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</row>
    <row r="134" spans="1:2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29"/>
      <c r="O134" s="29"/>
      <c r="P134" s="29"/>
      <c r="Q134" s="29"/>
      <c r="R134" s="29"/>
    </row>
    <row r="135" spans="1:22">
      <c r="A135" s="90" t="s">
        <v>37</v>
      </c>
      <c r="F135" s="68"/>
      <c r="G135" s="68" t="s">
        <v>38</v>
      </c>
      <c r="H135" s="29"/>
      <c r="I135" s="29"/>
      <c r="J135" s="29"/>
      <c r="K135" s="29"/>
      <c r="L135" s="54"/>
      <c r="M135" s="54"/>
      <c r="N135" s="29"/>
      <c r="O135" s="29"/>
      <c r="P135" s="29"/>
      <c r="Q135" s="29" t="s">
        <v>39</v>
      </c>
      <c r="R135" s="29"/>
    </row>
    <row r="136" spans="1:22" ht="15">
      <c r="A136" s="6"/>
      <c r="B136" s="4"/>
      <c r="C136" s="26"/>
      <c r="D136" s="26"/>
      <c r="E136" s="25"/>
      <c r="F136" s="7"/>
      <c r="H136" s="8"/>
      <c r="I136" s="8"/>
      <c r="J136" s="8"/>
      <c r="K136" s="8"/>
      <c r="L136" s="20"/>
      <c r="M136" s="20"/>
      <c r="N136" s="8"/>
      <c r="O136" s="8"/>
      <c r="P136" s="8"/>
      <c r="Q136" s="8"/>
      <c r="R136" s="8"/>
      <c r="S136" s="3"/>
      <c r="T136" s="3"/>
      <c r="U136" s="7"/>
    </row>
    <row r="137" spans="1:22">
      <c r="B137" s="16"/>
      <c r="C137" s="28"/>
      <c r="D137" s="28"/>
      <c r="E137" s="95"/>
    </row>
    <row r="138" spans="1:22">
      <c r="B138" s="16"/>
      <c r="C138" s="28"/>
      <c r="D138" s="28"/>
      <c r="E138" s="95"/>
    </row>
    <row r="139" spans="1:22">
      <c r="B139" s="16"/>
      <c r="C139" s="28"/>
      <c r="D139" s="28"/>
      <c r="E139" s="95"/>
    </row>
    <row r="140" spans="1:22">
      <c r="B140" s="16"/>
      <c r="C140" s="28"/>
      <c r="D140" s="28"/>
      <c r="E140" s="95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95"/>
      <c r="F307" s="96"/>
      <c r="G307" s="96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95"/>
      <c r="F308" s="96"/>
      <c r="G308" s="96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95"/>
      <c r="F309" s="96"/>
      <c r="G309" s="96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95"/>
      <c r="F310" s="96"/>
      <c r="G310" s="96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95"/>
      <c r="F311" s="96"/>
      <c r="G311" s="96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95"/>
      <c r="F312" s="96"/>
      <c r="G312" s="96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95"/>
      <c r="F313" s="96"/>
      <c r="G313" s="96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95"/>
      <c r="F314" s="96"/>
      <c r="G314" s="96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95"/>
      <c r="F315" s="96"/>
      <c r="G315" s="96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95"/>
      <c r="F316" s="96"/>
      <c r="G316" s="96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95"/>
      <c r="F317" s="96"/>
      <c r="G317" s="96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95"/>
      <c r="F318" s="96"/>
      <c r="G318" s="96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95"/>
      <c r="F319" s="96"/>
      <c r="G319" s="96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95"/>
      <c r="F320" s="96"/>
      <c r="G320" s="96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95"/>
      <c r="F321" s="96"/>
      <c r="G321" s="96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95"/>
      <c r="F322" s="96"/>
      <c r="G322" s="96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95"/>
      <c r="F323" s="96"/>
      <c r="G323" s="96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95"/>
      <c r="F324" s="96"/>
      <c r="G324" s="96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95"/>
      <c r="F325" s="96"/>
      <c r="G325" s="96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95"/>
      <c r="F326" s="96"/>
      <c r="G326" s="96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95"/>
      <c r="F327" s="96"/>
      <c r="G327" s="96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95"/>
      <c r="F328" s="96"/>
      <c r="G328" s="96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95"/>
      <c r="F329" s="96"/>
      <c r="G329" s="96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95"/>
      <c r="F330" s="96"/>
      <c r="G330" s="96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95"/>
      <c r="F331" s="96"/>
      <c r="G331" s="96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95"/>
      <c r="F332" s="96"/>
      <c r="G332" s="96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95"/>
      <c r="F333" s="96"/>
      <c r="G333" s="96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95"/>
      <c r="F334" s="96"/>
      <c r="G334" s="96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 s="18" customFormat="1">
      <c r="A335" s="11"/>
      <c r="B335" s="16"/>
      <c r="C335" s="28"/>
      <c r="D335" s="28"/>
      <c r="E335" s="95"/>
      <c r="F335" s="96"/>
      <c r="G335" s="96"/>
      <c r="L335" s="11"/>
      <c r="M335" s="11"/>
      <c r="N335" s="11"/>
      <c r="O335" s="11"/>
      <c r="P335" s="11"/>
      <c r="Q335" s="11"/>
      <c r="R335" s="11"/>
      <c r="S335" s="11"/>
      <c r="T335" s="11"/>
      <c r="U335" s="68"/>
    </row>
    <row r="336" spans="1:21" s="18" customFormat="1">
      <c r="A336" s="11"/>
      <c r="B336" s="16"/>
      <c r="C336" s="28"/>
      <c r="D336" s="28"/>
      <c r="E336" s="95"/>
      <c r="F336" s="96"/>
      <c r="G336" s="96"/>
      <c r="L336" s="11"/>
      <c r="M336" s="11"/>
      <c r="N336" s="11"/>
      <c r="O336" s="11"/>
      <c r="P336" s="11"/>
      <c r="Q336" s="11"/>
      <c r="R336" s="11"/>
      <c r="S336" s="11"/>
      <c r="T336" s="11"/>
      <c r="U336" s="68"/>
    </row>
    <row r="337" spans="1:21" s="18" customFormat="1">
      <c r="A337" s="11"/>
      <c r="B337" s="16"/>
      <c r="C337" s="28"/>
      <c r="D337" s="28"/>
      <c r="E337" s="95"/>
      <c r="F337" s="96"/>
      <c r="G337" s="96"/>
      <c r="L337" s="11"/>
      <c r="M337" s="11"/>
      <c r="N337" s="11"/>
      <c r="O337" s="11"/>
      <c r="P337" s="11"/>
      <c r="Q337" s="11"/>
      <c r="R337" s="11"/>
      <c r="S337" s="11"/>
      <c r="T337" s="11"/>
      <c r="U337" s="68"/>
    </row>
    <row r="338" spans="1:21" s="18" customFormat="1">
      <c r="A338" s="11"/>
      <c r="B338" s="16"/>
      <c r="C338" s="28"/>
      <c r="D338" s="28"/>
      <c r="E338" s="95"/>
      <c r="F338" s="96"/>
      <c r="G338" s="96"/>
      <c r="L338" s="11"/>
      <c r="M338" s="11"/>
      <c r="N338" s="11"/>
      <c r="O338" s="11"/>
      <c r="P338" s="11"/>
      <c r="Q338" s="11"/>
      <c r="R338" s="11"/>
      <c r="S338" s="11"/>
      <c r="T338" s="11"/>
      <c r="U338" s="68"/>
    </row>
    <row r="339" spans="1:21" s="18" customFormat="1">
      <c r="A339" s="11"/>
      <c r="B339" s="16"/>
      <c r="C339" s="28"/>
      <c r="D339" s="28"/>
      <c r="E339" s="95"/>
      <c r="F339" s="96"/>
      <c r="G339" s="96"/>
      <c r="L339" s="11"/>
      <c r="M339" s="11"/>
      <c r="N339" s="11"/>
      <c r="O339" s="11"/>
      <c r="P339" s="11"/>
      <c r="Q339" s="11"/>
      <c r="R339" s="11"/>
      <c r="S339" s="11"/>
      <c r="T339" s="11"/>
      <c r="U339" s="68"/>
    </row>
    <row r="340" spans="1:21" s="18" customFormat="1">
      <c r="A340" s="11"/>
      <c r="B340" s="16"/>
      <c r="C340" s="28"/>
      <c r="D340" s="28"/>
      <c r="E340" s="95"/>
      <c r="F340" s="96"/>
      <c r="G340" s="96"/>
      <c r="L340" s="11"/>
      <c r="M340" s="11"/>
      <c r="N340" s="11"/>
      <c r="O340" s="11"/>
      <c r="P340" s="11"/>
      <c r="Q340" s="11"/>
      <c r="R340" s="11"/>
      <c r="S340" s="11"/>
      <c r="T340" s="11"/>
      <c r="U340" s="68"/>
    </row>
    <row r="341" spans="1:21" s="18" customFormat="1">
      <c r="A341" s="11"/>
      <c r="B341" s="16"/>
      <c r="C341" s="28"/>
      <c r="D341" s="28"/>
      <c r="E341" s="95"/>
      <c r="F341" s="96"/>
      <c r="G341" s="96"/>
      <c r="L341" s="11"/>
      <c r="M341" s="11"/>
      <c r="N341" s="11"/>
      <c r="O341" s="11"/>
      <c r="P341" s="11"/>
      <c r="Q341" s="11"/>
      <c r="R341" s="11"/>
      <c r="S341" s="11"/>
      <c r="T341" s="11"/>
      <c r="U341" s="68"/>
    </row>
    <row r="342" spans="1:21" s="18" customFormat="1">
      <c r="A342" s="11"/>
      <c r="B342" s="16"/>
      <c r="C342" s="28"/>
      <c r="D342" s="28"/>
      <c r="E342" s="95"/>
      <c r="F342" s="96"/>
      <c r="G342" s="96"/>
      <c r="L342" s="11"/>
      <c r="M342" s="11"/>
      <c r="N342" s="11"/>
      <c r="O342" s="11"/>
      <c r="P342" s="11"/>
      <c r="Q342" s="11"/>
      <c r="R342" s="11"/>
      <c r="S342" s="11"/>
      <c r="T342" s="11"/>
      <c r="U342" s="68"/>
    </row>
    <row r="343" spans="1:21" s="18" customFormat="1">
      <c r="A343" s="11"/>
      <c r="B343" s="16"/>
      <c r="C343" s="28"/>
      <c r="D343" s="28"/>
      <c r="E343" s="95"/>
      <c r="F343" s="96"/>
      <c r="G343" s="96"/>
      <c r="L343" s="11"/>
      <c r="M343" s="11"/>
      <c r="N343" s="11"/>
      <c r="O343" s="11"/>
      <c r="P343" s="11"/>
      <c r="Q343" s="11"/>
      <c r="R343" s="11"/>
      <c r="S343" s="11"/>
      <c r="T343" s="11"/>
      <c r="U343" s="68"/>
    </row>
    <row r="344" spans="1:21" s="18" customFormat="1">
      <c r="A344" s="11"/>
      <c r="B344" s="16"/>
      <c r="C344" s="28"/>
      <c r="D344" s="28"/>
      <c r="E344" s="95"/>
      <c r="F344" s="96"/>
      <c r="G344" s="96"/>
      <c r="L344" s="11"/>
      <c r="M344" s="11"/>
      <c r="N344" s="11"/>
      <c r="O344" s="11"/>
      <c r="P344" s="11"/>
      <c r="Q344" s="11"/>
      <c r="R344" s="11"/>
      <c r="S344" s="11"/>
      <c r="T344" s="11"/>
      <c r="U344" s="68"/>
    </row>
    <row r="345" spans="1:21" s="18" customFormat="1">
      <c r="A345" s="11"/>
      <c r="B345" s="16"/>
      <c r="C345" s="28"/>
      <c r="D345" s="28"/>
      <c r="E345" s="95"/>
      <c r="F345" s="96"/>
      <c r="G345" s="96"/>
      <c r="L345" s="11"/>
      <c r="M345" s="11"/>
      <c r="N345" s="11"/>
      <c r="O345" s="11"/>
      <c r="P345" s="11"/>
      <c r="Q345" s="11"/>
      <c r="R345" s="11"/>
      <c r="S345" s="11"/>
      <c r="T345" s="11"/>
      <c r="U345" s="68"/>
    </row>
    <row r="346" spans="1:21" s="18" customFormat="1">
      <c r="A346" s="11"/>
      <c r="B346" s="16"/>
      <c r="C346" s="28"/>
      <c r="D346" s="28"/>
      <c r="E346" s="95"/>
      <c r="F346" s="96"/>
      <c r="G346" s="96"/>
      <c r="L346" s="11"/>
      <c r="M346" s="11"/>
      <c r="N346" s="11"/>
      <c r="O346" s="11"/>
      <c r="P346" s="11"/>
      <c r="Q346" s="11"/>
      <c r="R346" s="11"/>
      <c r="S346" s="11"/>
      <c r="T346" s="11"/>
      <c r="U346" s="68"/>
    </row>
    <row r="347" spans="1:21" s="18" customFormat="1">
      <c r="A347" s="11"/>
      <c r="B347" s="16"/>
      <c r="C347" s="28"/>
      <c r="D347" s="28"/>
      <c r="E347" s="95"/>
      <c r="F347" s="96"/>
      <c r="G347" s="96"/>
      <c r="L347" s="11"/>
      <c r="M347" s="11"/>
      <c r="N347" s="11"/>
      <c r="O347" s="11"/>
      <c r="P347" s="11"/>
      <c r="Q347" s="11"/>
      <c r="R347" s="11"/>
      <c r="S347" s="11"/>
      <c r="T347" s="11"/>
      <c r="U347" s="68"/>
    </row>
    <row r="348" spans="1:21" s="18" customFormat="1">
      <c r="A348" s="11"/>
      <c r="B348" s="16"/>
      <c r="C348" s="28"/>
      <c r="D348" s="28"/>
      <c r="E348" s="95"/>
      <c r="F348" s="96"/>
      <c r="G348" s="96"/>
      <c r="L348" s="11"/>
      <c r="M348" s="11"/>
      <c r="N348" s="11"/>
      <c r="O348" s="11"/>
      <c r="P348" s="11"/>
      <c r="Q348" s="11"/>
      <c r="R348" s="11"/>
      <c r="S348" s="11"/>
      <c r="T348" s="11"/>
      <c r="U348" s="68"/>
    </row>
    <row r="349" spans="1:21" s="18" customFormat="1">
      <c r="A349" s="11"/>
      <c r="B349" s="16"/>
      <c r="C349" s="28"/>
      <c r="D349" s="28"/>
      <c r="E349" s="95"/>
      <c r="F349" s="96"/>
      <c r="G349" s="96"/>
      <c r="L349" s="11"/>
      <c r="M349" s="11"/>
      <c r="N349" s="11"/>
      <c r="O349" s="11"/>
      <c r="P349" s="11"/>
      <c r="Q349" s="11"/>
      <c r="R349" s="11"/>
      <c r="S349" s="11"/>
      <c r="T349" s="11"/>
      <c r="U349" s="68"/>
    </row>
    <row r="350" spans="1:21">
      <c r="B350" s="16"/>
      <c r="C350" s="28"/>
      <c r="D350" s="28"/>
      <c r="E350" s="95"/>
    </row>
    <row r="351" spans="1:21">
      <c r="B351" s="16"/>
      <c r="C351" s="28"/>
      <c r="D351" s="28"/>
      <c r="E351" s="95"/>
    </row>
    <row r="352" spans="1:21">
      <c r="B352" s="16"/>
      <c r="C352" s="28"/>
      <c r="D352" s="28"/>
      <c r="E352" s="95"/>
    </row>
    <row r="353" spans="2:5">
      <c r="B353" s="16"/>
      <c r="C353" s="28"/>
      <c r="D353" s="28"/>
      <c r="E353" s="95"/>
    </row>
    <row r="354" spans="2:5">
      <c r="B354" s="16"/>
      <c r="C354" s="28"/>
      <c r="D354" s="28"/>
      <c r="E354" s="95"/>
    </row>
    <row r="355" spans="2:5">
      <c r="B355" s="16"/>
      <c r="C355" s="28"/>
      <c r="D355" s="28"/>
      <c r="E355" s="95"/>
    </row>
    <row r="356" spans="2:5">
      <c r="B356" s="16"/>
      <c r="C356" s="28"/>
      <c r="D356" s="28"/>
      <c r="E356" s="95"/>
    </row>
    <row r="357" spans="2:5">
      <c r="B357" s="16"/>
      <c r="C357" s="28"/>
      <c r="D357" s="28"/>
      <c r="E357" s="95"/>
    </row>
    <row r="358" spans="2:5">
      <c r="B358" s="16"/>
      <c r="C358" s="28"/>
      <c r="D358" s="28"/>
      <c r="E358" s="95"/>
    </row>
    <row r="359" spans="2:5">
      <c r="B359" s="16"/>
      <c r="C359" s="28"/>
      <c r="D359" s="28"/>
      <c r="E359" s="95"/>
    </row>
  </sheetData>
  <sheetProtection insertRows="0" deleteRows="0"/>
  <protectedRanges>
    <protectedRange sqref="J1:P15 J127:P132 J134:P1048576 U134:U1048576 U1:U132 J16:L126 P16:P126" name="Obseg1"/>
    <protectedRange sqref="M16:O126" name="Obseg1_1"/>
    <protectedRange sqref="U133 M133:P133" name="Obseg1_1_1_1"/>
    <protectedRange sqref="J133:L133" name="Obseg1_3_1_1"/>
  </protectedRanges>
  <mergeCells count="8"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2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7" zoomScale="90" zoomScaleNormal="90" zoomScaleSheetLayoutView="9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  <c r="K6" s="99"/>
      <c r="U6" s="7"/>
    </row>
    <row r="7" spans="1:21" s="3" customFormat="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  <c r="K7" s="99"/>
      <c r="U7" s="7"/>
    </row>
    <row r="8" spans="1:21" s="3" customFormat="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  <c r="K8" s="99"/>
      <c r="U8" s="7"/>
    </row>
    <row r="9" spans="1:21" s="3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pred_rekapitulacija'!B15</f>
        <v>SLADKO PECIVO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>
      <c r="A16" s="78" t="s">
        <v>1</v>
      </c>
      <c r="B16" s="268" t="s">
        <v>667</v>
      </c>
      <c r="C16" s="76">
        <v>40</v>
      </c>
      <c r="D16" s="76" t="s">
        <v>75</v>
      </c>
      <c r="E16" s="183"/>
      <c r="F16" s="170">
        <v>600</v>
      </c>
      <c r="G16" s="227" t="s">
        <v>143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16" s="79" t="str">
        <f>IF(Sklop2[[#This Row],[ZAHTEVANA SHEMA KAKOVOSTI]]&lt;&gt;"",Sklop2[[#This Row],[Preračunana masa/volumen/kos na enoto kg]],"")</f>
        <v/>
      </c>
      <c r="J16" s="84"/>
      <c r="K16" s="126"/>
      <c r="L16" s="126"/>
      <c r="M16" s="119"/>
      <c r="N16" s="120"/>
      <c r="O16" s="119"/>
      <c r="P16" s="263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26"/>
    </row>
    <row r="17" spans="1:21" s="55" customFormat="1">
      <c r="A17" s="78" t="s">
        <v>3</v>
      </c>
      <c r="B17" s="173" t="s">
        <v>667</v>
      </c>
      <c r="C17" s="76">
        <v>60</v>
      </c>
      <c r="D17" s="76" t="s">
        <v>75</v>
      </c>
      <c r="E17" s="232"/>
      <c r="F17" s="219">
        <v>300</v>
      </c>
      <c r="G17" s="233" t="s">
        <v>143</v>
      </c>
      <c r="H17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17" s="219" t="str">
        <f>IF(Sklop2[[#This Row],[ZAHTEVANA SHEMA KAKOVOSTI]]&lt;&gt;"",Sklop2[[#This Row],[Preračunana masa/volumen/kos na enoto kg]],"")</f>
        <v/>
      </c>
      <c r="J17" s="220"/>
      <c r="K17" s="230"/>
      <c r="L17" s="231"/>
      <c r="M17" s="119"/>
      <c r="N17" s="148"/>
      <c r="O17" s="119"/>
      <c r="P17" s="264"/>
      <c r="Q17" s="224">
        <f>+Sklop2[[#This Row],[cena/enota brez DDV v EUR]]*Sklop2[[#This Row],[Stopnja DDV (%)]]</f>
        <v>0</v>
      </c>
      <c r="R17" s="224">
        <f>+Sklop2[[#This Row],[cena/enota brez DDV v EUR]]+Sklop2[[#This Row],[Davek (EUR)]]</f>
        <v>0</v>
      </c>
      <c r="S17" s="224">
        <f>+Sklop2[[#This Row],[cena/enota brez DDV v EUR]]*Sklop2[[#This Row],[Okvirna količina]]</f>
        <v>0</v>
      </c>
      <c r="T17" s="224">
        <f>+Sklop2[[#This Row],[Končna cena/enoto mere (EUR) z DDV]]*Sklop2[[#This Row],[Okvirna količina]]</f>
        <v>0</v>
      </c>
      <c r="U17" s="238"/>
    </row>
    <row r="18" spans="1:21" s="55" customFormat="1">
      <c r="A18" s="78" t="s">
        <v>4</v>
      </c>
      <c r="B18" s="173" t="s">
        <v>667</v>
      </c>
      <c r="C18" s="76">
        <v>80</v>
      </c>
      <c r="D18" s="76" t="s">
        <v>75</v>
      </c>
      <c r="E18" s="232"/>
      <c r="F18" s="219">
        <v>1500</v>
      </c>
      <c r="G18" s="233" t="s">
        <v>143</v>
      </c>
      <c r="H18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8" s="219" t="str">
        <f>IF(Sklop2[[#This Row],[ZAHTEVANA SHEMA KAKOVOSTI]]&lt;&gt;"",Sklop2[[#This Row],[Preračunana masa/volumen/kos na enoto kg]],"")</f>
        <v/>
      </c>
      <c r="J18" s="220"/>
      <c r="K18" s="230"/>
      <c r="L18" s="231"/>
      <c r="M18" s="119"/>
      <c r="N18" s="148"/>
      <c r="O18" s="119"/>
      <c r="P18" s="264"/>
      <c r="Q18" s="224">
        <f>+Sklop2[[#This Row],[cena/enota brez DDV v EUR]]*Sklop2[[#This Row],[Stopnja DDV (%)]]</f>
        <v>0</v>
      </c>
      <c r="R18" s="224">
        <f>+Sklop2[[#This Row],[cena/enota brez DDV v EUR]]+Sklop2[[#This Row],[Davek (EUR)]]</f>
        <v>0</v>
      </c>
      <c r="S18" s="224">
        <f>+Sklop2[[#This Row],[cena/enota brez DDV v EUR]]*Sklop2[[#This Row],[Okvirna količina]]</f>
        <v>0</v>
      </c>
      <c r="T18" s="224">
        <f>+Sklop2[[#This Row],[Končna cena/enoto mere (EUR) z DDV]]*Sklop2[[#This Row],[Okvirna količina]]</f>
        <v>0</v>
      </c>
      <c r="U18" s="238"/>
    </row>
    <row r="19" spans="1:21" s="55" customFormat="1" ht="24">
      <c r="A19" s="78" t="s">
        <v>5</v>
      </c>
      <c r="B19" s="173" t="s">
        <v>666</v>
      </c>
      <c r="C19" s="76">
        <v>80</v>
      </c>
      <c r="D19" s="76" t="s">
        <v>75</v>
      </c>
      <c r="E19" s="232"/>
      <c r="F19" s="219">
        <v>1500</v>
      </c>
      <c r="G19" s="233" t="s">
        <v>143</v>
      </c>
      <c r="H19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9" s="219" t="str">
        <f>IF(Sklop2[[#This Row],[ZAHTEVANA SHEMA KAKOVOSTI]]&lt;&gt;"",Sklop2[[#This Row],[Preračunana masa/volumen/kos na enoto kg]],"")</f>
        <v/>
      </c>
      <c r="J19" s="220"/>
      <c r="K19" s="230"/>
      <c r="L19" s="231"/>
      <c r="M19" s="119"/>
      <c r="N19" s="210"/>
      <c r="O19" s="119"/>
      <c r="P19" s="264"/>
      <c r="Q19" s="224">
        <f>+Sklop2[[#This Row],[cena/enota brez DDV v EUR]]*Sklop2[[#This Row],[Stopnja DDV (%)]]</f>
        <v>0</v>
      </c>
      <c r="R19" s="224">
        <f>+Sklop2[[#This Row],[cena/enota brez DDV v EUR]]+Sklop2[[#This Row],[Davek (EUR)]]</f>
        <v>0</v>
      </c>
      <c r="S19" s="224">
        <f>+Sklop2[[#This Row],[cena/enota brez DDV v EUR]]*Sklop2[[#This Row],[Okvirna količina]]</f>
        <v>0</v>
      </c>
      <c r="T19" s="224">
        <f>+Sklop2[[#This Row],[Končna cena/enoto mere (EUR) z DDV]]*Sklop2[[#This Row],[Okvirna količina]]</f>
        <v>0</v>
      </c>
      <c r="U19" s="238"/>
    </row>
    <row r="20" spans="1:21" s="55" customFormat="1">
      <c r="A20" s="78" t="s">
        <v>6</v>
      </c>
      <c r="B20" s="173" t="s">
        <v>665</v>
      </c>
      <c r="C20" s="76">
        <v>40</v>
      </c>
      <c r="D20" s="76" t="s">
        <v>75</v>
      </c>
      <c r="E20" s="232"/>
      <c r="F20" s="219">
        <v>320</v>
      </c>
      <c r="G20" s="233" t="s">
        <v>143</v>
      </c>
      <c r="H20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12.8</v>
      </c>
      <c r="I20" s="219" t="str">
        <f>IF(Sklop2[[#This Row],[ZAHTEVANA SHEMA KAKOVOSTI]]&lt;&gt;"",Sklop2[[#This Row],[Preračunana masa/volumen/kos na enoto kg]],"")</f>
        <v/>
      </c>
      <c r="J20" s="220"/>
      <c r="K20" s="230"/>
      <c r="L20" s="231"/>
      <c r="M20" s="119"/>
      <c r="N20" s="210"/>
      <c r="O20" s="119"/>
      <c r="P20" s="264"/>
      <c r="Q20" s="224">
        <f>+Sklop2[[#This Row],[cena/enota brez DDV v EUR]]*Sklop2[[#This Row],[Stopnja DDV (%)]]</f>
        <v>0</v>
      </c>
      <c r="R20" s="224">
        <f>+Sklop2[[#This Row],[cena/enota brez DDV v EUR]]+Sklop2[[#This Row],[Davek (EUR)]]</f>
        <v>0</v>
      </c>
      <c r="S20" s="224">
        <f>+Sklop2[[#This Row],[cena/enota brez DDV v EUR]]*Sklop2[[#This Row],[Okvirna količina]]</f>
        <v>0</v>
      </c>
      <c r="T20" s="224">
        <f>+Sklop2[[#This Row],[Končna cena/enoto mere (EUR) z DDV]]*Sklop2[[#This Row],[Okvirna količina]]</f>
        <v>0</v>
      </c>
      <c r="U20" s="238"/>
    </row>
    <row r="21" spans="1:21" s="55" customFormat="1">
      <c r="A21" s="78" t="s">
        <v>7</v>
      </c>
      <c r="B21" s="173" t="s">
        <v>665</v>
      </c>
      <c r="C21" s="76">
        <v>60</v>
      </c>
      <c r="D21" s="76" t="s">
        <v>75</v>
      </c>
      <c r="E21" s="232"/>
      <c r="F21" s="219">
        <v>160</v>
      </c>
      <c r="G21" s="233" t="s">
        <v>143</v>
      </c>
      <c r="H21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9.6</v>
      </c>
      <c r="I21" s="219" t="str">
        <f>IF(Sklop2[[#This Row],[ZAHTEVANA SHEMA KAKOVOSTI]]&lt;&gt;"",Sklop2[[#This Row],[Preračunana masa/volumen/kos na enoto kg]],"")</f>
        <v/>
      </c>
      <c r="J21" s="220"/>
      <c r="K21" s="230"/>
      <c r="L21" s="231"/>
      <c r="M21" s="119"/>
      <c r="N21" s="210"/>
      <c r="O21" s="119"/>
      <c r="P21" s="264"/>
      <c r="Q21" s="224">
        <f>+Sklop2[[#This Row],[cena/enota brez DDV v EUR]]*Sklop2[[#This Row],[Stopnja DDV (%)]]</f>
        <v>0</v>
      </c>
      <c r="R21" s="224">
        <f>+Sklop2[[#This Row],[cena/enota brez DDV v EUR]]+Sklop2[[#This Row],[Davek (EUR)]]</f>
        <v>0</v>
      </c>
      <c r="S21" s="224">
        <f>+Sklop2[[#This Row],[cena/enota brez DDV v EUR]]*Sklop2[[#This Row],[Okvirna količina]]</f>
        <v>0</v>
      </c>
      <c r="T21" s="224">
        <f>+Sklop2[[#This Row],[Končna cena/enoto mere (EUR) z DDV]]*Sklop2[[#This Row],[Okvirna količina]]</f>
        <v>0</v>
      </c>
      <c r="U21" s="238"/>
    </row>
    <row r="22" spans="1:21" s="55" customFormat="1">
      <c r="A22" s="78" t="s">
        <v>8</v>
      </c>
      <c r="B22" s="173" t="s">
        <v>664</v>
      </c>
      <c r="C22" s="76">
        <v>80</v>
      </c>
      <c r="D22" s="76" t="s">
        <v>75</v>
      </c>
      <c r="E22" s="232"/>
      <c r="F22" s="219">
        <v>600</v>
      </c>
      <c r="G22" s="233" t="s">
        <v>143</v>
      </c>
      <c r="H22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2" s="219" t="str">
        <f>IF(Sklop2[[#This Row],[ZAHTEVANA SHEMA KAKOVOSTI]]&lt;&gt;"",Sklop2[[#This Row],[Preračunana masa/volumen/kos na enoto kg]],"")</f>
        <v/>
      </c>
      <c r="J22" s="220"/>
      <c r="K22" s="230"/>
      <c r="L22" s="231"/>
      <c r="M22" s="119"/>
      <c r="N22" s="210"/>
      <c r="O22" s="119"/>
      <c r="P22" s="264"/>
      <c r="Q22" s="224">
        <f>+Sklop2[[#This Row],[cena/enota brez DDV v EUR]]*Sklop2[[#This Row],[Stopnja DDV (%)]]</f>
        <v>0</v>
      </c>
      <c r="R22" s="224">
        <f>+Sklop2[[#This Row],[cena/enota brez DDV v EUR]]+Sklop2[[#This Row],[Davek (EUR)]]</f>
        <v>0</v>
      </c>
      <c r="S22" s="224">
        <f>+Sklop2[[#This Row],[cena/enota brez DDV v EUR]]*Sklop2[[#This Row],[Okvirna količina]]</f>
        <v>0</v>
      </c>
      <c r="T22" s="224">
        <f>+Sklop2[[#This Row],[Končna cena/enoto mere (EUR) z DDV]]*Sklop2[[#This Row],[Okvirna količina]]</f>
        <v>0</v>
      </c>
      <c r="U22" s="238"/>
    </row>
    <row r="23" spans="1:21" s="55" customFormat="1">
      <c r="A23" s="78" t="s">
        <v>9</v>
      </c>
      <c r="B23" s="173" t="s">
        <v>663</v>
      </c>
      <c r="C23" s="76">
        <v>80</v>
      </c>
      <c r="D23" s="76" t="s">
        <v>75</v>
      </c>
      <c r="E23" s="232"/>
      <c r="F23" s="219">
        <v>600</v>
      </c>
      <c r="G23" s="233" t="s">
        <v>143</v>
      </c>
      <c r="H23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3" s="219" t="str">
        <f>IF(Sklop2[[#This Row],[ZAHTEVANA SHEMA KAKOVOSTI]]&lt;&gt;"",Sklop2[[#This Row],[Preračunana masa/volumen/kos na enoto kg]],"")</f>
        <v/>
      </c>
      <c r="J23" s="220"/>
      <c r="K23" s="230"/>
      <c r="L23" s="231"/>
      <c r="M23" s="119"/>
      <c r="N23" s="210"/>
      <c r="O23" s="119"/>
      <c r="P23" s="264"/>
      <c r="Q23" s="224">
        <f>+Sklop2[[#This Row],[cena/enota brez DDV v EUR]]*Sklop2[[#This Row],[Stopnja DDV (%)]]</f>
        <v>0</v>
      </c>
      <c r="R23" s="224">
        <f>+Sklop2[[#This Row],[cena/enota brez DDV v EUR]]+Sklop2[[#This Row],[Davek (EUR)]]</f>
        <v>0</v>
      </c>
      <c r="S23" s="224">
        <f>+Sklop2[[#This Row],[cena/enota brez DDV v EUR]]*Sklop2[[#This Row],[Okvirna količina]]</f>
        <v>0</v>
      </c>
      <c r="T23" s="224">
        <f>+Sklop2[[#This Row],[Končna cena/enoto mere (EUR) z DDV]]*Sklop2[[#This Row],[Okvirna količina]]</f>
        <v>0</v>
      </c>
      <c r="U23" s="238"/>
    </row>
    <row r="24" spans="1:21" s="55" customFormat="1">
      <c r="A24" s="78" t="s">
        <v>10</v>
      </c>
      <c r="B24" s="173" t="s">
        <v>663</v>
      </c>
      <c r="C24" s="76">
        <v>40</v>
      </c>
      <c r="D24" s="76" t="s">
        <v>75</v>
      </c>
      <c r="E24" s="232"/>
      <c r="F24" s="219">
        <v>280</v>
      </c>
      <c r="G24" s="233" t="s">
        <v>143</v>
      </c>
      <c r="H24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11.200000000000001</v>
      </c>
      <c r="I24" s="219" t="str">
        <f>IF(Sklop2[[#This Row],[ZAHTEVANA SHEMA KAKOVOSTI]]&lt;&gt;"",Sklop2[[#This Row],[Preračunana masa/volumen/kos na enoto kg]],"")</f>
        <v/>
      </c>
      <c r="J24" s="220"/>
      <c r="K24" s="230"/>
      <c r="L24" s="231"/>
      <c r="M24" s="119"/>
      <c r="N24" s="210"/>
      <c r="O24" s="119"/>
      <c r="P24" s="264"/>
      <c r="Q24" s="224">
        <f>+Sklop2[[#This Row],[cena/enota brez DDV v EUR]]*Sklop2[[#This Row],[Stopnja DDV (%)]]</f>
        <v>0</v>
      </c>
      <c r="R24" s="224">
        <f>+Sklop2[[#This Row],[cena/enota brez DDV v EUR]]+Sklop2[[#This Row],[Davek (EUR)]]</f>
        <v>0</v>
      </c>
      <c r="S24" s="224">
        <f>+Sklop2[[#This Row],[cena/enota brez DDV v EUR]]*Sklop2[[#This Row],[Okvirna količina]]</f>
        <v>0</v>
      </c>
      <c r="T24" s="224">
        <f>+Sklop2[[#This Row],[Končna cena/enoto mere (EUR) z DDV]]*Sklop2[[#This Row],[Okvirna količina]]</f>
        <v>0</v>
      </c>
      <c r="U24" s="238"/>
    </row>
    <row r="25" spans="1:21" s="55" customFormat="1">
      <c r="A25" s="78" t="s">
        <v>11</v>
      </c>
      <c r="B25" s="173" t="s">
        <v>662</v>
      </c>
      <c r="C25" s="76">
        <v>80</v>
      </c>
      <c r="D25" s="76" t="s">
        <v>75</v>
      </c>
      <c r="E25" s="232"/>
      <c r="F25" s="219">
        <v>1800</v>
      </c>
      <c r="G25" s="233" t="s">
        <v>143</v>
      </c>
      <c r="H25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</v>
      </c>
      <c r="I25" s="219" t="str">
        <f>IF(Sklop2[[#This Row],[ZAHTEVANA SHEMA KAKOVOSTI]]&lt;&gt;"",Sklop2[[#This Row],[Preračunana masa/volumen/kos na enoto kg]],"")</f>
        <v/>
      </c>
      <c r="J25" s="220"/>
      <c r="K25" s="230"/>
      <c r="L25" s="231"/>
      <c r="M25" s="119"/>
      <c r="N25" s="210"/>
      <c r="O25" s="119"/>
      <c r="P25" s="264"/>
      <c r="Q25" s="224">
        <f>+Sklop2[[#This Row],[cena/enota brez DDV v EUR]]*Sklop2[[#This Row],[Stopnja DDV (%)]]</f>
        <v>0</v>
      </c>
      <c r="R25" s="224">
        <f>+Sklop2[[#This Row],[cena/enota brez DDV v EUR]]+Sklop2[[#This Row],[Davek (EUR)]]</f>
        <v>0</v>
      </c>
      <c r="S25" s="224">
        <f>+Sklop2[[#This Row],[cena/enota brez DDV v EUR]]*Sklop2[[#This Row],[Okvirna količina]]</f>
        <v>0</v>
      </c>
      <c r="T25" s="224">
        <f>+Sklop2[[#This Row],[Končna cena/enoto mere (EUR) z DDV]]*Sklop2[[#This Row],[Okvirna količina]]</f>
        <v>0</v>
      </c>
      <c r="U25" s="238"/>
    </row>
    <row r="26" spans="1:21" s="55" customFormat="1" ht="15" customHeight="1">
      <c r="A26" s="78" t="s">
        <v>12</v>
      </c>
      <c r="B26" s="173" t="s">
        <v>657</v>
      </c>
      <c r="C26" s="76">
        <v>80</v>
      </c>
      <c r="D26" s="76" t="s">
        <v>75</v>
      </c>
      <c r="E26" s="232"/>
      <c r="F26" s="219">
        <v>1800</v>
      </c>
      <c r="G26" s="233" t="s">
        <v>143</v>
      </c>
      <c r="H26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144</v>
      </c>
      <c r="I26" s="219" t="str">
        <f>IF(Sklop2[[#This Row],[ZAHTEVANA SHEMA KAKOVOSTI]]&lt;&gt;"",Sklop2[[#This Row],[Preračunana masa/volumen/kos na enoto kg]],"")</f>
        <v/>
      </c>
      <c r="J26" s="220"/>
      <c r="K26" s="230"/>
      <c r="L26" s="231"/>
      <c r="M26" s="119"/>
      <c r="N26" s="210"/>
      <c r="O26" s="119"/>
      <c r="P26" s="264"/>
      <c r="Q26" s="224">
        <f>+Sklop2[[#This Row],[cena/enota brez DDV v EUR]]*Sklop2[[#This Row],[Stopnja DDV (%)]]</f>
        <v>0</v>
      </c>
      <c r="R26" s="224">
        <f>+Sklop2[[#This Row],[cena/enota brez DDV v EUR]]+Sklop2[[#This Row],[Davek (EUR)]]</f>
        <v>0</v>
      </c>
      <c r="S26" s="224">
        <f>+Sklop2[[#This Row],[cena/enota brez DDV v EUR]]*Sklop2[[#This Row],[Okvirna količina]]</f>
        <v>0</v>
      </c>
      <c r="T26" s="224">
        <f>+Sklop2[[#This Row],[Končna cena/enoto mere (EUR) z DDV]]*Sklop2[[#This Row],[Okvirna količina]]</f>
        <v>0</v>
      </c>
      <c r="U26" s="238"/>
    </row>
    <row r="27" spans="1:21" s="55" customFormat="1">
      <c r="A27" s="78" t="s">
        <v>13</v>
      </c>
      <c r="B27" s="173" t="s">
        <v>657</v>
      </c>
      <c r="C27" s="76">
        <v>60</v>
      </c>
      <c r="D27" s="76" t="s">
        <v>75</v>
      </c>
      <c r="E27" s="232"/>
      <c r="F27" s="219">
        <v>300</v>
      </c>
      <c r="G27" s="233" t="s">
        <v>143</v>
      </c>
      <c r="H27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27" s="219" t="str">
        <f>IF(Sklop2[[#This Row],[ZAHTEVANA SHEMA KAKOVOSTI]]&lt;&gt;"",Sklop2[[#This Row],[Preračunana masa/volumen/kos na enoto kg]],"")</f>
        <v/>
      </c>
      <c r="J27" s="220"/>
      <c r="K27" s="230"/>
      <c r="L27" s="231"/>
      <c r="M27" s="119"/>
      <c r="N27" s="210"/>
      <c r="O27" s="119"/>
      <c r="P27" s="264"/>
      <c r="Q27" s="224">
        <f>+Sklop2[[#This Row],[cena/enota brez DDV v EUR]]*Sklop2[[#This Row],[Stopnja DDV (%)]]</f>
        <v>0</v>
      </c>
      <c r="R27" s="224">
        <f>+Sklop2[[#This Row],[cena/enota brez DDV v EUR]]+Sklop2[[#This Row],[Davek (EUR)]]</f>
        <v>0</v>
      </c>
      <c r="S27" s="224">
        <f>+Sklop2[[#This Row],[cena/enota brez DDV v EUR]]*Sklop2[[#This Row],[Okvirna količina]]</f>
        <v>0</v>
      </c>
      <c r="T27" s="224">
        <f>+Sklop2[[#This Row],[Končna cena/enoto mere (EUR) z DDV]]*Sklop2[[#This Row],[Okvirna količina]]</f>
        <v>0</v>
      </c>
      <c r="U27" s="238"/>
    </row>
    <row r="28" spans="1:21" s="55" customFormat="1">
      <c r="A28" s="78" t="s">
        <v>14</v>
      </c>
      <c r="B28" s="173" t="s">
        <v>661</v>
      </c>
      <c r="C28" s="76">
        <v>80</v>
      </c>
      <c r="D28" s="76" t="s">
        <v>75</v>
      </c>
      <c r="E28" s="232"/>
      <c r="F28" s="219">
        <v>300</v>
      </c>
      <c r="G28" s="233" t="s">
        <v>143</v>
      </c>
      <c r="H28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28" s="219" t="str">
        <f>IF(Sklop2[[#This Row],[ZAHTEVANA SHEMA KAKOVOSTI]]&lt;&gt;"",Sklop2[[#This Row],[Preračunana masa/volumen/kos na enoto kg]],"")</f>
        <v/>
      </c>
      <c r="J28" s="220"/>
      <c r="K28" s="230"/>
      <c r="L28" s="231"/>
      <c r="M28" s="119"/>
      <c r="N28" s="210"/>
      <c r="O28" s="119"/>
      <c r="P28" s="264"/>
      <c r="Q28" s="224">
        <f>+Sklop2[[#This Row],[cena/enota brez DDV v EUR]]*Sklop2[[#This Row],[Stopnja DDV (%)]]</f>
        <v>0</v>
      </c>
      <c r="R28" s="224">
        <f>+Sklop2[[#This Row],[cena/enota brez DDV v EUR]]+Sklop2[[#This Row],[Davek (EUR)]]</f>
        <v>0</v>
      </c>
      <c r="S28" s="224">
        <f>+Sklop2[[#This Row],[cena/enota brez DDV v EUR]]*Sklop2[[#This Row],[Okvirna količina]]</f>
        <v>0</v>
      </c>
      <c r="T28" s="224">
        <f>+Sklop2[[#This Row],[Končna cena/enoto mere (EUR) z DDV]]*Sklop2[[#This Row],[Okvirna količina]]</f>
        <v>0</v>
      </c>
      <c r="U28" s="238"/>
    </row>
    <row r="29" spans="1:21" s="55" customFormat="1">
      <c r="A29" s="78" t="s">
        <v>15</v>
      </c>
      <c r="B29" s="173" t="s">
        <v>661</v>
      </c>
      <c r="C29" s="76">
        <v>100</v>
      </c>
      <c r="D29" s="76" t="s">
        <v>75</v>
      </c>
      <c r="E29" s="232"/>
      <c r="F29" s="219">
        <v>600</v>
      </c>
      <c r="G29" s="233" t="s">
        <v>143</v>
      </c>
      <c r="H29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219" t="str">
        <f>IF(Sklop2[[#This Row],[ZAHTEVANA SHEMA KAKOVOSTI]]&lt;&gt;"",Sklop2[[#This Row],[Preračunana masa/volumen/kos na enoto kg]],"")</f>
        <v/>
      </c>
      <c r="J29" s="220"/>
      <c r="K29" s="230"/>
      <c r="L29" s="231"/>
      <c r="M29" s="119"/>
      <c r="N29" s="210"/>
      <c r="O29" s="119"/>
      <c r="P29" s="264"/>
      <c r="Q29" s="224">
        <f>+Sklop2[[#This Row],[cena/enota brez DDV v EUR]]*Sklop2[[#This Row],[Stopnja DDV (%)]]</f>
        <v>0</v>
      </c>
      <c r="R29" s="224">
        <f>+Sklop2[[#This Row],[cena/enota brez DDV v EUR]]+Sklop2[[#This Row],[Davek (EUR)]]</f>
        <v>0</v>
      </c>
      <c r="S29" s="224">
        <f>+Sklop2[[#This Row],[cena/enota brez DDV v EUR]]*Sklop2[[#This Row],[Okvirna količina]]</f>
        <v>0</v>
      </c>
      <c r="T29" s="224">
        <f>+Sklop2[[#This Row],[Končna cena/enoto mere (EUR) z DDV]]*Sklop2[[#This Row],[Okvirna količina]]</f>
        <v>0</v>
      </c>
      <c r="U29" s="238"/>
    </row>
    <row r="30" spans="1:21" s="55" customFormat="1">
      <c r="A30" s="78" t="s">
        <v>16</v>
      </c>
      <c r="B30" s="173" t="s">
        <v>660</v>
      </c>
      <c r="C30" s="76">
        <v>80</v>
      </c>
      <c r="D30" s="76" t="s">
        <v>75</v>
      </c>
      <c r="E30" s="232"/>
      <c r="F30" s="219">
        <v>300</v>
      </c>
      <c r="G30" s="233" t="s">
        <v>143</v>
      </c>
      <c r="H30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30" s="219" t="str">
        <f>IF(Sklop2[[#This Row],[ZAHTEVANA SHEMA KAKOVOSTI]]&lt;&gt;"",Sklop2[[#This Row],[Preračunana masa/volumen/kos na enoto kg]],"")</f>
        <v/>
      </c>
      <c r="J30" s="220"/>
      <c r="K30" s="230"/>
      <c r="L30" s="231"/>
      <c r="M30" s="119"/>
      <c r="N30" s="210"/>
      <c r="O30" s="119"/>
      <c r="P30" s="264"/>
      <c r="Q30" s="224">
        <f>+Sklop2[[#This Row],[cena/enota brez DDV v EUR]]*Sklop2[[#This Row],[Stopnja DDV (%)]]</f>
        <v>0</v>
      </c>
      <c r="R30" s="224">
        <f>+Sklop2[[#This Row],[cena/enota brez DDV v EUR]]+Sklop2[[#This Row],[Davek (EUR)]]</f>
        <v>0</v>
      </c>
      <c r="S30" s="224">
        <f>+Sklop2[[#This Row],[cena/enota brez DDV v EUR]]*Sklop2[[#This Row],[Okvirna količina]]</f>
        <v>0</v>
      </c>
      <c r="T30" s="224">
        <f>+Sklop2[[#This Row],[Končna cena/enoto mere (EUR) z DDV]]*Sklop2[[#This Row],[Okvirna količina]]</f>
        <v>0</v>
      </c>
      <c r="U30" s="238"/>
    </row>
    <row r="31" spans="1:21" s="55" customFormat="1">
      <c r="A31" s="78" t="s">
        <v>17</v>
      </c>
      <c r="B31" s="173" t="s">
        <v>659</v>
      </c>
      <c r="C31" s="76">
        <v>60</v>
      </c>
      <c r="D31" s="76" t="s">
        <v>75</v>
      </c>
      <c r="E31" s="183"/>
      <c r="F31" s="219">
        <v>140</v>
      </c>
      <c r="G31" s="233" t="s">
        <v>143</v>
      </c>
      <c r="H31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8.4</v>
      </c>
      <c r="I31" s="219" t="str">
        <f>IF(Sklop2[[#This Row],[ZAHTEVANA SHEMA KAKOVOSTI]]&lt;&gt;"",Sklop2[[#This Row],[Preračunana masa/volumen/kos na enoto kg]],"")</f>
        <v/>
      </c>
      <c r="J31" s="220"/>
      <c r="K31" s="230"/>
      <c r="L31" s="231"/>
      <c r="M31" s="119"/>
      <c r="N31" s="210"/>
      <c r="O31" s="119"/>
      <c r="P31" s="264"/>
      <c r="Q31" s="224">
        <f>+Sklop2[[#This Row],[cena/enota brez DDV v EUR]]*Sklop2[[#This Row],[Stopnja DDV (%)]]</f>
        <v>0</v>
      </c>
      <c r="R31" s="224">
        <f>+Sklop2[[#This Row],[cena/enota brez DDV v EUR]]+Sklop2[[#This Row],[Davek (EUR)]]</f>
        <v>0</v>
      </c>
      <c r="S31" s="224">
        <f>+Sklop2[[#This Row],[cena/enota brez DDV v EUR]]*Sklop2[[#This Row],[Okvirna količina]]</f>
        <v>0</v>
      </c>
      <c r="T31" s="224">
        <f>+Sklop2[[#This Row],[Končna cena/enoto mere (EUR) z DDV]]*Sklop2[[#This Row],[Okvirna količina]]</f>
        <v>0</v>
      </c>
      <c r="U31" s="238"/>
    </row>
    <row r="32" spans="1:21" s="55" customFormat="1">
      <c r="A32" s="78" t="s">
        <v>18</v>
      </c>
      <c r="B32" s="173" t="s">
        <v>323</v>
      </c>
      <c r="C32" s="76" t="s">
        <v>77</v>
      </c>
      <c r="D32" s="76" t="s">
        <v>0</v>
      </c>
      <c r="E32" s="232"/>
      <c r="F32" s="219">
        <v>40</v>
      </c>
      <c r="G32" s="233" t="s">
        <v>0</v>
      </c>
      <c r="H32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2" s="219" t="str">
        <f>IF(Sklop2[[#This Row],[ZAHTEVANA SHEMA KAKOVOSTI]]&lt;&gt;"",Sklop2[[#This Row],[Preračunana masa/volumen/kos na enoto kg]],"")</f>
        <v/>
      </c>
      <c r="J32" s="220"/>
      <c r="K32" s="230"/>
      <c r="L32" s="231"/>
      <c r="M32" s="119"/>
      <c r="N32" s="210"/>
      <c r="O32" s="119"/>
      <c r="P32" s="264"/>
      <c r="Q32" s="224">
        <f>+Sklop2[[#This Row],[cena/enota brez DDV v EUR]]*Sklop2[[#This Row],[Stopnja DDV (%)]]</f>
        <v>0</v>
      </c>
      <c r="R32" s="224">
        <f>+Sklop2[[#This Row],[cena/enota brez DDV v EUR]]+Sklop2[[#This Row],[Davek (EUR)]]</f>
        <v>0</v>
      </c>
      <c r="S32" s="224">
        <f>+Sklop2[[#This Row],[cena/enota brez DDV v EUR]]*Sklop2[[#This Row],[Okvirna količina]]</f>
        <v>0</v>
      </c>
      <c r="T32" s="224">
        <f>+Sklop2[[#This Row],[Končna cena/enoto mere (EUR) z DDV]]*Sklop2[[#This Row],[Okvirna količina]]</f>
        <v>0</v>
      </c>
      <c r="U32" s="238"/>
    </row>
    <row r="33" spans="1:21" s="55" customFormat="1">
      <c r="A33" s="78" t="s">
        <v>19</v>
      </c>
      <c r="B33" s="228" t="s">
        <v>324</v>
      </c>
      <c r="C33" s="76" t="s">
        <v>77</v>
      </c>
      <c r="D33" s="76" t="s">
        <v>0</v>
      </c>
      <c r="E33" s="232"/>
      <c r="F33" s="219">
        <v>20</v>
      </c>
      <c r="G33" s="233" t="s">
        <v>0</v>
      </c>
      <c r="H33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219" t="str">
        <f>IF(Sklop2[[#This Row],[ZAHTEVANA SHEMA KAKOVOSTI]]&lt;&gt;"",Sklop2[[#This Row],[Preračunana masa/volumen/kos na enoto kg]],"")</f>
        <v/>
      </c>
      <c r="J33" s="220"/>
      <c r="K33" s="230"/>
      <c r="L33" s="231"/>
      <c r="M33" s="119"/>
      <c r="N33" s="210"/>
      <c r="O33" s="119"/>
      <c r="P33" s="264"/>
      <c r="Q33" s="224">
        <f>+Sklop2[[#This Row],[cena/enota brez DDV v EUR]]*Sklop2[[#This Row],[Stopnja DDV (%)]]</f>
        <v>0</v>
      </c>
      <c r="R33" s="224">
        <f>+Sklop2[[#This Row],[cena/enota brez DDV v EUR]]+Sklop2[[#This Row],[Davek (EUR)]]</f>
        <v>0</v>
      </c>
      <c r="S33" s="224">
        <f>+Sklop2[[#This Row],[cena/enota brez DDV v EUR]]*Sklop2[[#This Row],[Okvirna količina]]</f>
        <v>0</v>
      </c>
      <c r="T33" s="224">
        <f>+Sklop2[[#This Row],[Končna cena/enoto mere (EUR) z DDV]]*Sklop2[[#This Row],[Okvirna količina]]</f>
        <v>0</v>
      </c>
      <c r="U33" s="238"/>
    </row>
    <row r="34" spans="1:21" s="55" customFormat="1">
      <c r="A34" s="78" t="s">
        <v>20</v>
      </c>
      <c r="B34" s="228" t="s">
        <v>325</v>
      </c>
      <c r="C34" s="76" t="s">
        <v>77</v>
      </c>
      <c r="D34" s="76" t="s">
        <v>0</v>
      </c>
      <c r="E34" s="232"/>
      <c r="F34" s="219">
        <v>10</v>
      </c>
      <c r="G34" s="233" t="s">
        <v>0</v>
      </c>
      <c r="H34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219" t="str">
        <f>IF(Sklop2[[#This Row],[ZAHTEVANA SHEMA KAKOVOSTI]]&lt;&gt;"",Sklop2[[#This Row],[Preračunana masa/volumen/kos na enoto kg]],"")</f>
        <v/>
      </c>
      <c r="J34" s="220"/>
      <c r="K34" s="230"/>
      <c r="L34" s="231"/>
      <c r="M34" s="119"/>
      <c r="N34" s="210"/>
      <c r="O34" s="119"/>
      <c r="P34" s="264"/>
      <c r="Q34" s="224">
        <f>+Sklop2[[#This Row],[cena/enota brez DDV v EUR]]*Sklop2[[#This Row],[Stopnja DDV (%)]]</f>
        <v>0</v>
      </c>
      <c r="R34" s="224">
        <f>+Sklop2[[#This Row],[cena/enota brez DDV v EUR]]+Sklop2[[#This Row],[Davek (EUR)]]</f>
        <v>0</v>
      </c>
      <c r="S34" s="224">
        <f>+Sklop2[[#This Row],[cena/enota brez DDV v EUR]]*Sklop2[[#This Row],[Okvirna količina]]</f>
        <v>0</v>
      </c>
      <c r="T34" s="224">
        <f>+Sklop2[[#This Row],[Končna cena/enoto mere (EUR) z DDV]]*Sklop2[[#This Row],[Okvirna količina]]</f>
        <v>0</v>
      </c>
      <c r="U34" s="238"/>
    </row>
    <row r="35" spans="1:21" s="55" customFormat="1">
      <c r="A35" s="78" t="s">
        <v>21</v>
      </c>
      <c r="B35" s="228" t="s">
        <v>326</v>
      </c>
      <c r="C35" s="76" t="s">
        <v>77</v>
      </c>
      <c r="D35" s="76" t="s">
        <v>0</v>
      </c>
      <c r="E35" s="232"/>
      <c r="F35" s="219">
        <v>5</v>
      </c>
      <c r="G35" s="233" t="s">
        <v>0</v>
      </c>
      <c r="H35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5" s="219" t="str">
        <f>IF(Sklop2[[#This Row],[ZAHTEVANA SHEMA KAKOVOSTI]]&lt;&gt;"",Sklop2[[#This Row],[Preračunana masa/volumen/kos na enoto kg]],"")</f>
        <v/>
      </c>
      <c r="J35" s="220"/>
      <c r="K35" s="230"/>
      <c r="L35" s="231"/>
      <c r="M35" s="119"/>
      <c r="N35" s="120"/>
      <c r="O35" s="119"/>
      <c r="P35" s="264"/>
      <c r="Q35" s="224">
        <f>+Sklop2[[#This Row],[cena/enota brez DDV v EUR]]*Sklop2[[#This Row],[Stopnja DDV (%)]]</f>
        <v>0</v>
      </c>
      <c r="R35" s="224">
        <f>+Sklop2[[#This Row],[cena/enota brez DDV v EUR]]+Sklop2[[#This Row],[Davek (EUR)]]</f>
        <v>0</v>
      </c>
      <c r="S35" s="224">
        <f>+Sklop2[[#This Row],[cena/enota brez DDV v EUR]]*Sklop2[[#This Row],[Okvirna količina]]</f>
        <v>0</v>
      </c>
      <c r="T35" s="224">
        <f>+Sklop2[[#This Row],[Končna cena/enoto mere (EUR) z DDV]]*Sklop2[[#This Row],[Okvirna količina]]</f>
        <v>0</v>
      </c>
      <c r="U35" s="238"/>
    </row>
    <row r="36" spans="1:21" s="55" customFormat="1">
      <c r="A36" s="78" t="s">
        <v>22</v>
      </c>
      <c r="B36" s="228" t="s">
        <v>327</v>
      </c>
      <c r="C36" s="76" t="s">
        <v>77</v>
      </c>
      <c r="D36" s="76" t="s">
        <v>0</v>
      </c>
      <c r="E36" s="232"/>
      <c r="F36" s="219">
        <v>10</v>
      </c>
      <c r="G36" s="233" t="s">
        <v>0</v>
      </c>
      <c r="H36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219" t="str">
        <f>IF(Sklop2[[#This Row],[ZAHTEVANA SHEMA KAKOVOSTI]]&lt;&gt;"",Sklop2[[#This Row],[Preračunana masa/volumen/kos na enoto kg]],"")</f>
        <v/>
      </c>
      <c r="J36" s="220"/>
      <c r="K36" s="230"/>
      <c r="L36" s="231"/>
      <c r="M36" s="119"/>
      <c r="N36" s="148"/>
      <c r="O36" s="119"/>
      <c r="P36" s="264"/>
      <c r="Q36" s="224">
        <f>+Sklop2[[#This Row],[cena/enota brez DDV v EUR]]*Sklop2[[#This Row],[Stopnja DDV (%)]]</f>
        <v>0</v>
      </c>
      <c r="R36" s="224">
        <f>+Sklop2[[#This Row],[cena/enota brez DDV v EUR]]+Sklop2[[#This Row],[Davek (EUR)]]</f>
        <v>0</v>
      </c>
      <c r="S36" s="224">
        <f>+Sklop2[[#This Row],[cena/enota brez DDV v EUR]]*Sklop2[[#This Row],[Okvirna količina]]</f>
        <v>0</v>
      </c>
      <c r="T36" s="224">
        <f>+Sklop2[[#This Row],[Končna cena/enoto mere (EUR) z DDV]]*Sklop2[[#This Row],[Okvirna količina]]</f>
        <v>0</v>
      </c>
      <c r="U36" s="238"/>
    </row>
    <row r="37" spans="1:21" s="55" customFormat="1">
      <c r="A37" s="78" t="s">
        <v>23</v>
      </c>
      <c r="B37" s="228" t="s">
        <v>328</v>
      </c>
      <c r="C37" s="76" t="s">
        <v>77</v>
      </c>
      <c r="D37" s="76" t="s">
        <v>0</v>
      </c>
      <c r="E37" s="232"/>
      <c r="F37" s="219">
        <v>5</v>
      </c>
      <c r="G37" s="233" t="s">
        <v>0</v>
      </c>
      <c r="H37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7" s="219" t="str">
        <f>IF(Sklop2[[#This Row],[ZAHTEVANA SHEMA KAKOVOSTI]]&lt;&gt;"",Sklop2[[#This Row],[Preračunana masa/volumen/kos na enoto kg]],"")</f>
        <v/>
      </c>
      <c r="J37" s="220"/>
      <c r="K37" s="230"/>
      <c r="L37" s="231"/>
      <c r="M37" s="119"/>
      <c r="N37" s="148"/>
      <c r="O37" s="119"/>
      <c r="P37" s="264"/>
      <c r="Q37" s="224">
        <f>+Sklop2[[#This Row],[cena/enota brez DDV v EUR]]*Sklop2[[#This Row],[Stopnja DDV (%)]]</f>
        <v>0</v>
      </c>
      <c r="R37" s="224">
        <f>+Sklop2[[#This Row],[cena/enota brez DDV v EUR]]+Sklop2[[#This Row],[Davek (EUR)]]</f>
        <v>0</v>
      </c>
      <c r="S37" s="224">
        <f>+Sklop2[[#This Row],[cena/enota brez DDV v EUR]]*Sklop2[[#This Row],[Okvirna količina]]</f>
        <v>0</v>
      </c>
      <c r="T37" s="224">
        <f>+Sklop2[[#This Row],[Končna cena/enoto mere (EUR) z DDV]]*Sklop2[[#This Row],[Okvirna količina]]</f>
        <v>0</v>
      </c>
      <c r="U37" s="238"/>
    </row>
    <row r="38" spans="1:21" s="55" customFormat="1">
      <c r="A38" s="78" t="s">
        <v>24</v>
      </c>
      <c r="B38" s="228" t="s">
        <v>329</v>
      </c>
      <c r="C38" s="76" t="s">
        <v>77</v>
      </c>
      <c r="D38" s="76" t="s">
        <v>0</v>
      </c>
      <c r="E38" s="232"/>
      <c r="F38" s="219">
        <v>2</v>
      </c>
      <c r="G38" s="233" t="s">
        <v>0</v>
      </c>
      <c r="H38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8" s="219" t="str">
        <f>IF(Sklop2[[#This Row],[ZAHTEVANA SHEMA KAKOVOSTI]]&lt;&gt;"",Sklop2[[#This Row],[Preračunana masa/volumen/kos na enoto kg]],"")</f>
        <v/>
      </c>
      <c r="J38" s="220"/>
      <c r="K38" s="230"/>
      <c r="L38" s="231"/>
      <c r="M38" s="119"/>
      <c r="N38" s="210"/>
      <c r="O38" s="119"/>
      <c r="P38" s="264"/>
      <c r="Q38" s="224">
        <f>+Sklop2[[#This Row],[cena/enota brez DDV v EUR]]*Sklop2[[#This Row],[Stopnja DDV (%)]]</f>
        <v>0</v>
      </c>
      <c r="R38" s="224">
        <f>+Sklop2[[#This Row],[cena/enota brez DDV v EUR]]+Sklop2[[#This Row],[Davek (EUR)]]</f>
        <v>0</v>
      </c>
      <c r="S38" s="224">
        <f>+Sklop2[[#This Row],[cena/enota brez DDV v EUR]]*Sklop2[[#This Row],[Okvirna količina]]</f>
        <v>0</v>
      </c>
      <c r="T38" s="224">
        <f>+Sklop2[[#This Row],[Končna cena/enoto mere (EUR) z DDV]]*Sklop2[[#This Row],[Okvirna količina]]</f>
        <v>0</v>
      </c>
      <c r="U38" s="238"/>
    </row>
    <row r="39" spans="1:21" s="55" customFormat="1">
      <c r="A39" s="78" t="s">
        <v>25</v>
      </c>
      <c r="B39" s="228" t="s">
        <v>330</v>
      </c>
      <c r="C39" s="76" t="s">
        <v>77</v>
      </c>
      <c r="D39" s="76" t="s">
        <v>0</v>
      </c>
      <c r="E39" s="232"/>
      <c r="F39" s="219">
        <v>3</v>
      </c>
      <c r="G39" s="233" t="s">
        <v>0</v>
      </c>
      <c r="H39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9" s="219" t="str">
        <f>IF(Sklop2[[#This Row],[ZAHTEVANA SHEMA KAKOVOSTI]]&lt;&gt;"",Sklop2[[#This Row],[Preračunana masa/volumen/kos na enoto kg]],"")</f>
        <v/>
      </c>
      <c r="J39" s="220"/>
      <c r="K39" s="230"/>
      <c r="L39" s="231"/>
      <c r="M39" s="119"/>
      <c r="N39" s="210"/>
      <c r="O39" s="119"/>
      <c r="P39" s="264"/>
      <c r="Q39" s="224">
        <f>+Sklop2[[#This Row],[cena/enota brez DDV v EUR]]*Sklop2[[#This Row],[Stopnja DDV (%)]]</f>
        <v>0</v>
      </c>
      <c r="R39" s="224">
        <f>+Sklop2[[#This Row],[cena/enota brez DDV v EUR]]+Sklop2[[#This Row],[Davek (EUR)]]</f>
        <v>0</v>
      </c>
      <c r="S39" s="224">
        <f>+Sklop2[[#This Row],[cena/enota brez DDV v EUR]]*Sklop2[[#This Row],[Okvirna količina]]</f>
        <v>0</v>
      </c>
      <c r="T39" s="224">
        <f>+Sklop2[[#This Row],[Končna cena/enoto mere (EUR) z DDV]]*Sklop2[[#This Row],[Okvirna količina]]</f>
        <v>0</v>
      </c>
      <c r="U39" s="238"/>
    </row>
    <row r="40" spans="1:21" s="55" customFormat="1">
      <c r="A40" s="78" t="s">
        <v>26</v>
      </c>
      <c r="B40" s="228" t="s">
        <v>331</v>
      </c>
      <c r="C40" s="76" t="s">
        <v>77</v>
      </c>
      <c r="D40" s="76" t="s">
        <v>0</v>
      </c>
      <c r="E40" s="232"/>
      <c r="F40" s="219">
        <v>10</v>
      </c>
      <c r="G40" s="233" t="s">
        <v>0</v>
      </c>
      <c r="H40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219" t="str">
        <f>IF(Sklop2[[#This Row],[ZAHTEVANA SHEMA KAKOVOSTI]]&lt;&gt;"",Sklop2[[#This Row],[Preračunana masa/volumen/kos na enoto kg]],"")</f>
        <v/>
      </c>
      <c r="J40" s="220"/>
      <c r="K40" s="230"/>
      <c r="L40" s="231"/>
      <c r="M40" s="119"/>
      <c r="N40" s="210"/>
      <c r="O40" s="119"/>
      <c r="P40" s="264"/>
      <c r="Q40" s="224">
        <f>+Sklop2[[#This Row],[cena/enota brez DDV v EUR]]*Sklop2[[#This Row],[Stopnja DDV (%)]]</f>
        <v>0</v>
      </c>
      <c r="R40" s="224">
        <f>+Sklop2[[#This Row],[cena/enota brez DDV v EUR]]+Sklop2[[#This Row],[Davek (EUR)]]</f>
        <v>0</v>
      </c>
      <c r="S40" s="224">
        <f>+Sklop2[[#This Row],[cena/enota brez DDV v EUR]]*Sklop2[[#This Row],[Okvirna količina]]</f>
        <v>0</v>
      </c>
      <c r="T40" s="224">
        <f>+Sklop2[[#This Row],[Končna cena/enoto mere (EUR) z DDV]]*Sklop2[[#This Row],[Okvirna količina]]</f>
        <v>0</v>
      </c>
      <c r="U40" s="238"/>
    </row>
    <row r="41" spans="1:21" s="55" customFormat="1" ht="24">
      <c r="A41" s="78" t="s">
        <v>27</v>
      </c>
      <c r="B41" s="173" t="s">
        <v>658</v>
      </c>
      <c r="C41" s="76">
        <v>80</v>
      </c>
      <c r="D41" s="76" t="s">
        <v>75</v>
      </c>
      <c r="E41" s="232"/>
      <c r="F41" s="219">
        <v>1000</v>
      </c>
      <c r="G41" s="233" t="s">
        <v>143</v>
      </c>
      <c r="H41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1" s="219" t="str">
        <f>IF(Sklop2[[#This Row],[ZAHTEVANA SHEMA KAKOVOSTI]]&lt;&gt;"",Sklop2[[#This Row],[Preračunana masa/volumen/kos na enoto kg]],"")</f>
        <v/>
      </c>
      <c r="J41" s="220"/>
      <c r="K41" s="230"/>
      <c r="L41" s="231"/>
      <c r="M41" s="119"/>
      <c r="N41" s="210"/>
      <c r="O41" s="119"/>
      <c r="P41" s="264"/>
      <c r="Q41" s="224">
        <f>+Sklop2[[#This Row],[cena/enota brez DDV v EUR]]*Sklop2[[#This Row],[Stopnja DDV (%)]]</f>
        <v>0</v>
      </c>
      <c r="R41" s="224">
        <f>+Sklop2[[#This Row],[cena/enota brez DDV v EUR]]+Sklop2[[#This Row],[Davek (EUR)]]</f>
        <v>0</v>
      </c>
      <c r="S41" s="224">
        <f>+Sklop2[[#This Row],[cena/enota brez DDV v EUR]]*Sklop2[[#This Row],[Okvirna količina]]</f>
        <v>0</v>
      </c>
      <c r="T41" s="224">
        <f>+Sklop2[[#This Row],[Končna cena/enoto mere (EUR) z DDV]]*Sklop2[[#This Row],[Okvirna količina]]</f>
        <v>0</v>
      </c>
      <c r="U41" s="238"/>
    </row>
    <row r="42" spans="1:21" s="55" customFormat="1">
      <c r="A42" s="78" t="s">
        <v>28</v>
      </c>
      <c r="B42" s="287" t="s">
        <v>332</v>
      </c>
      <c r="C42" s="288">
        <v>80</v>
      </c>
      <c r="D42" s="76" t="s">
        <v>75</v>
      </c>
      <c r="E42" s="289"/>
      <c r="F42" s="276">
        <v>500</v>
      </c>
      <c r="G42" s="233" t="s">
        <v>143</v>
      </c>
      <c r="H42" s="2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2" s="276" t="str">
        <f>IF(Sklop2[[#This Row],[ZAHTEVANA SHEMA KAKOVOSTI]]&lt;&gt;"",Sklop2[[#This Row],[Preračunana masa/volumen/kos na enoto kg]],"")</f>
        <v/>
      </c>
      <c r="J42" s="277"/>
      <c r="K42" s="284"/>
      <c r="L42" s="290"/>
      <c r="M42" s="291"/>
      <c r="N42" s="292"/>
      <c r="O42" s="293"/>
      <c r="P42" s="294"/>
      <c r="Q42" s="281">
        <f>+Sklop2[[#This Row],[cena/enota brez DDV v EUR]]*Sklop2[[#This Row],[Stopnja DDV (%)]]</f>
        <v>0</v>
      </c>
      <c r="R42" s="281">
        <f>+Sklop2[[#This Row],[cena/enota brez DDV v EUR]]+Sklop2[[#This Row],[Davek (EUR)]]</f>
        <v>0</v>
      </c>
      <c r="S42" s="281">
        <f>+Sklop2[[#This Row],[cena/enota brez DDV v EUR]]*Sklop2[[#This Row],[Okvirna količina]]</f>
        <v>0</v>
      </c>
      <c r="T42" s="281">
        <f>+Sklop2[[#This Row],[Končna cena/enoto mere (EUR) z DDV]]*Sklop2[[#This Row],[Okvirna količina]]</f>
        <v>0</v>
      </c>
      <c r="U42" s="295"/>
    </row>
    <row r="43" spans="1:21" s="55" customFormat="1">
      <c r="A43" s="78" t="s">
        <v>29</v>
      </c>
      <c r="B43" s="287" t="s">
        <v>333</v>
      </c>
      <c r="C43" s="288">
        <v>100</v>
      </c>
      <c r="D43" s="76" t="s">
        <v>75</v>
      </c>
      <c r="E43" s="289"/>
      <c r="F43" s="276">
        <v>1200</v>
      </c>
      <c r="G43" s="233" t="s">
        <v>143</v>
      </c>
      <c r="H43" s="2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3" s="276" t="str">
        <f>IF(Sklop2[[#This Row],[ZAHTEVANA SHEMA KAKOVOSTI]]&lt;&gt;"",Sklop2[[#This Row],[Preračunana masa/volumen/kos na enoto kg]],"")</f>
        <v/>
      </c>
      <c r="J43" s="277"/>
      <c r="K43" s="284"/>
      <c r="L43" s="290"/>
      <c r="M43" s="291"/>
      <c r="N43" s="292"/>
      <c r="O43" s="293"/>
      <c r="P43" s="294"/>
      <c r="Q43" s="281">
        <f>+Sklop2[[#This Row],[cena/enota brez DDV v EUR]]*Sklop2[[#This Row],[Stopnja DDV (%)]]</f>
        <v>0</v>
      </c>
      <c r="R43" s="281">
        <f>+Sklop2[[#This Row],[cena/enota brez DDV v EUR]]+Sklop2[[#This Row],[Davek (EUR)]]</f>
        <v>0</v>
      </c>
      <c r="S43" s="281">
        <f>+Sklop2[[#This Row],[cena/enota brez DDV v EUR]]*Sklop2[[#This Row],[Okvirna količina]]</f>
        <v>0</v>
      </c>
      <c r="T43" s="281">
        <f>+Sklop2[[#This Row],[Končna cena/enoto mere (EUR) z DDV]]*Sklop2[[#This Row],[Okvirna količina]]</f>
        <v>0</v>
      </c>
      <c r="U43" s="295"/>
    </row>
    <row r="44" spans="1:21" s="55" customFormat="1">
      <c r="A44" s="78" t="s">
        <v>30</v>
      </c>
      <c r="B44" s="287" t="s">
        <v>334</v>
      </c>
      <c r="C44" s="288">
        <v>100</v>
      </c>
      <c r="D44" s="76" t="s">
        <v>75</v>
      </c>
      <c r="E44" s="289"/>
      <c r="F44" s="276">
        <v>600</v>
      </c>
      <c r="G44" s="233" t="s">
        <v>143</v>
      </c>
      <c r="H44" s="2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276" t="str">
        <f>IF(Sklop2[[#This Row],[ZAHTEVANA SHEMA KAKOVOSTI]]&lt;&gt;"",Sklop2[[#This Row],[Preračunana masa/volumen/kos na enoto kg]],"")</f>
        <v/>
      </c>
      <c r="J44" s="277"/>
      <c r="K44" s="284"/>
      <c r="L44" s="290"/>
      <c r="M44" s="291"/>
      <c r="N44" s="292"/>
      <c r="O44" s="293"/>
      <c r="P44" s="294"/>
      <c r="Q44" s="281">
        <f>+Sklop2[[#This Row],[cena/enota brez DDV v EUR]]*Sklop2[[#This Row],[Stopnja DDV (%)]]</f>
        <v>0</v>
      </c>
      <c r="R44" s="281">
        <f>+Sklop2[[#This Row],[cena/enota brez DDV v EUR]]+Sklop2[[#This Row],[Davek (EUR)]]</f>
        <v>0</v>
      </c>
      <c r="S44" s="281">
        <f>+Sklop2[[#This Row],[cena/enota brez DDV v EUR]]*Sklop2[[#This Row],[Okvirna količina]]</f>
        <v>0</v>
      </c>
      <c r="T44" s="281">
        <f>+Sklop2[[#This Row],[Končna cena/enoto mere (EUR) z DDV]]*Sklop2[[#This Row],[Okvirna količina]]</f>
        <v>0</v>
      </c>
      <c r="U44" s="295"/>
    </row>
    <row r="45" spans="1:21" s="55" customFormat="1">
      <c r="A45" s="78" t="s">
        <v>31</v>
      </c>
      <c r="B45" s="173" t="s">
        <v>657</v>
      </c>
      <c r="C45" s="288">
        <v>40</v>
      </c>
      <c r="D45" s="76" t="s">
        <v>75</v>
      </c>
      <c r="E45" s="289"/>
      <c r="F45" s="276">
        <v>600</v>
      </c>
      <c r="G45" s="233" t="s">
        <v>143</v>
      </c>
      <c r="H45" s="2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5" s="276" t="str">
        <f>IF(Sklop2[[#This Row],[ZAHTEVANA SHEMA KAKOVOSTI]]&lt;&gt;"",Sklop2[[#This Row],[Preračunana masa/volumen/kos na enoto kg]],"")</f>
        <v/>
      </c>
      <c r="J45" s="277"/>
      <c r="K45" s="284"/>
      <c r="L45" s="290"/>
      <c r="M45" s="291"/>
      <c r="N45" s="292"/>
      <c r="O45" s="293"/>
      <c r="P45" s="294"/>
      <c r="Q45" s="281">
        <f>+Sklop2[[#This Row],[cena/enota brez DDV v EUR]]*Sklop2[[#This Row],[Stopnja DDV (%)]]</f>
        <v>0</v>
      </c>
      <c r="R45" s="281">
        <f>+Sklop2[[#This Row],[cena/enota brez DDV v EUR]]+Sklop2[[#This Row],[Davek (EUR)]]</f>
        <v>0</v>
      </c>
      <c r="S45" s="281">
        <f>+Sklop2[[#This Row],[cena/enota brez DDV v EUR]]*Sklop2[[#This Row],[Okvirna količina]]</f>
        <v>0</v>
      </c>
      <c r="T45" s="281">
        <f>+Sklop2[[#This Row],[Končna cena/enoto mere (EUR) z DDV]]*Sklop2[[#This Row],[Okvirna količina]]</f>
        <v>0</v>
      </c>
      <c r="U45" s="295"/>
    </row>
    <row r="46" spans="1:21">
      <c r="A46" s="321" t="s">
        <v>98</v>
      </c>
      <c r="B46" s="322"/>
      <c r="C46" s="323"/>
      <c r="D46" s="323"/>
      <c r="E46" s="324"/>
      <c r="F46" s="325"/>
      <c r="G46" s="326"/>
      <c r="H46" s="327">
        <f>SUBTOTAL(109,Sklop2[Preračunana masa/volumen/kos na enoto kg])</f>
        <v>1263</v>
      </c>
      <c r="I46" s="327">
        <f>SUBTOTAL(109,Sklop2[Živila iz shem kakovosti (kg)])</f>
        <v>0</v>
      </c>
      <c r="J46" s="325"/>
      <c r="K46" s="328"/>
      <c r="L46" s="328"/>
      <c r="M46" s="329"/>
      <c r="N46" s="330"/>
      <c r="O46" s="330"/>
      <c r="P46" s="330"/>
      <c r="Q46" s="331"/>
      <c r="R46" s="325"/>
      <c r="S46" s="331">
        <f>SUBTOTAL(109,Sklop2[Vrednost za okvirno količino (EUR) brez DDV])</f>
        <v>0</v>
      </c>
      <c r="T46" s="331">
        <f>SUBTOTAL(109,Sklop2[Vrednost za okvirno količino (EUR) z DDV])</f>
        <v>0</v>
      </c>
      <c r="U46" s="332" t="s">
        <v>144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94</v>
      </c>
      <c r="B48" s="16"/>
      <c r="C48" s="28"/>
      <c r="D48" s="28"/>
      <c r="E48" s="95"/>
      <c r="Q48" s="48"/>
      <c r="R48" s="48"/>
      <c r="S48" s="48"/>
      <c r="T48" s="48"/>
    </row>
    <row r="49" spans="1:22">
      <c r="A49" s="11" t="s">
        <v>96</v>
      </c>
      <c r="B49" s="16"/>
      <c r="C49" s="28"/>
      <c r="D49" s="28"/>
      <c r="E49" s="95"/>
    </row>
    <row r="50" spans="1:22">
      <c r="A50" s="90" t="s">
        <v>140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01" t="s">
        <v>133</v>
      </c>
      <c r="B51" s="27"/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 ht="12.75" customHeight="1">
      <c r="A52" s="420" t="s">
        <v>142</v>
      </c>
      <c r="B52" s="420"/>
      <c r="C52" s="420"/>
      <c r="D52" s="420"/>
      <c r="E52" s="420"/>
      <c r="F52" s="420"/>
      <c r="G52" s="420"/>
      <c r="H52" s="420"/>
      <c r="I52" s="420"/>
      <c r="J52" s="420"/>
      <c r="K52" s="420"/>
      <c r="L52" s="420"/>
      <c r="M52" s="102"/>
      <c r="N52" s="102"/>
      <c r="O52" s="102"/>
      <c r="P52" s="102"/>
      <c r="Q52" s="102"/>
      <c r="R52" s="102"/>
      <c r="S52" s="102"/>
      <c r="T52" s="102"/>
      <c r="U52" s="102"/>
      <c r="V52" s="102"/>
    </row>
    <row r="53" spans="1:2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2" ht="15">
      <c r="A54" s="90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8"/>
      <c r="R54" s="8"/>
      <c r="S54" s="3"/>
      <c r="T54" s="3"/>
      <c r="U54" s="7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>
      <c r="B68" s="16"/>
      <c r="C68" s="28"/>
      <c r="D68" s="28"/>
      <c r="E68" s="95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3:P55 J48:P50" name="Obseg1_3"/>
    <protectedRange sqref="J51:P51 U51" name="Obseg1_4"/>
    <protectedRange sqref="M16:O45" name="Obseg1"/>
    <protectedRange sqref="U52 M52:P52" name="Obseg1_1_1_1_1_1"/>
    <protectedRange sqref="J52:L52" name="Obseg1_3_1_1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zoomScale="90" zoomScaleNormal="90" zoomScaleSheetLayoutView="100" workbookViewId="0">
      <selection activeCell="M16" sqref="M16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pred_rekapitulacija'!B16</f>
        <v>SLADOLED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9" t="s">
        <v>668</v>
      </c>
      <c r="C16" s="76">
        <v>125</v>
      </c>
      <c r="D16" s="124" t="s">
        <v>76</v>
      </c>
      <c r="E16" s="182"/>
      <c r="F16" s="183">
        <v>300</v>
      </c>
      <c r="G16" s="122" t="s">
        <v>212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37.5</v>
      </c>
      <c r="I16" s="154" t="str">
        <f>IF(Sklop3[[#This Row],[ZAHTEVANA SHEMA KAKOVOSTI]]&lt;&gt;"",Sklop3[[#This Row],[Preračunana masa/volumen/kos na enoto kg]],"")</f>
        <v/>
      </c>
      <c r="J16" s="155"/>
      <c r="K16" s="156"/>
      <c r="L16" s="156"/>
      <c r="M16" s="119"/>
      <c r="N16" s="120"/>
      <c r="O16" s="119"/>
      <c r="P16" s="85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0"/>
    </row>
    <row r="17" spans="1:22" s="55" customFormat="1" ht="12">
      <c r="A17" s="78" t="s">
        <v>3</v>
      </c>
      <c r="B17" s="149" t="s">
        <v>669</v>
      </c>
      <c r="C17" s="76">
        <v>125</v>
      </c>
      <c r="D17" s="124" t="s">
        <v>76</v>
      </c>
      <c r="E17" s="182"/>
      <c r="F17" s="166">
        <v>300</v>
      </c>
      <c r="G17" s="122" t="s">
        <v>212</v>
      </c>
      <c r="H17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37.5</v>
      </c>
      <c r="I17" s="154" t="str">
        <f>IF(Sklop3[[#This Row],[ZAHTEVANA SHEMA KAKOVOSTI]]&lt;&gt;"",Sklop3[[#This Row],[Preračunana masa/volumen/kos na enoto kg]],"")</f>
        <v/>
      </c>
      <c r="J17" s="157"/>
      <c r="K17" s="158"/>
      <c r="L17" s="158"/>
      <c r="M17" s="119"/>
      <c r="N17" s="148"/>
      <c r="O17" s="119"/>
      <c r="P17" s="145"/>
      <c r="Q17" s="142">
        <f>+Sklop3[[#This Row],[cena/enota brez DDV v EUR]]*Sklop3[[#This Row],[Stopnja DDV (%)]]</f>
        <v>0</v>
      </c>
      <c r="R17" s="142">
        <f>+Sklop3[[#This Row],[cena/enota brez DDV v EUR]]+Sklop3[[#This Row],[Davek (EUR)]]</f>
        <v>0</v>
      </c>
      <c r="S17" s="142">
        <f>+Sklop3[[#This Row],[cena/enota brez DDV v EUR]]*Sklop3[[#This Row],[Okvirna količina]]</f>
        <v>0</v>
      </c>
      <c r="T17" s="142">
        <f>+Sklop3[[#This Row],[Končna cena/enoto mere (EUR) z DDV]]*Sklop3[[#This Row],[Okvirna količina]]</f>
        <v>0</v>
      </c>
      <c r="U17" s="146"/>
    </row>
    <row r="18" spans="1:22" s="55" customFormat="1" ht="12">
      <c r="A18" s="78" t="s">
        <v>4</v>
      </c>
      <c r="B18" s="149" t="s">
        <v>670</v>
      </c>
      <c r="C18" s="76">
        <v>125</v>
      </c>
      <c r="D18" s="124" t="s">
        <v>76</v>
      </c>
      <c r="E18" s="182"/>
      <c r="F18" s="166">
        <v>200</v>
      </c>
      <c r="G18" s="122" t="s">
        <v>212</v>
      </c>
      <c r="H18" s="1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8" s="154" t="str">
        <f>IF(Sklop3[[#This Row],[ZAHTEVANA SHEMA KAKOVOSTI]]&lt;&gt;"",Sklop3[[#This Row],[Preračunana masa/volumen/kos na enoto kg]],"")</f>
        <v/>
      </c>
      <c r="J18" s="157"/>
      <c r="K18" s="158"/>
      <c r="L18" s="158"/>
      <c r="M18" s="119"/>
      <c r="N18" s="148"/>
      <c r="O18" s="119"/>
      <c r="P18" s="145"/>
      <c r="Q18" s="142">
        <f>+Sklop3[[#This Row],[cena/enota brez DDV v EUR]]*Sklop3[[#This Row],[Stopnja DDV (%)]]</f>
        <v>0</v>
      </c>
      <c r="R18" s="142">
        <f>+Sklop3[[#This Row],[cena/enota brez DDV v EUR]]+Sklop3[[#This Row],[Davek (EUR)]]</f>
        <v>0</v>
      </c>
      <c r="S18" s="142">
        <f>+Sklop3[[#This Row],[cena/enota brez DDV v EUR]]*Sklop3[[#This Row],[Okvirna količina]]</f>
        <v>0</v>
      </c>
      <c r="T18" s="142">
        <f>+Sklop3[[#This Row],[Končna cena/enoto mere (EUR) z DDV]]*Sklop3[[#This Row],[Okvirna količina]]</f>
        <v>0</v>
      </c>
      <c r="U18" s="146"/>
    </row>
    <row r="19" spans="1:22" s="55" customFormat="1" ht="12">
      <c r="A19" s="78" t="s">
        <v>5</v>
      </c>
      <c r="B19" s="180" t="s">
        <v>672</v>
      </c>
      <c r="C19" s="76">
        <v>120</v>
      </c>
      <c r="D19" s="124" t="s">
        <v>76</v>
      </c>
      <c r="E19" s="182"/>
      <c r="F19" s="170">
        <v>200</v>
      </c>
      <c r="G19" s="122" t="s">
        <v>212</v>
      </c>
      <c r="H19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9" s="177" t="str">
        <f>IF(Sklop3[[#This Row],[ZAHTEVANA SHEMA KAKOVOSTI]]&lt;&gt;"",Sklop3[[#This Row],[Preračunana masa/volumen/kos na enoto kg]],"")</f>
        <v/>
      </c>
      <c r="J19" s="178"/>
      <c r="K19" s="179"/>
      <c r="L19" s="179"/>
      <c r="M19" s="119"/>
      <c r="N19" s="210"/>
      <c r="O19" s="119"/>
      <c r="P19" s="171"/>
      <c r="Q19" s="172">
        <f>+Sklop3[[#This Row],[cena/enota brez DDV v EUR]]*Sklop3[[#This Row],[Stopnja DDV (%)]]</f>
        <v>0</v>
      </c>
      <c r="R19" s="172">
        <f>+Sklop3[[#This Row],[cena/enota brez DDV v EUR]]+Sklop3[[#This Row],[Davek (EUR)]]</f>
        <v>0</v>
      </c>
      <c r="S19" s="172">
        <f>+Sklop3[[#This Row],[cena/enota brez DDV v EUR]]*Sklop3[[#This Row],[Okvirna količina]]</f>
        <v>0</v>
      </c>
      <c r="T19" s="172">
        <f>+Sklop3[[#This Row],[Končna cena/enoto mere (EUR) z DDV]]*Sklop3[[#This Row],[Okvirna količina]]</f>
        <v>0</v>
      </c>
      <c r="U19" s="181"/>
    </row>
    <row r="20" spans="1:22" s="55" customFormat="1" ht="12">
      <c r="A20" s="78" t="s">
        <v>6</v>
      </c>
      <c r="B20" s="180" t="s">
        <v>671</v>
      </c>
      <c r="C20" s="76">
        <v>5</v>
      </c>
      <c r="D20" s="124" t="s">
        <v>40</v>
      </c>
      <c r="E20" s="182"/>
      <c r="F20" s="170">
        <v>4</v>
      </c>
      <c r="G20" s="122" t="s">
        <v>212</v>
      </c>
      <c r="H20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0" s="177" t="str">
        <f>IF(Sklop3[[#This Row],[ZAHTEVANA SHEMA KAKOVOSTI]]&lt;&gt;"",Sklop3[[#This Row],[Preračunana masa/volumen/kos na enoto kg]],"")</f>
        <v/>
      </c>
      <c r="J20" s="178"/>
      <c r="K20" s="179"/>
      <c r="L20" s="179"/>
      <c r="M20" s="119"/>
      <c r="N20" s="210"/>
      <c r="O20" s="119"/>
      <c r="P20" s="171"/>
      <c r="Q20" s="172">
        <f>+Sklop3[[#This Row],[cena/enota brez DDV v EUR]]*Sklop3[[#This Row],[Stopnja DDV (%)]]</f>
        <v>0</v>
      </c>
      <c r="R20" s="172">
        <f>+Sklop3[[#This Row],[cena/enota brez DDV v EUR]]+Sklop3[[#This Row],[Davek (EUR)]]</f>
        <v>0</v>
      </c>
      <c r="S20" s="172">
        <f>+Sklop3[[#This Row],[cena/enota brez DDV v EUR]]*Sklop3[[#This Row],[Okvirna količina]]</f>
        <v>0</v>
      </c>
      <c r="T20" s="172">
        <f>+Sklop3[[#This Row],[Končna cena/enoto mere (EUR) z DDV]]*Sklop3[[#This Row],[Okvirna količina]]</f>
        <v>0</v>
      </c>
      <c r="U20" s="181"/>
    </row>
    <row r="21" spans="1:22" s="55" customFormat="1" ht="12">
      <c r="A21" s="78" t="s">
        <v>7</v>
      </c>
      <c r="B21" s="180" t="s">
        <v>671</v>
      </c>
      <c r="C21" s="76">
        <v>2</v>
      </c>
      <c r="D21" s="124" t="s">
        <v>40</v>
      </c>
      <c r="E21" s="182"/>
      <c r="F21" s="170">
        <v>8</v>
      </c>
      <c r="G21" s="122" t="s">
        <v>212</v>
      </c>
      <c r="H21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1" s="177" t="str">
        <f>IF(Sklop3[[#This Row],[ZAHTEVANA SHEMA KAKOVOSTI]]&lt;&gt;"",Sklop3[[#This Row],[Preračunana masa/volumen/kos na enoto kg]],"")</f>
        <v/>
      </c>
      <c r="J21" s="178"/>
      <c r="K21" s="179"/>
      <c r="L21" s="179"/>
      <c r="M21" s="119"/>
      <c r="N21" s="210"/>
      <c r="O21" s="119"/>
      <c r="P21" s="171"/>
      <c r="Q21" s="172">
        <f>+Sklop3[[#This Row],[cena/enota brez DDV v EUR]]*Sklop3[[#This Row],[Stopnja DDV (%)]]</f>
        <v>0</v>
      </c>
      <c r="R21" s="172">
        <f>+Sklop3[[#This Row],[cena/enota brez DDV v EUR]]+Sklop3[[#This Row],[Davek (EUR)]]</f>
        <v>0</v>
      </c>
      <c r="S21" s="172">
        <f>+Sklop3[[#This Row],[cena/enota brez DDV v EUR]]*Sklop3[[#This Row],[Okvirna količina]]</f>
        <v>0</v>
      </c>
      <c r="T21" s="172">
        <f>+Sklop3[[#This Row],[Končna cena/enoto mere (EUR) z DDV]]*Sklop3[[#This Row],[Okvirna količina]]</f>
        <v>0</v>
      </c>
      <c r="U21" s="181"/>
    </row>
    <row r="22" spans="1:22" s="55" customFormat="1" ht="12">
      <c r="A22" s="78" t="s">
        <v>8</v>
      </c>
      <c r="B22" s="180" t="s">
        <v>673</v>
      </c>
      <c r="C22" s="76">
        <v>120</v>
      </c>
      <c r="D22" s="124" t="s">
        <v>76</v>
      </c>
      <c r="E22" s="182"/>
      <c r="F22" s="170">
        <v>600</v>
      </c>
      <c r="G22" s="122" t="s">
        <v>212</v>
      </c>
      <c r="H22" s="17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22" s="177" t="str">
        <f>IF(Sklop3[[#This Row],[ZAHTEVANA SHEMA KAKOVOSTI]]&lt;&gt;"",Sklop3[[#This Row],[Preračunana masa/volumen/kos na enoto kg]],"")</f>
        <v/>
      </c>
      <c r="J22" s="178"/>
      <c r="K22" s="179"/>
      <c r="L22" s="179"/>
      <c r="M22" s="119"/>
      <c r="N22" s="210"/>
      <c r="O22" s="119"/>
      <c r="P22" s="171"/>
      <c r="Q22" s="172">
        <f>+Sklop3[[#This Row],[cena/enota brez DDV v EUR]]*Sklop3[[#This Row],[Stopnja DDV (%)]]</f>
        <v>0</v>
      </c>
      <c r="R22" s="172">
        <f>+Sklop3[[#This Row],[cena/enota brez DDV v EUR]]+Sklop3[[#This Row],[Davek (EUR)]]</f>
        <v>0</v>
      </c>
      <c r="S22" s="172">
        <f>+Sklop3[[#This Row],[cena/enota brez DDV v EUR]]*Sklop3[[#This Row],[Okvirna količina]]</f>
        <v>0</v>
      </c>
      <c r="T22" s="172">
        <f>+Sklop3[[#This Row],[Končna cena/enoto mere (EUR) z DDV]]*Sklop3[[#This Row],[Okvirna količina]]</f>
        <v>0</v>
      </c>
      <c r="U22" s="181"/>
    </row>
    <row r="23" spans="1:22">
      <c r="A23" s="321" t="s">
        <v>98</v>
      </c>
      <c r="B23" s="322"/>
      <c r="C23" s="323"/>
      <c r="D23" s="323"/>
      <c r="E23" s="324"/>
      <c r="F23" s="325">
        <f>SUBTOTAL(109,Sklop3[Okvirna količina])</f>
        <v>1612</v>
      </c>
      <c r="G23" s="326"/>
      <c r="H23" s="327">
        <f>SUBTOTAL(109,Sklop3[Preračunana masa/volumen/kos na enoto kg])</f>
        <v>232</v>
      </c>
      <c r="I23" s="327">
        <f>SUBTOTAL(109,Sklop3[Živila iz shem kakovosti (kg)])</f>
        <v>0</v>
      </c>
      <c r="J23" s="325"/>
      <c r="K23" s="328"/>
      <c r="L23" s="328"/>
      <c r="M23" s="329"/>
      <c r="N23" s="330"/>
      <c r="O23" s="330"/>
      <c r="P23" s="330"/>
      <c r="Q23" s="331"/>
      <c r="R23" s="325"/>
      <c r="S23" s="331">
        <f>SUBTOTAL(109,Sklop3[Vrednost za okvirno količino (EUR) brez DDV])</f>
        <v>0</v>
      </c>
      <c r="T23" s="331">
        <f>SUBTOTAL(109,Sklop3[Vrednost za okvirno količino (EUR) z DDV])</f>
        <v>0</v>
      </c>
      <c r="U23" s="332">
        <f>SUBTOTAL(103,Sklop3[Shema kakovosti
(nacionalne, evropske)
])</f>
        <v>0</v>
      </c>
    </row>
    <row r="24" spans="1:22" s="209" customFormat="1">
      <c r="A24" s="197"/>
      <c r="B24" s="198"/>
      <c r="C24" s="199"/>
      <c r="D24" s="199"/>
      <c r="E24" s="200"/>
      <c r="F24" s="201"/>
      <c r="G24" s="202"/>
      <c r="H24" s="203"/>
      <c r="I24" s="203"/>
      <c r="J24" s="201"/>
      <c r="K24" s="204"/>
      <c r="L24" s="204"/>
      <c r="M24" s="205"/>
      <c r="N24" s="206"/>
      <c r="O24" s="206"/>
      <c r="P24" s="206"/>
      <c r="Q24" s="207"/>
      <c r="R24" s="201"/>
      <c r="S24" s="207"/>
      <c r="T24" s="207"/>
      <c r="U24" s="208"/>
    </row>
    <row r="25" spans="1:22">
      <c r="A25" s="48" t="s">
        <v>94</v>
      </c>
      <c r="B25" s="16"/>
      <c r="C25" s="28"/>
      <c r="D25" s="28"/>
      <c r="E25" s="95"/>
    </row>
    <row r="26" spans="1:22" ht="12.75" customHeight="1">
      <c r="A26" s="11" t="s">
        <v>96</v>
      </c>
      <c r="B26" s="16"/>
      <c r="C26" s="28"/>
      <c r="D26" s="28"/>
      <c r="E26" s="95"/>
      <c r="M26" s="54"/>
      <c r="N26" s="29"/>
      <c r="O26" s="29"/>
      <c r="P26" s="29"/>
      <c r="Q26" s="29"/>
      <c r="R26" s="29"/>
      <c r="V26" s="103"/>
    </row>
    <row r="27" spans="1:22">
      <c r="A27" s="90" t="s">
        <v>140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02"/>
    </row>
    <row r="28" spans="1:22" ht="12.75" customHeight="1">
      <c r="A28" s="101" t="s">
        <v>133</v>
      </c>
      <c r="B28" s="27"/>
      <c r="F28" s="68"/>
      <c r="G28" s="68"/>
      <c r="H28" s="29"/>
      <c r="I28" s="29"/>
      <c r="J28" s="29"/>
      <c r="K28" s="29"/>
      <c r="L28" s="54"/>
      <c r="M28" s="102"/>
      <c r="N28" s="102"/>
      <c r="O28" s="102"/>
      <c r="P28" s="102"/>
      <c r="Q28" s="102"/>
      <c r="R28" s="102"/>
      <c r="S28" s="102"/>
      <c r="T28" s="102"/>
      <c r="U28" s="102"/>
      <c r="V28" s="102"/>
    </row>
    <row r="29" spans="1:22" ht="12.75" customHeight="1">
      <c r="A29" s="420" t="s">
        <v>142</v>
      </c>
      <c r="B29" s="420"/>
      <c r="C29" s="420"/>
      <c r="D29" s="420"/>
      <c r="E29" s="420"/>
      <c r="F29" s="420"/>
      <c r="G29" s="420"/>
      <c r="H29" s="420"/>
      <c r="I29" s="420"/>
      <c r="J29" s="420"/>
      <c r="K29" s="420"/>
      <c r="L29" s="420"/>
      <c r="M29" s="102"/>
      <c r="N29" s="102"/>
      <c r="O29" s="102"/>
      <c r="P29" s="102"/>
      <c r="Q29" s="102"/>
      <c r="R29" s="102"/>
      <c r="S29" s="102"/>
      <c r="T29" s="102"/>
      <c r="U29" s="102"/>
      <c r="V29" s="102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2"/>
      <c r="N30" s="102"/>
      <c r="O30" s="102"/>
      <c r="P30" s="102"/>
      <c r="Q30" s="102"/>
      <c r="R30" s="102"/>
      <c r="S30" s="102"/>
      <c r="T30" s="102"/>
      <c r="U30" s="102"/>
    </row>
    <row r="31" spans="1:22">
      <c r="A31" s="90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5"/>
    </row>
    <row r="255" spans="1:22">
      <c r="B255" s="16"/>
      <c r="C255" s="28"/>
      <c r="D255" s="28"/>
      <c r="E255" s="95"/>
    </row>
  </sheetData>
  <sheetProtection insertRows="0" deleteRows="0"/>
  <protectedRanges>
    <protectedRange sqref="U31:U1048576 J31:P1048576 M25:P26 J1:P24 U1:U26" name="Obseg1"/>
    <protectedRange sqref="U30 M30:P30 M27:P28 U27:U28" name="Obseg1_1"/>
    <protectedRange sqref="J30:L30 J25:L28" name="Obseg1_3"/>
    <protectedRange sqref="U29 M29:P29" name="Obseg1_1_1_1_1"/>
    <protectedRange sqref="J29:L29" name="Obseg1_3_1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1"/>
  <sheetViews>
    <sheetView topLeftCell="A37" zoomScale="90" zoomScaleNormal="90" zoomScaleSheetLayoutView="100" workbookViewId="0">
      <selection activeCell="K73" sqref="K7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pred_rekapitulacija'!B17</f>
        <v>MLEKO IN MLEČNI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137" t="s">
        <v>684</v>
      </c>
      <c r="C16" s="76">
        <v>1</v>
      </c>
      <c r="D16" s="76" t="s">
        <v>40</v>
      </c>
      <c r="E16" s="147" t="s">
        <v>148</v>
      </c>
      <c r="F16" s="147">
        <v>500</v>
      </c>
      <c r="G16" s="150" t="s">
        <v>40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6" s="79">
        <f>IF(Sklop4[[#This Row],[ZAHTEVANA SHEMA KAKOVOSTI]]&lt;&gt;"",Sklop4[[#This Row],[Preračunana masa/volumen/kos na enoto kg]],"")</f>
        <v>500</v>
      </c>
      <c r="J16" s="136"/>
      <c r="K16" s="126"/>
      <c r="L16" s="126"/>
      <c r="M16" s="126"/>
      <c r="N16" s="120"/>
      <c r="O16" s="126"/>
      <c r="P16" s="85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6"/>
    </row>
    <row r="17" spans="1:21" s="55" customFormat="1" ht="24">
      <c r="A17" s="78" t="s">
        <v>3</v>
      </c>
      <c r="B17" s="180" t="s">
        <v>683</v>
      </c>
      <c r="C17" s="229">
        <v>1</v>
      </c>
      <c r="D17" s="76" t="s">
        <v>40</v>
      </c>
      <c r="E17" s="147" t="s">
        <v>148</v>
      </c>
      <c r="F17" s="219">
        <v>120</v>
      </c>
      <c r="G17" s="236" t="s">
        <v>40</v>
      </c>
      <c r="H17" s="2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7" s="219">
        <f>IF(Sklop4[[#This Row],[ZAHTEVANA SHEMA KAKOVOSTI]]&lt;&gt;"",Sklop4[[#This Row],[Preračunana masa/volumen/kos na enoto kg]],"")</f>
        <v>120</v>
      </c>
      <c r="J17" s="237"/>
      <c r="K17" s="230"/>
      <c r="L17" s="230"/>
      <c r="M17" s="222"/>
      <c r="N17" s="223"/>
      <c r="O17" s="223"/>
      <c r="P17" s="226"/>
      <c r="Q17" s="224">
        <f>+Sklop4[[#This Row],[cena/enota brez DDV v EUR]]*Sklop4[[#This Row],[Stopnja DDV (%)]]</f>
        <v>0</v>
      </c>
      <c r="R17" s="224">
        <f>+Sklop4[[#This Row],[cena/enota brez DDV v EUR]]+Sklop4[[#This Row],[Davek (EUR)]]</f>
        <v>0</v>
      </c>
      <c r="S17" s="224">
        <f>+Sklop4[[#This Row],[cena/enota brez DDV v EUR]]*Sklop4[[#This Row],[Okvirna količina]]</f>
        <v>0</v>
      </c>
      <c r="T17" s="224">
        <f>+Sklop4[[#This Row],[Končna cena/enoto mere (EUR) z DDV]]*Sklop4[[#This Row],[Okvirna količina]]</f>
        <v>0</v>
      </c>
      <c r="U17" s="126"/>
    </row>
    <row r="18" spans="1:21" s="55" customFormat="1" ht="12">
      <c r="A18" s="78" t="s">
        <v>4</v>
      </c>
      <c r="B18" s="180" t="s">
        <v>687</v>
      </c>
      <c r="C18" s="229">
        <v>0.2</v>
      </c>
      <c r="D18" s="76" t="s">
        <v>40</v>
      </c>
      <c r="E18" s="147" t="s">
        <v>148</v>
      </c>
      <c r="F18" s="219">
        <v>200</v>
      </c>
      <c r="G18" s="236" t="s">
        <v>212</v>
      </c>
      <c r="H18" s="2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18" s="219">
        <f>IF(Sklop4[[#This Row],[ZAHTEVANA SHEMA KAKOVOSTI]]&lt;&gt;"",Sklop4[[#This Row],[Preračunana masa/volumen/kos na enoto kg]],"")</f>
        <v>40</v>
      </c>
      <c r="J18" s="237"/>
      <c r="K18" s="230"/>
      <c r="L18" s="230"/>
      <c r="M18" s="222"/>
      <c r="N18" s="223"/>
      <c r="O18" s="223"/>
      <c r="P18" s="226"/>
      <c r="Q18" s="224">
        <f>+Sklop4[[#This Row],[cena/enota brez DDV v EUR]]*Sklop4[[#This Row],[Stopnja DDV (%)]]</f>
        <v>0</v>
      </c>
      <c r="R18" s="224">
        <f>+Sklop4[[#This Row],[cena/enota brez DDV v EUR]]+Sklop4[[#This Row],[Davek (EUR)]]</f>
        <v>0</v>
      </c>
      <c r="S18" s="224">
        <f>+Sklop4[[#This Row],[cena/enota brez DDV v EUR]]*Sklop4[[#This Row],[Okvirna količina]]</f>
        <v>0</v>
      </c>
      <c r="T18" s="224">
        <f>+Sklop4[[#This Row],[Končna cena/enoto mere (EUR) z DDV]]*Sklop4[[#This Row],[Okvirna količina]]</f>
        <v>0</v>
      </c>
      <c r="U18" s="126"/>
    </row>
    <row r="19" spans="1:21" s="55" customFormat="1" ht="12">
      <c r="A19" s="78" t="s">
        <v>5</v>
      </c>
      <c r="B19" s="180" t="s">
        <v>688</v>
      </c>
      <c r="C19" s="229">
        <v>0.2</v>
      </c>
      <c r="D19" s="76" t="s">
        <v>40</v>
      </c>
      <c r="E19" s="147" t="s">
        <v>148</v>
      </c>
      <c r="F19" s="219">
        <v>2830</v>
      </c>
      <c r="G19" s="236" t="s">
        <v>212</v>
      </c>
      <c r="H19" s="2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566</v>
      </c>
      <c r="I19" s="219">
        <f>IF(Sklop4[[#This Row],[ZAHTEVANA SHEMA KAKOVOSTI]]&lt;&gt;"",Sklop4[[#This Row],[Preračunana masa/volumen/kos na enoto kg]],"")</f>
        <v>566</v>
      </c>
      <c r="J19" s="237"/>
      <c r="K19" s="230"/>
      <c r="L19" s="230"/>
      <c r="M19" s="222"/>
      <c r="N19" s="223"/>
      <c r="O19" s="223"/>
      <c r="P19" s="226"/>
      <c r="Q19" s="224">
        <f>+Sklop4[[#This Row],[cena/enota brez DDV v EUR]]*Sklop4[[#This Row],[Stopnja DDV (%)]]</f>
        <v>0</v>
      </c>
      <c r="R19" s="224">
        <f>+Sklop4[[#This Row],[cena/enota brez DDV v EUR]]+Sklop4[[#This Row],[Davek (EUR)]]</f>
        <v>0</v>
      </c>
      <c r="S19" s="224">
        <f>+Sklop4[[#This Row],[cena/enota brez DDV v EUR]]*Sklop4[[#This Row],[Okvirna količina]]</f>
        <v>0</v>
      </c>
      <c r="T19" s="224">
        <f>+Sklop4[[#This Row],[Končna cena/enoto mere (EUR) z DDV]]*Sklop4[[#This Row],[Okvirna količina]]</f>
        <v>0</v>
      </c>
      <c r="U19" s="126"/>
    </row>
    <row r="20" spans="1:21" s="55" customFormat="1" ht="12">
      <c r="A20" s="78" t="s">
        <v>6</v>
      </c>
      <c r="B20" s="180" t="s">
        <v>689</v>
      </c>
      <c r="C20" s="229">
        <v>0.2</v>
      </c>
      <c r="D20" s="76" t="s">
        <v>40</v>
      </c>
      <c r="E20" s="232"/>
      <c r="F20" s="219">
        <v>2350</v>
      </c>
      <c r="G20" s="236" t="s">
        <v>212</v>
      </c>
      <c r="H20" s="21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470</v>
      </c>
      <c r="I20" s="219" t="str">
        <f>IF(Sklop4[[#This Row],[ZAHTEVANA SHEMA KAKOVOSTI]]&lt;&gt;"",Sklop4[[#This Row],[Preračunana masa/volumen/kos na enoto kg]],"")</f>
        <v/>
      </c>
      <c r="J20" s="237"/>
      <c r="K20" s="230"/>
      <c r="L20" s="230"/>
      <c r="M20" s="222"/>
      <c r="N20" s="223"/>
      <c r="O20" s="223"/>
      <c r="P20" s="226"/>
      <c r="Q20" s="224">
        <f>+Sklop4[[#This Row],[cena/enota brez DDV v EUR]]*Sklop4[[#This Row],[Stopnja DDV (%)]]</f>
        <v>0</v>
      </c>
      <c r="R20" s="224">
        <f>+Sklop4[[#This Row],[cena/enota brez DDV v EUR]]+Sklop4[[#This Row],[Davek (EUR)]]</f>
        <v>0</v>
      </c>
      <c r="S20" s="224">
        <f>+Sklop4[[#This Row],[cena/enota brez DDV v EUR]]*Sklop4[[#This Row],[Okvirna količina]]</f>
        <v>0</v>
      </c>
      <c r="T20" s="224">
        <f>+Sklop4[[#This Row],[Končna cena/enoto mere (EUR) z DDV]]*Sklop4[[#This Row],[Okvirna količina]]</f>
        <v>0</v>
      </c>
      <c r="U20" s="126"/>
    </row>
    <row r="21" spans="1:21" s="55" customFormat="1" ht="24">
      <c r="A21" s="78" t="s">
        <v>7</v>
      </c>
      <c r="B21" s="180" t="s">
        <v>682</v>
      </c>
      <c r="C21" s="161" t="s">
        <v>553</v>
      </c>
      <c r="D21" s="76" t="s">
        <v>40</v>
      </c>
      <c r="E21" s="289"/>
      <c r="F21" s="276">
        <v>40</v>
      </c>
      <c r="G21" s="297" t="s">
        <v>40</v>
      </c>
      <c r="H2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1" s="276" t="str">
        <f>IF(Sklop4[[#This Row],[ZAHTEVANA SHEMA KAKOVOSTI]]&lt;&gt;"",Sklop4[[#This Row],[Preračunana masa/volumen/kos na enoto kg]],"")</f>
        <v/>
      </c>
      <c r="J21" s="298"/>
      <c r="K21" s="284"/>
      <c r="L21" s="284"/>
      <c r="M21" s="299"/>
      <c r="N21" s="279"/>
      <c r="O21" s="279"/>
      <c r="P21" s="280"/>
      <c r="Q21" s="281">
        <f>+Sklop4[[#This Row],[cena/enota brez DDV v EUR]]*Sklop4[[#This Row],[Stopnja DDV (%)]]</f>
        <v>0</v>
      </c>
      <c r="R21" s="281">
        <f>+Sklop4[[#This Row],[cena/enota brez DDV v EUR]]+Sklop4[[#This Row],[Davek (EUR)]]</f>
        <v>0</v>
      </c>
      <c r="S21" s="281">
        <f>+Sklop4[[#This Row],[cena/enota brez DDV v EUR]]*Sklop4[[#This Row],[Okvirna količina]]</f>
        <v>0</v>
      </c>
      <c r="T21" s="281">
        <f>+Sklop4[[#This Row],[Končna cena/enoto mere (EUR) z DDV]]*Sklop4[[#This Row],[Okvirna količina]]</f>
        <v>0</v>
      </c>
      <c r="U21" s="295"/>
    </row>
    <row r="22" spans="1:21" s="55" customFormat="1" ht="12">
      <c r="A22" s="78" t="s">
        <v>8</v>
      </c>
      <c r="B22" s="180" t="s">
        <v>681</v>
      </c>
      <c r="C22" s="288">
        <v>1</v>
      </c>
      <c r="D22" s="76" t="s">
        <v>40</v>
      </c>
      <c r="E22" s="289"/>
      <c r="F22" s="276">
        <v>50</v>
      </c>
      <c r="G22" s="297" t="s">
        <v>40</v>
      </c>
      <c r="H2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276" t="str">
        <f>IF(Sklop4[[#This Row],[ZAHTEVANA SHEMA KAKOVOSTI]]&lt;&gt;"",Sklop4[[#This Row],[Preračunana masa/volumen/kos na enoto kg]],"")</f>
        <v/>
      </c>
      <c r="J22" s="298"/>
      <c r="K22" s="284"/>
      <c r="L22" s="284"/>
      <c r="M22" s="299"/>
      <c r="N22" s="279"/>
      <c r="O22" s="279"/>
      <c r="P22" s="280"/>
      <c r="Q22" s="281">
        <f>+Sklop4[[#This Row],[cena/enota brez DDV v EUR]]*Sklop4[[#This Row],[Stopnja DDV (%)]]</f>
        <v>0</v>
      </c>
      <c r="R22" s="281">
        <f>+Sklop4[[#This Row],[cena/enota brez DDV v EUR]]+Sklop4[[#This Row],[Davek (EUR)]]</f>
        <v>0</v>
      </c>
      <c r="S22" s="281">
        <f>+Sklop4[[#This Row],[cena/enota brez DDV v EUR]]*Sklop4[[#This Row],[Okvirna količina]]</f>
        <v>0</v>
      </c>
      <c r="T22" s="281">
        <f>+Sklop4[[#This Row],[Končna cena/enoto mere (EUR) z DDV]]*Sklop4[[#This Row],[Okvirna količina]]</f>
        <v>0</v>
      </c>
      <c r="U22" s="295"/>
    </row>
    <row r="23" spans="1:21" s="55" customFormat="1" ht="12">
      <c r="A23" s="78" t="s">
        <v>9</v>
      </c>
      <c r="B23" s="180" t="s">
        <v>690</v>
      </c>
      <c r="C23" s="288">
        <v>180</v>
      </c>
      <c r="D23" s="174" t="s">
        <v>75</v>
      </c>
      <c r="E23" s="289"/>
      <c r="F23" s="276">
        <v>600</v>
      </c>
      <c r="G23" s="297" t="s">
        <v>212</v>
      </c>
      <c r="H2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</v>
      </c>
      <c r="I23" s="276" t="str">
        <f>IF(Sklop4[[#This Row],[ZAHTEVANA SHEMA KAKOVOSTI]]&lt;&gt;"",Sklop4[[#This Row],[Preračunana masa/volumen/kos na enoto kg]],"")</f>
        <v/>
      </c>
      <c r="J23" s="298"/>
      <c r="K23" s="284"/>
      <c r="L23" s="284"/>
      <c r="M23" s="299"/>
      <c r="N23" s="279"/>
      <c r="O23" s="279"/>
      <c r="P23" s="280"/>
      <c r="Q23" s="281">
        <f>+Sklop4[[#This Row],[cena/enota brez DDV v EUR]]*Sklop4[[#This Row],[Stopnja DDV (%)]]</f>
        <v>0</v>
      </c>
      <c r="R23" s="281">
        <f>+Sklop4[[#This Row],[cena/enota brez DDV v EUR]]+Sklop4[[#This Row],[Davek (EUR)]]</f>
        <v>0</v>
      </c>
      <c r="S23" s="281">
        <f>+Sklop4[[#This Row],[cena/enota brez DDV v EUR]]*Sklop4[[#This Row],[Okvirna količina]]</f>
        <v>0</v>
      </c>
      <c r="T23" s="281">
        <f>+Sklop4[[#This Row],[Končna cena/enoto mere (EUR) z DDV]]*Sklop4[[#This Row],[Okvirna količina]]</f>
        <v>0</v>
      </c>
      <c r="U23" s="295"/>
    </row>
    <row r="24" spans="1:21" s="55" customFormat="1" ht="12">
      <c r="A24" s="78" t="s">
        <v>10</v>
      </c>
      <c r="B24" s="180" t="s">
        <v>691</v>
      </c>
      <c r="C24" s="288">
        <v>400</v>
      </c>
      <c r="D24" s="174" t="s">
        <v>75</v>
      </c>
      <c r="E24" s="289"/>
      <c r="F24" s="276">
        <v>40</v>
      </c>
      <c r="G24" s="297" t="s">
        <v>212</v>
      </c>
      <c r="H2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24" s="276" t="str">
        <f>IF(Sklop4[[#This Row],[ZAHTEVANA SHEMA KAKOVOSTI]]&lt;&gt;"",Sklop4[[#This Row],[Preračunana masa/volumen/kos na enoto kg]],"")</f>
        <v/>
      </c>
      <c r="J24" s="298"/>
      <c r="K24" s="284"/>
      <c r="L24" s="284"/>
      <c r="M24" s="299"/>
      <c r="N24" s="279"/>
      <c r="O24" s="279"/>
      <c r="P24" s="280"/>
      <c r="Q24" s="281">
        <f>+Sklop4[[#This Row],[cena/enota brez DDV v EUR]]*Sklop4[[#This Row],[Stopnja DDV (%)]]</f>
        <v>0</v>
      </c>
      <c r="R24" s="281">
        <f>+Sklop4[[#This Row],[cena/enota brez DDV v EUR]]+Sklop4[[#This Row],[Davek (EUR)]]</f>
        <v>0</v>
      </c>
      <c r="S24" s="281">
        <f>+Sklop4[[#This Row],[cena/enota brez DDV v EUR]]*Sklop4[[#This Row],[Okvirna količina]]</f>
        <v>0</v>
      </c>
      <c r="T24" s="281">
        <f>+Sklop4[[#This Row],[Končna cena/enoto mere (EUR) z DDV]]*Sklop4[[#This Row],[Okvirna količina]]</f>
        <v>0</v>
      </c>
      <c r="U24" s="295"/>
    </row>
    <row r="25" spans="1:21" s="55" customFormat="1" ht="12">
      <c r="A25" s="78" t="s">
        <v>11</v>
      </c>
      <c r="B25" s="180" t="s">
        <v>691</v>
      </c>
      <c r="C25" s="288">
        <v>900</v>
      </c>
      <c r="D25" s="174" t="s">
        <v>75</v>
      </c>
      <c r="E25" s="289"/>
      <c r="F25" s="276">
        <v>40</v>
      </c>
      <c r="G25" s="297" t="s">
        <v>212</v>
      </c>
      <c r="H2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25" s="276" t="str">
        <f>IF(Sklop4[[#This Row],[ZAHTEVANA SHEMA KAKOVOSTI]]&lt;&gt;"",Sklop4[[#This Row],[Preračunana masa/volumen/kos na enoto kg]],"")</f>
        <v/>
      </c>
      <c r="J25" s="298"/>
      <c r="K25" s="284"/>
      <c r="L25" s="284"/>
      <c r="M25" s="299"/>
      <c r="N25" s="279"/>
      <c r="O25" s="279"/>
      <c r="P25" s="280"/>
      <c r="Q25" s="281">
        <f>+Sklop4[[#This Row],[cena/enota brez DDV v EUR]]*Sklop4[[#This Row],[Stopnja DDV (%)]]</f>
        <v>0</v>
      </c>
      <c r="R25" s="281">
        <f>+Sklop4[[#This Row],[cena/enota brez DDV v EUR]]+Sklop4[[#This Row],[Davek (EUR)]]</f>
        <v>0</v>
      </c>
      <c r="S25" s="281">
        <f>+Sklop4[[#This Row],[cena/enota brez DDV v EUR]]*Sklop4[[#This Row],[Okvirna količina]]</f>
        <v>0</v>
      </c>
      <c r="T25" s="281">
        <f>+Sklop4[[#This Row],[Končna cena/enoto mere (EUR) z DDV]]*Sklop4[[#This Row],[Okvirna količina]]</f>
        <v>0</v>
      </c>
      <c r="U25" s="295"/>
    </row>
    <row r="26" spans="1:21" s="55" customFormat="1" ht="24">
      <c r="A26" s="78" t="s">
        <v>12</v>
      </c>
      <c r="B26" s="180" t="s">
        <v>692</v>
      </c>
      <c r="C26" s="288">
        <v>140</v>
      </c>
      <c r="D26" s="174" t="s">
        <v>75</v>
      </c>
      <c r="E26" s="289"/>
      <c r="F26" s="276">
        <v>4230</v>
      </c>
      <c r="G26" s="297" t="s">
        <v>212</v>
      </c>
      <c r="H2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592.20000000000005</v>
      </c>
      <c r="I26" s="276" t="str">
        <f>IF(Sklop4[[#This Row],[ZAHTEVANA SHEMA KAKOVOSTI]]&lt;&gt;"",Sklop4[[#This Row],[Preračunana masa/volumen/kos na enoto kg]],"")</f>
        <v/>
      </c>
      <c r="J26" s="298"/>
      <c r="K26" s="284"/>
      <c r="L26" s="284"/>
      <c r="M26" s="299"/>
      <c r="N26" s="279"/>
      <c r="O26" s="279"/>
      <c r="P26" s="280"/>
      <c r="Q26" s="281">
        <f>+Sklop4[[#This Row],[cena/enota brez DDV v EUR]]*Sklop4[[#This Row],[Stopnja DDV (%)]]</f>
        <v>0</v>
      </c>
      <c r="R26" s="281">
        <f>+Sklop4[[#This Row],[cena/enota brez DDV v EUR]]+Sklop4[[#This Row],[Davek (EUR)]]</f>
        <v>0</v>
      </c>
      <c r="S26" s="281">
        <f>+Sklop4[[#This Row],[cena/enota brez DDV v EUR]]*Sklop4[[#This Row],[Okvirna količina]]</f>
        <v>0</v>
      </c>
      <c r="T26" s="281">
        <f>+Sklop4[[#This Row],[Končna cena/enoto mere (EUR) z DDV]]*Sklop4[[#This Row],[Okvirna količina]]</f>
        <v>0</v>
      </c>
      <c r="U26" s="295"/>
    </row>
    <row r="27" spans="1:21" s="55" customFormat="1" ht="12">
      <c r="A27" s="78" t="s">
        <v>13</v>
      </c>
      <c r="B27" s="296" t="s">
        <v>335</v>
      </c>
      <c r="C27" s="161" t="s">
        <v>77</v>
      </c>
      <c r="D27" s="174" t="s">
        <v>0</v>
      </c>
      <c r="E27" s="183" t="s">
        <v>148</v>
      </c>
      <c r="F27" s="276">
        <v>15</v>
      </c>
      <c r="G27" s="297" t="s">
        <v>0</v>
      </c>
      <c r="H2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27" s="276">
        <f>IF(Sklop4[[#This Row],[ZAHTEVANA SHEMA KAKOVOSTI]]&lt;&gt;"",Sklop4[[#This Row],[Preračunana masa/volumen/kos na enoto kg]],"")</f>
        <v>15</v>
      </c>
      <c r="J27" s="298"/>
      <c r="K27" s="284"/>
      <c r="L27" s="284"/>
      <c r="M27" s="299"/>
      <c r="N27" s="279"/>
      <c r="O27" s="279"/>
      <c r="P27" s="280"/>
      <c r="Q27" s="281">
        <f>+Sklop4[[#This Row],[cena/enota brez DDV v EUR]]*Sklop4[[#This Row],[Stopnja DDV (%)]]</f>
        <v>0</v>
      </c>
      <c r="R27" s="281">
        <f>+Sklop4[[#This Row],[cena/enota brez DDV v EUR]]+Sklop4[[#This Row],[Davek (EUR)]]</f>
        <v>0</v>
      </c>
      <c r="S27" s="281">
        <f>+Sklop4[[#This Row],[cena/enota brez DDV v EUR]]*Sklop4[[#This Row],[Okvirna količina]]</f>
        <v>0</v>
      </c>
      <c r="T27" s="281">
        <f>+Sklop4[[#This Row],[Končna cena/enoto mere (EUR) z DDV]]*Sklop4[[#This Row],[Okvirna količina]]</f>
        <v>0</v>
      </c>
      <c r="U27" s="295"/>
    </row>
    <row r="28" spans="1:21" s="55" customFormat="1" ht="12">
      <c r="A28" s="78" t="s">
        <v>14</v>
      </c>
      <c r="B28" s="180" t="s">
        <v>693</v>
      </c>
      <c r="C28" s="288">
        <v>20</v>
      </c>
      <c r="D28" s="174" t="s">
        <v>75</v>
      </c>
      <c r="E28" s="289"/>
      <c r="F28" s="276">
        <v>1200</v>
      </c>
      <c r="G28" s="297" t="s">
        <v>212</v>
      </c>
      <c r="H2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28" s="276" t="str">
        <f>IF(Sklop4[[#This Row],[ZAHTEVANA SHEMA KAKOVOSTI]]&lt;&gt;"",Sklop4[[#This Row],[Preračunana masa/volumen/kos na enoto kg]],"")</f>
        <v/>
      </c>
      <c r="J28" s="298"/>
      <c r="K28" s="284"/>
      <c r="L28" s="284"/>
      <c r="M28" s="299"/>
      <c r="N28" s="279"/>
      <c r="O28" s="279"/>
      <c r="P28" s="280"/>
      <c r="Q28" s="281">
        <f>+Sklop4[[#This Row],[cena/enota brez DDV v EUR]]*Sklop4[[#This Row],[Stopnja DDV (%)]]</f>
        <v>0</v>
      </c>
      <c r="R28" s="281">
        <f>+Sklop4[[#This Row],[cena/enota brez DDV v EUR]]+Sklop4[[#This Row],[Davek (EUR)]]</f>
        <v>0</v>
      </c>
      <c r="S28" s="281">
        <f>+Sklop4[[#This Row],[cena/enota brez DDV v EUR]]*Sklop4[[#This Row],[Okvirna količina]]</f>
        <v>0</v>
      </c>
      <c r="T28" s="281">
        <f>+Sklop4[[#This Row],[Končna cena/enoto mere (EUR) z DDV]]*Sklop4[[#This Row],[Okvirna količina]]</f>
        <v>0</v>
      </c>
      <c r="U28" s="295"/>
    </row>
    <row r="29" spans="1:21" s="55" customFormat="1" ht="24">
      <c r="A29" s="78" t="s">
        <v>15</v>
      </c>
      <c r="B29" s="180" t="s">
        <v>694</v>
      </c>
      <c r="C29" s="288">
        <v>180</v>
      </c>
      <c r="D29" s="174" t="s">
        <v>75</v>
      </c>
      <c r="E29" s="183" t="s">
        <v>148</v>
      </c>
      <c r="F29" s="276">
        <v>3000</v>
      </c>
      <c r="G29" s="297" t="s">
        <v>212</v>
      </c>
      <c r="H29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29" s="276">
        <f>IF(Sklop4[[#This Row],[ZAHTEVANA SHEMA KAKOVOSTI]]&lt;&gt;"",Sklop4[[#This Row],[Preračunana masa/volumen/kos na enoto kg]],"")</f>
        <v>540</v>
      </c>
      <c r="J29" s="298"/>
      <c r="K29" s="284"/>
      <c r="L29" s="284"/>
      <c r="M29" s="299"/>
      <c r="N29" s="279"/>
      <c r="O29" s="279"/>
      <c r="P29" s="280"/>
      <c r="Q29" s="281">
        <f>+Sklop4[[#This Row],[cena/enota brez DDV v EUR]]*Sklop4[[#This Row],[Stopnja DDV (%)]]</f>
        <v>0</v>
      </c>
      <c r="R29" s="281">
        <f>+Sklop4[[#This Row],[cena/enota brez DDV v EUR]]+Sklop4[[#This Row],[Davek (EUR)]]</f>
        <v>0</v>
      </c>
      <c r="S29" s="281">
        <f>+Sklop4[[#This Row],[cena/enota brez DDV v EUR]]*Sklop4[[#This Row],[Okvirna količina]]</f>
        <v>0</v>
      </c>
      <c r="T29" s="281">
        <f>+Sklop4[[#This Row],[Končna cena/enoto mere (EUR) z DDV]]*Sklop4[[#This Row],[Okvirna količina]]</f>
        <v>0</v>
      </c>
      <c r="U29" s="295"/>
    </row>
    <row r="30" spans="1:21" s="55" customFormat="1" ht="24">
      <c r="A30" s="78" t="s">
        <v>16</v>
      </c>
      <c r="B30" s="180" t="s">
        <v>695</v>
      </c>
      <c r="C30" s="288">
        <v>180</v>
      </c>
      <c r="D30" s="174" t="s">
        <v>75</v>
      </c>
      <c r="E30" s="183" t="s">
        <v>148</v>
      </c>
      <c r="F30" s="276">
        <v>1500</v>
      </c>
      <c r="G30" s="297" t="s">
        <v>212</v>
      </c>
      <c r="H30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30" s="276">
        <f>IF(Sklop4[[#This Row],[ZAHTEVANA SHEMA KAKOVOSTI]]&lt;&gt;"",Sklop4[[#This Row],[Preračunana masa/volumen/kos na enoto kg]],"")</f>
        <v>270</v>
      </c>
      <c r="J30" s="298"/>
      <c r="K30" s="284"/>
      <c r="L30" s="284"/>
      <c r="M30" s="299"/>
      <c r="N30" s="279"/>
      <c r="O30" s="279"/>
      <c r="P30" s="280"/>
      <c r="Q30" s="281">
        <f>+Sklop4[[#This Row],[cena/enota brez DDV v EUR]]*Sklop4[[#This Row],[Stopnja DDV (%)]]</f>
        <v>0</v>
      </c>
      <c r="R30" s="281">
        <f>+Sklop4[[#This Row],[cena/enota brez DDV v EUR]]+Sklop4[[#This Row],[Davek (EUR)]]</f>
        <v>0</v>
      </c>
      <c r="S30" s="281">
        <f>+Sklop4[[#This Row],[cena/enota brez DDV v EUR]]*Sklop4[[#This Row],[Okvirna količina]]</f>
        <v>0</v>
      </c>
      <c r="T30" s="281">
        <f>+Sklop4[[#This Row],[Končna cena/enoto mere (EUR) z DDV]]*Sklop4[[#This Row],[Okvirna količina]]</f>
        <v>0</v>
      </c>
      <c r="U30" s="295"/>
    </row>
    <row r="31" spans="1:21" s="55" customFormat="1" ht="24">
      <c r="A31" s="78" t="s">
        <v>17</v>
      </c>
      <c r="B31" s="180" t="s">
        <v>696</v>
      </c>
      <c r="C31" s="288">
        <v>180</v>
      </c>
      <c r="D31" s="174" t="s">
        <v>75</v>
      </c>
      <c r="E31" s="183" t="s">
        <v>148</v>
      </c>
      <c r="F31" s="276">
        <v>1000</v>
      </c>
      <c r="G31" s="297" t="s">
        <v>212</v>
      </c>
      <c r="H3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31" s="276">
        <f>IF(Sklop4[[#This Row],[ZAHTEVANA SHEMA KAKOVOSTI]]&lt;&gt;"",Sklop4[[#This Row],[Preračunana masa/volumen/kos na enoto kg]],"")</f>
        <v>180</v>
      </c>
      <c r="J31" s="298"/>
      <c r="K31" s="284"/>
      <c r="L31" s="284"/>
      <c r="M31" s="299"/>
      <c r="N31" s="279"/>
      <c r="O31" s="279"/>
      <c r="P31" s="280"/>
      <c r="Q31" s="281">
        <f>+Sklop4[[#This Row],[cena/enota brez DDV v EUR]]*Sklop4[[#This Row],[Stopnja DDV (%)]]</f>
        <v>0</v>
      </c>
      <c r="R31" s="281">
        <f>+Sklop4[[#This Row],[cena/enota brez DDV v EUR]]+Sklop4[[#This Row],[Davek (EUR)]]</f>
        <v>0</v>
      </c>
      <c r="S31" s="281">
        <f>+Sklop4[[#This Row],[cena/enota brez DDV v EUR]]*Sklop4[[#This Row],[Okvirna količina]]</f>
        <v>0</v>
      </c>
      <c r="T31" s="281">
        <f>+Sklop4[[#This Row],[Končna cena/enoto mere (EUR) z DDV]]*Sklop4[[#This Row],[Okvirna količina]]</f>
        <v>0</v>
      </c>
      <c r="U31" s="295"/>
    </row>
    <row r="32" spans="1:21" s="55" customFormat="1" ht="24">
      <c r="A32" s="78" t="s">
        <v>18</v>
      </c>
      <c r="B32" s="180" t="s">
        <v>680</v>
      </c>
      <c r="C32" s="288">
        <v>1</v>
      </c>
      <c r="D32" s="174" t="s">
        <v>40</v>
      </c>
      <c r="E32" s="183" t="s">
        <v>148</v>
      </c>
      <c r="F32" s="276">
        <v>30</v>
      </c>
      <c r="G32" s="297" t="s">
        <v>40</v>
      </c>
      <c r="H3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2" s="276">
        <f>IF(Sklop4[[#This Row],[ZAHTEVANA SHEMA KAKOVOSTI]]&lt;&gt;"",Sklop4[[#This Row],[Preračunana masa/volumen/kos na enoto kg]],"")</f>
        <v>30</v>
      </c>
      <c r="J32" s="298"/>
      <c r="K32" s="284"/>
      <c r="L32" s="284"/>
      <c r="M32" s="299"/>
      <c r="N32" s="279"/>
      <c r="O32" s="279"/>
      <c r="P32" s="280"/>
      <c r="Q32" s="281">
        <f>+Sklop4[[#This Row],[cena/enota brez DDV v EUR]]*Sklop4[[#This Row],[Stopnja DDV (%)]]</f>
        <v>0</v>
      </c>
      <c r="R32" s="281">
        <f>+Sklop4[[#This Row],[cena/enota brez DDV v EUR]]+Sklop4[[#This Row],[Davek (EUR)]]</f>
        <v>0</v>
      </c>
      <c r="S32" s="281">
        <f>+Sklop4[[#This Row],[cena/enota brez DDV v EUR]]*Sklop4[[#This Row],[Okvirna količina]]</f>
        <v>0</v>
      </c>
      <c r="T32" s="281">
        <f>+Sklop4[[#This Row],[Končna cena/enoto mere (EUR) z DDV]]*Sklop4[[#This Row],[Okvirna količina]]</f>
        <v>0</v>
      </c>
      <c r="U32" s="295"/>
    </row>
    <row r="33" spans="1:21" s="55" customFormat="1" ht="36">
      <c r="A33" s="78" t="s">
        <v>19</v>
      </c>
      <c r="B33" s="180" t="s">
        <v>697</v>
      </c>
      <c r="C33" s="288">
        <v>150</v>
      </c>
      <c r="D33" s="174" t="s">
        <v>75</v>
      </c>
      <c r="E33" s="183" t="s">
        <v>148</v>
      </c>
      <c r="F33" s="276">
        <v>1000</v>
      </c>
      <c r="G33" s="297" t="s">
        <v>212</v>
      </c>
      <c r="H3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3" s="276">
        <f>IF(Sklop4[[#This Row],[ZAHTEVANA SHEMA KAKOVOSTI]]&lt;&gt;"",Sklop4[[#This Row],[Preračunana masa/volumen/kos na enoto kg]],"")</f>
        <v>150</v>
      </c>
      <c r="J33" s="298"/>
      <c r="K33" s="284"/>
      <c r="L33" s="284"/>
      <c r="M33" s="299"/>
      <c r="N33" s="279"/>
      <c r="O33" s="279"/>
      <c r="P33" s="280"/>
      <c r="Q33" s="281">
        <f>+Sklop4[[#This Row],[cena/enota brez DDV v EUR]]*Sklop4[[#This Row],[Stopnja DDV (%)]]</f>
        <v>0</v>
      </c>
      <c r="R33" s="281">
        <f>+Sklop4[[#This Row],[cena/enota brez DDV v EUR]]+Sklop4[[#This Row],[Davek (EUR)]]</f>
        <v>0</v>
      </c>
      <c r="S33" s="281">
        <f>+Sklop4[[#This Row],[cena/enota brez DDV v EUR]]*Sklop4[[#This Row],[Okvirna količina]]</f>
        <v>0</v>
      </c>
      <c r="T33" s="281">
        <f>+Sklop4[[#This Row],[Končna cena/enoto mere (EUR) z DDV]]*Sklop4[[#This Row],[Okvirna količina]]</f>
        <v>0</v>
      </c>
      <c r="U33" s="295"/>
    </row>
    <row r="34" spans="1:21" s="55" customFormat="1" ht="24">
      <c r="A34" s="78" t="s">
        <v>20</v>
      </c>
      <c r="B34" s="180" t="s">
        <v>679</v>
      </c>
      <c r="C34" s="288">
        <v>1</v>
      </c>
      <c r="D34" s="174" t="s">
        <v>40</v>
      </c>
      <c r="E34" s="183" t="s">
        <v>148</v>
      </c>
      <c r="F34" s="276">
        <v>20</v>
      </c>
      <c r="G34" s="297" t="s">
        <v>40</v>
      </c>
      <c r="H3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4" s="276">
        <f>IF(Sklop4[[#This Row],[ZAHTEVANA SHEMA KAKOVOSTI]]&lt;&gt;"",Sklop4[[#This Row],[Preračunana masa/volumen/kos na enoto kg]],"")</f>
        <v>20</v>
      </c>
      <c r="J34" s="298"/>
      <c r="K34" s="284"/>
      <c r="L34" s="284"/>
      <c r="M34" s="299"/>
      <c r="N34" s="279"/>
      <c r="O34" s="279"/>
      <c r="P34" s="280"/>
      <c r="Q34" s="281">
        <f>+Sklop4[[#This Row],[cena/enota brez DDV v EUR]]*Sklop4[[#This Row],[Stopnja DDV (%)]]</f>
        <v>0</v>
      </c>
      <c r="R34" s="281">
        <f>+Sklop4[[#This Row],[cena/enota brez DDV v EUR]]+Sklop4[[#This Row],[Davek (EUR)]]</f>
        <v>0</v>
      </c>
      <c r="S34" s="281">
        <f>+Sklop4[[#This Row],[cena/enota brez DDV v EUR]]*Sklop4[[#This Row],[Okvirna količina]]</f>
        <v>0</v>
      </c>
      <c r="T34" s="281">
        <f>+Sklop4[[#This Row],[Končna cena/enoto mere (EUR) z DDV]]*Sklop4[[#This Row],[Okvirna količina]]</f>
        <v>0</v>
      </c>
      <c r="U34" s="295"/>
    </row>
    <row r="35" spans="1:21" s="55" customFormat="1" ht="24">
      <c r="A35" s="78" t="s">
        <v>21</v>
      </c>
      <c r="B35" s="180" t="s">
        <v>678</v>
      </c>
      <c r="C35" s="288">
        <v>1</v>
      </c>
      <c r="D35" s="174" t="s">
        <v>40</v>
      </c>
      <c r="E35" s="183" t="s">
        <v>148</v>
      </c>
      <c r="F35" s="276">
        <v>10</v>
      </c>
      <c r="G35" s="297" t="s">
        <v>40</v>
      </c>
      <c r="H3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5" s="276">
        <f>IF(Sklop4[[#This Row],[ZAHTEVANA SHEMA KAKOVOSTI]]&lt;&gt;"",Sklop4[[#This Row],[Preračunana masa/volumen/kos na enoto kg]],"")</f>
        <v>10</v>
      </c>
      <c r="J35" s="298"/>
      <c r="K35" s="284"/>
      <c r="L35" s="284"/>
      <c r="M35" s="299"/>
      <c r="N35" s="279"/>
      <c r="O35" s="279"/>
      <c r="P35" s="280"/>
      <c r="Q35" s="281">
        <f>+Sklop4[[#This Row],[cena/enota brez DDV v EUR]]*Sklop4[[#This Row],[Stopnja DDV (%)]]</f>
        <v>0</v>
      </c>
      <c r="R35" s="281">
        <f>+Sklop4[[#This Row],[cena/enota brez DDV v EUR]]+Sklop4[[#This Row],[Davek (EUR)]]</f>
        <v>0</v>
      </c>
      <c r="S35" s="281">
        <f>+Sklop4[[#This Row],[cena/enota brez DDV v EUR]]*Sklop4[[#This Row],[Okvirna količina]]</f>
        <v>0</v>
      </c>
      <c r="T35" s="281">
        <f>+Sklop4[[#This Row],[Končna cena/enoto mere (EUR) z DDV]]*Sklop4[[#This Row],[Okvirna količina]]</f>
        <v>0</v>
      </c>
      <c r="U35" s="295"/>
    </row>
    <row r="36" spans="1:21" s="55" customFormat="1" ht="12">
      <c r="A36" s="78" t="s">
        <v>22</v>
      </c>
      <c r="B36" s="180" t="s">
        <v>698</v>
      </c>
      <c r="C36" s="288">
        <v>150</v>
      </c>
      <c r="D36" s="174" t="s">
        <v>75</v>
      </c>
      <c r="E36" s="289"/>
      <c r="F36" s="276">
        <v>600</v>
      </c>
      <c r="G36" s="297" t="s">
        <v>212</v>
      </c>
      <c r="H3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36" s="276" t="str">
        <f>IF(Sklop4[[#This Row],[ZAHTEVANA SHEMA KAKOVOSTI]]&lt;&gt;"",Sklop4[[#This Row],[Preračunana masa/volumen/kos na enoto kg]],"")</f>
        <v/>
      </c>
      <c r="J36" s="298"/>
      <c r="K36" s="284"/>
      <c r="L36" s="284"/>
      <c r="M36" s="299"/>
      <c r="N36" s="279"/>
      <c r="O36" s="279"/>
      <c r="P36" s="280"/>
      <c r="Q36" s="281">
        <f>+Sklop4[[#This Row],[cena/enota brez DDV v EUR]]*Sklop4[[#This Row],[Stopnja DDV (%)]]</f>
        <v>0</v>
      </c>
      <c r="R36" s="281">
        <f>+Sklop4[[#This Row],[cena/enota brez DDV v EUR]]+Sklop4[[#This Row],[Davek (EUR)]]</f>
        <v>0</v>
      </c>
      <c r="S36" s="281">
        <f>+Sklop4[[#This Row],[cena/enota brez DDV v EUR]]*Sklop4[[#This Row],[Okvirna količina]]</f>
        <v>0</v>
      </c>
      <c r="T36" s="281">
        <f>+Sklop4[[#This Row],[Končna cena/enoto mere (EUR) z DDV]]*Sklop4[[#This Row],[Okvirna količina]]</f>
        <v>0</v>
      </c>
      <c r="U36" s="295"/>
    </row>
    <row r="37" spans="1:21" s="55" customFormat="1" ht="12">
      <c r="A37" s="78" t="s">
        <v>23</v>
      </c>
      <c r="B37" s="180" t="s">
        <v>699</v>
      </c>
      <c r="C37" s="288">
        <v>150</v>
      </c>
      <c r="D37" s="174" t="s">
        <v>75</v>
      </c>
      <c r="E37" s="289"/>
      <c r="F37" s="276">
        <v>300</v>
      </c>
      <c r="G37" s="297" t="s">
        <v>212</v>
      </c>
      <c r="H3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7" s="276" t="str">
        <f>IF(Sklop4[[#This Row],[ZAHTEVANA SHEMA KAKOVOSTI]]&lt;&gt;"",Sklop4[[#This Row],[Preračunana masa/volumen/kos na enoto kg]],"")</f>
        <v/>
      </c>
      <c r="J37" s="298"/>
      <c r="K37" s="284"/>
      <c r="L37" s="284"/>
      <c r="M37" s="299"/>
      <c r="N37" s="279"/>
      <c r="O37" s="279"/>
      <c r="P37" s="280"/>
      <c r="Q37" s="281">
        <f>+Sklop4[[#This Row],[cena/enota brez DDV v EUR]]*Sklop4[[#This Row],[Stopnja DDV (%)]]</f>
        <v>0</v>
      </c>
      <c r="R37" s="281">
        <f>+Sklop4[[#This Row],[cena/enota brez DDV v EUR]]+Sklop4[[#This Row],[Davek (EUR)]]</f>
        <v>0</v>
      </c>
      <c r="S37" s="281">
        <f>+Sklop4[[#This Row],[cena/enota brez DDV v EUR]]*Sklop4[[#This Row],[Okvirna količina]]</f>
        <v>0</v>
      </c>
      <c r="T37" s="281">
        <f>+Sklop4[[#This Row],[Končna cena/enoto mere (EUR) z DDV]]*Sklop4[[#This Row],[Okvirna količina]]</f>
        <v>0</v>
      </c>
      <c r="U37" s="295"/>
    </row>
    <row r="38" spans="1:21" s="55" customFormat="1" ht="12">
      <c r="A38" s="78" t="s">
        <v>24</v>
      </c>
      <c r="B38" s="180" t="s">
        <v>700</v>
      </c>
      <c r="C38" s="288">
        <v>150</v>
      </c>
      <c r="D38" s="174" t="s">
        <v>75</v>
      </c>
      <c r="E38" s="183" t="s">
        <v>148</v>
      </c>
      <c r="F38" s="276">
        <v>1000</v>
      </c>
      <c r="G38" s="297" t="s">
        <v>212</v>
      </c>
      <c r="H3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8" s="276">
        <f>IF(Sklop4[[#This Row],[ZAHTEVANA SHEMA KAKOVOSTI]]&lt;&gt;"",Sklop4[[#This Row],[Preračunana masa/volumen/kos na enoto kg]],"")</f>
        <v>150</v>
      </c>
      <c r="J38" s="298"/>
      <c r="K38" s="284"/>
      <c r="L38" s="284"/>
      <c r="M38" s="299"/>
      <c r="N38" s="279"/>
      <c r="O38" s="279"/>
      <c r="P38" s="280"/>
      <c r="Q38" s="281">
        <f>+Sklop4[[#This Row],[cena/enota brez DDV v EUR]]*Sklop4[[#This Row],[Stopnja DDV (%)]]</f>
        <v>0</v>
      </c>
      <c r="R38" s="281">
        <f>+Sklop4[[#This Row],[cena/enota brez DDV v EUR]]+Sklop4[[#This Row],[Davek (EUR)]]</f>
        <v>0</v>
      </c>
      <c r="S38" s="281">
        <f>+Sklop4[[#This Row],[cena/enota brez DDV v EUR]]*Sklop4[[#This Row],[Okvirna količina]]</f>
        <v>0</v>
      </c>
      <c r="T38" s="281">
        <f>+Sklop4[[#This Row],[Končna cena/enoto mere (EUR) z DDV]]*Sklop4[[#This Row],[Okvirna količina]]</f>
        <v>0</v>
      </c>
      <c r="U38" s="295"/>
    </row>
    <row r="39" spans="1:21" s="55" customFormat="1" ht="12">
      <c r="A39" s="78" t="s">
        <v>25</v>
      </c>
      <c r="B39" s="180" t="s">
        <v>701</v>
      </c>
      <c r="C39" s="288">
        <v>150</v>
      </c>
      <c r="D39" s="174" t="s">
        <v>75</v>
      </c>
      <c r="E39" s="183" t="s">
        <v>148</v>
      </c>
      <c r="F39" s="276">
        <v>500</v>
      </c>
      <c r="G39" s="297" t="s">
        <v>212</v>
      </c>
      <c r="H39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9" s="276">
        <f>IF(Sklop4[[#This Row],[ZAHTEVANA SHEMA KAKOVOSTI]]&lt;&gt;"",Sklop4[[#This Row],[Preračunana masa/volumen/kos na enoto kg]],"")</f>
        <v>75</v>
      </c>
      <c r="J39" s="298"/>
      <c r="K39" s="284"/>
      <c r="L39" s="284"/>
      <c r="M39" s="299"/>
      <c r="N39" s="279"/>
      <c r="O39" s="279"/>
      <c r="P39" s="280"/>
      <c r="Q39" s="281">
        <f>+Sklop4[[#This Row],[cena/enota brez DDV v EUR]]*Sklop4[[#This Row],[Stopnja DDV (%)]]</f>
        <v>0</v>
      </c>
      <c r="R39" s="281">
        <f>+Sklop4[[#This Row],[cena/enota brez DDV v EUR]]+Sklop4[[#This Row],[Davek (EUR)]]</f>
        <v>0</v>
      </c>
      <c r="S39" s="281">
        <f>+Sklop4[[#This Row],[cena/enota brez DDV v EUR]]*Sklop4[[#This Row],[Okvirna količina]]</f>
        <v>0</v>
      </c>
      <c r="T39" s="281">
        <f>+Sklop4[[#This Row],[Končna cena/enoto mere (EUR) z DDV]]*Sklop4[[#This Row],[Okvirna količina]]</f>
        <v>0</v>
      </c>
      <c r="U39" s="295"/>
    </row>
    <row r="40" spans="1:21" s="55" customFormat="1" ht="12">
      <c r="A40" s="78" t="s">
        <v>26</v>
      </c>
      <c r="B40" s="180" t="s">
        <v>702</v>
      </c>
      <c r="C40" s="288">
        <v>150</v>
      </c>
      <c r="D40" s="174" t="s">
        <v>75</v>
      </c>
      <c r="E40" s="183" t="s">
        <v>148</v>
      </c>
      <c r="F40" s="276">
        <v>500</v>
      </c>
      <c r="G40" s="297" t="s">
        <v>212</v>
      </c>
      <c r="H40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40" s="276">
        <f>IF(Sklop4[[#This Row],[ZAHTEVANA SHEMA KAKOVOSTI]]&lt;&gt;"",Sklop4[[#This Row],[Preračunana masa/volumen/kos na enoto kg]],"")</f>
        <v>75</v>
      </c>
      <c r="J40" s="298"/>
      <c r="K40" s="284"/>
      <c r="L40" s="284"/>
      <c r="M40" s="299"/>
      <c r="N40" s="279"/>
      <c r="O40" s="279"/>
      <c r="P40" s="280"/>
      <c r="Q40" s="281">
        <f>+Sklop4[[#This Row],[cena/enota brez DDV v EUR]]*Sklop4[[#This Row],[Stopnja DDV (%)]]</f>
        <v>0</v>
      </c>
      <c r="R40" s="281">
        <f>+Sklop4[[#This Row],[cena/enota brez DDV v EUR]]+Sklop4[[#This Row],[Davek (EUR)]]</f>
        <v>0</v>
      </c>
      <c r="S40" s="281">
        <f>+Sklop4[[#This Row],[cena/enota brez DDV v EUR]]*Sklop4[[#This Row],[Okvirna količina]]</f>
        <v>0</v>
      </c>
      <c r="T40" s="281">
        <f>+Sklop4[[#This Row],[Končna cena/enoto mere (EUR) z DDV]]*Sklop4[[#This Row],[Okvirna količina]]</f>
        <v>0</v>
      </c>
      <c r="U40" s="295"/>
    </row>
    <row r="41" spans="1:21" s="55" customFormat="1" ht="24">
      <c r="A41" s="78" t="s">
        <v>27</v>
      </c>
      <c r="B41" s="180" t="s">
        <v>703</v>
      </c>
      <c r="C41" s="288">
        <v>150</v>
      </c>
      <c r="D41" s="174" t="s">
        <v>75</v>
      </c>
      <c r="E41" s="183" t="s">
        <v>148</v>
      </c>
      <c r="F41" s="276">
        <v>150</v>
      </c>
      <c r="G41" s="297" t="s">
        <v>212</v>
      </c>
      <c r="H4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41" s="276">
        <f>IF(Sklop4[[#This Row],[ZAHTEVANA SHEMA KAKOVOSTI]]&lt;&gt;"",Sklop4[[#This Row],[Preračunana masa/volumen/kos na enoto kg]],"")</f>
        <v>22.5</v>
      </c>
      <c r="J41" s="298"/>
      <c r="K41" s="284"/>
      <c r="L41" s="284"/>
      <c r="M41" s="299"/>
      <c r="N41" s="279"/>
      <c r="O41" s="279"/>
      <c r="P41" s="280"/>
      <c r="Q41" s="281">
        <f>+Sklop4[[#This Row],[cena/enota brez DDV v EUR]]*Sklop4[[#This Row],[Stopnja DDV (%)]]</f>
        <v>0</v>
      </c>
      <c r="R41" s="281">
        <f>+Sklop4[[#This Row],[cena/enota brez DDV v EUR]]+Sklop4[[#This Row],[Davek (EUR)]]</f>
        <v>0</v>
      </c>
      <c r="S41" s="281">
        <f>+Sklop4[[#This Row],[cena/enota brez DDV v EUR]]*Sklop4[[#This Row],[Okvirna količina]]</f>
        <v>0</v>
      </c>
      <c r="T41" s="281">
        <f>+Sklop4[[#This Row],[Končna cena/enoto mere (EUR) z DDV]]*Sklop4[[#This Row],[Okvirna količina]]</f>
        <v>0</v>
      </c>
      <c r="U41" s="295"/>
    </row>
    <row r="42" spans="1:21" s="55" customFormat="1" ht="12">
      <c r="A42" s="78" t="s">
        <v>28</v>
      </c>
      <c r="B42" s="180" t="s">
        <v>704</v>
      </c>
      <c r="C42" s="288">
        <v>100</v>
      </c>
      <c r="D42" s="174" t="s">
        <v>75</v>
      </c>
      <c r="E42" s="183" t="s">
        <v>148</v>
      </c>
      <c r="F42" s="276">
        <v>1300</v>
      </c>
      <c r="G42" s="297" t="s">
        <v>212</v>
      </c>
      <c r="H4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42" s="276">
        <f>IF(Sklop4[[#This Row],[ZAHTEVANA SHEMA KAKOVOSTI]]&lt;&gt;"",Sklop4[[#This Row],[Preračunana masa/volumen/kos na enoto kg]],"")</f>
        <v>130</v>
      </c>
      <c r="J42" s="298"/>
      <c r="K42" s="284"/>
      <c r="L42" s="284"/>
      <c r="M42" s="299"/>
      <c r="N42" s="279"/>
      <c r="O42" s="279"/>
      <c r="P42" s="280"/>
      <c r="Q42" s="281">
        <f>+Sklop4[[#This Row],[cena/enota brez DDV v EUR]]*Sklop4[[#This Row],[Stopnja DDV (%)]]</f>
        <v>0</v>
      </c>
      <c r="R42" s="281">
        <f>+Sklop4[[#This Row],[cena/enota brez DDV v EUR]]+Sklop4[[#This Row],[Davek (EUR)]]</f>
        <v>0</v>
      </c>
      <c r="S42" s="281">
        <f>+Sklop4[[#This Row],[cena/enota brez DDV v EUR]]*Sklop4[[#This Row],[Okvirna količina]]</f>
        <v>0</v>
      </c>
      <c r="T42" s="281">
        <f>+Sklop4[[#This Row],[Končna cena/enoto mere (EUR) z DDV]]*Sklop4[[#This Row],[Okvirna količina]]</f>
        <v>0</v>
      </c>
      <c r="U42" s="295"/>
    </row>
    <row r="43" spans="1:21" s="55" customFormat="1" ht="12">
      <c r="A43" s="78" t="s">
        <v>29</v>
      </c>
      <c r="B43" s="180" t="s">
        <v>705</v>
      </c>
      <c r="C43" s="288">
        <v>125</v>
      </c>
      <c r="D43" s="174" t="s">
        <v>75</v>
      </c>
      <c r="E43" s="289"/>
      <c r="F43" s="276">
        <v>1000</v>
      </c>
      <c r="G43" s="297" t="s">
        <v>212</v>
      </c>
      <c r="H4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43" s="276" t="str">
        <f>IF(Sklop4[[#This Row],[ZAHTEVANA SHEMA KAKOVOSTI]]&lt;&gt;"",Sklop4[[#This Row],[Preračunana masa/volumen/kos na enoto kg]],"")</f>
        <v/>
      </c>
      <c r="J43" s="298"/>
      <c r="K43" s="284"/>
      <c r="L43" s="284"/>
      <c r="M43" s="299"/>
      <c r="N43" s="279"/>
      <c r="O43" s="279"/>
      <c r="P43" s="280"/>
      <c r="Q43" s="281">
        <f>+Sklop4[[#This Row],[cena/enota brez DDV v EUR]]*Sklop4[[#This Row],[Stopnja DDV (%)]]</f>
        <v>0</v>
      </c>
      <c r="R43" s="281">
        <f>+Sklop4[[#This Row],[cena/enota brez DDV v EUR]]+Sklop4[[#This Row],[Davek (EUR)]]</f>
        <v>0</v>
      </c>
      <c r="S43" s="281">
        <f>+Sklop4[[#This Row],[cena/enota brez DDV v EUR]]*Sklop4[[#This Row],[Okvirna količina]]</f>
        <v>0</v>
      </c>
      <c r="T43" s="281">
        <f>+Sklop4[[#This Row],[Končna cena/enoto mere (EUR) z DDV]]*Sklop4[[#This Row],[Okvirna količina]]</f>
        <v>0</v>
      </c>
      <c r="U43" s="295"/>
    </row>
    <row r="44" spans="1:21" s="55" customFormat="1" ht="12">
      <c r="A44" s="78" t="s">
        <v>30</v>
      </c>
      <c r="B44" s="180" t="s">
        <v>706</v>
      </c>
      <c r="C44" s="288">
        <v>125</v>
      </c>
      <c r="D44" s="174" t="s">
        <v>75</v>
      </c>
      <c r="E44" s="289"/>
      <c r="F44" s="276">
        <v>500</v>
      </c>
      <c r="G44" s="297" t="s">
        <v>212</v>
      </c>
      <c r="H4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I44" s="276" t="str">
        <f>IF(Sklop4[[#This Row],[ZAHTEVANA SHEMA KAKOVOSTI]]&lt;&gt;"",Sklop4[[#This Row],[Preračunana masa/volumen/kos na enoto kg]],"")</f>
        <v/>
      </c>
      <c r="J44" s="298"/>
      <c r="K44" s="284"/>
      <c r="L44" s="284"/>
      <c r="M44" s="299"/>
      <c r="N44" s="279"/>
      <c r="O44" s="279"/>
      <c r="P44" s="280"/>
      <c r="Q44" s="281">
        <f>+Sklop4[[#This Row],[cena/enota brez DDV v EUR]]*Sklop4[[#This Row],[Stopnja DDV (%)]]</f>
        <v>0</v>
      </c>
      <c r="R44" s="281">
        <f>+Sklop4[[#This Row],[cena/enota brez DDV v EUR]]+Sklop4[[#This Row],[Davek (EUR)]]</f>
        <v>0</v>
      </c>
      <c r="S44" s="281">
        <f>+Sklop4[[#This Row],[cena/enota brez DDV v EUR]]*Sklop4[[#This Row],[Okvirna količina]]</f>
        <v>0</v>
      </c>
      <c r="T44" s="281">
        <f>+Sklop4[[#This Row],[Končna cena/enoto mere (EUR) z DDV]]*Sklop4[[#This Row],[Okvirna količina]]</f>
        <v>0</v>
      </c>
      <c r="U44" s="295"/>
    </row>
    <row r="45" spans="1:21" s="55" customFormat="1" ht="12">
      <c r="A45" s="78" t="s">
        <v>31</v>
      </c>
      <c r="B45" s="296" t="s">
        <v>336</v>
      </c>
      <c r="C45" s="161" t="s">
        <v>77</v>
      </c>
      <c r="D45" s="174" t="s">
        <v>0</v>
      </c>
      <c r="E45" s="289"/>
      <c r="F45" s="276">
        <v>100</v>
      </c>
      <c r="G45" s="297" t="s">
        <v>0</v>
      </c>
      <c r="H4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5" s="276" t="str">
        <f>IF(Sklop4[[#This Row],[ZAHTEVANA SHEMA KAKOVOSTI]]&lt;&gt;"",Sklop4[[#This Row],[Preračunana masa/volumen/kos na enoto kg]],"")</f>
        <v/>
      </c>
      <c r="J45" s="298"/>
      <c r="K45" s="284"/>
      <c r="L45" s="284"/>
      <c r="M45" s="299"/>
      <c r="N45" s="279"/>
      <c r="O45" s="279"/>
      <c r="P45" s="280"/>
      <c r="Q45" s="281">
        <f>+Sklop4[[#This Row],[cena/enota brez DDV v EUR]]*Sklop4[[#This Row],[Stopnja DDV (%)]]</f>
        <v>0</v>
      </c>
      <c r="R45" s="281">
        <f>+Sklop4[[#This Row],[cena/enota brez DDV v EUR]]+Sklop4[[#This Row],[Davek (EUR)]]</f>
        <v>0</v>
      </c>
      <c r="S45" s="281">
        <f>+Sklop4[[#This Row],[cena/enota brez DDV v EUR]]*Sklop4[[#This Row],[Okvirna količina]]</f>
        <v>0</v>
      </c>
      <c r="T45" s="281">
        <f>+Sklop4[[#This Row],[Končna cena/enoto mere (EUR) z DDV]]*Sklop4[[#This Row],[Okvirna količina]]</f>
        <v>0</v>
      </c>
      <c r="U45" s="295"/>
    </row>
    <row r="46" spans="1:21" s="55" customFormat="1" ht="12">
      <c r="A46" s="78" t="s">
        <v>32</v>
      </c>
      <c r="B46" s="180" t="s">
        <v>677</v>
      </c>
      <c r="C46" s="288">
        <v>1</v>
      </c>
      <c r="D46" s="174" t="s">
        <v>0</v>
      </c>
      <c r="E46" s="289"/>
      <c r="F46" s="276">
        <v>20</v>
      </c>
      <c r="G46" s="297" t="s">
        <v>0</v>
      </c>
      <c r="H4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6" s="276" t="str">
        <f>IF(Sklop4[[#This Row],[ZAHTEVANA SHEMA KAKOVOSTI]]&lt;&gt;"",Sklop4[[#This Row],[Preračunana masa/volumen/kos na enoto kg]],"")</f>
        <v/>
      </c>
      <c r="J46" s="298"/>
      <c r="K46" s="284"/>
      <c r="L46" s="284"/>
      <c r="M46" s="299"/>
      <c r="N46" s="279"/>
      <c r="O46" s="279"/>
      <c r="P46" s="280"/>
      <c r="Q46" s="281">
        <f>+Sklop4[[#This Row],[cena/enota brez DDV v EUR]]*Sklop4[[#This Row],[Stopnja DDV (%)]]</f>
        <v>0</v>
      </c>
      <c r="R46" s="281">
        <f>+Sklop4[[#This Row],[cena/enota brez DDV v EUR]]+Sklop4[[#This Row],[Davek (EUR)]]</f>
        <v>0</v>
      </c>
      <c r="S46" s="281">
        <f>+Sklop4[[#This Row],[cena/enota brez DDV v EUR]]*Sklop4[[#This Row],[Okvirna količina]]</f>
        <v>0</v>
      </c>
      <c r="T46" s="281">
        <f>+Sklop4[[#This Row],[Končna cena/enoto mere (EUR) z DDV]]*Sklop4[[#This Row],[Okvirna količina]]</f>
        <v>0</v>
      </c>
      <c r="U46" s="295"/>
    </row>
    <row r="47" spans="1:21" s="55" customFormat="1" ht="12">
      <c r="A47" s="78" t="s">
        <v>33</v>
      </c>
      <c r="B47" s="180" t="s">
        <v>676</v>
      </c>
      <c r="C47" s="161" t="s">
        <v>248</v>
      </c>
      <c r="D47" s="174" t="s">
        <v>0</v>
      </c>
      <c r="E47" s="289"/>
      <c r="F47" s="276">
        <v>5</v>
      </c>
      <c r="G47" s="297" t="s">
        <v>0</v>
      </c>
      <c r="H4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7" s="276" t="str">
        <f>IF(Sklop4[[#This Row],[ZAHTEVANA SHEMA KAKOVOSTI]]&lt;&gt;"",Sklop4[[#This Row],[Preračunana masa/volumen/kos na enoto kg]],"")</f>
        <v/>
      </c>
      <c r="J47" s="298"/>
      <c r="K47" s="284"/>
      <c r="L47" s="284"/>
      <c r="M47" s="299"/>
      <c r="N47" s="279"/>
      <c r="O47" s="279"/>
      <c r="P47" s="280"/>
      <c r="Q47" s="281">
        <f>+Sklop4[[#This Row],[cena/enota brez DDV v EUR]]*Sklop4[[#This Row],[Stopnja DDV (%)]]</f>
        <v>0</v>
      </c>
      <c r="R47" s="281">
        <f>+Sklop4[[#This Row],[cena/enota brez DDV v EUR]]+Sklop4[[#This Row],[Davek (EUR)]]</f>
        <v>0</v>
      </c>
      <c r="S47" s="281">
        <f>+Sklop4[[#This Row],[cena/enota brez DDV v EUR]]*Sklop4[[#This Row],[Okvirna količina]]</f>
        <v>0</v>
      </c>
      <c r="T47" s="281">
        <f>+Sklop4[[#This Row],[Končna cena/enoto mere (EUR) z DDV]]*Sklop4[[#This Row],[Okvirna količina]]</f>
        <v>0</v>
      </c>
      <c r="U47" s="295"/>
    </row>
    <row r="48" spans="1:21" s="55" customFormat="1" ht="12">
      <c r="A48" s="78" t="s">
        <v>34</v>
      </c>
      <c r="B48" s="180" t="s">
        <v>675</v>
      </c>
      <c r="C48" s="288">
        <v>1</v>
      </c>
      <c r="D48" s="174" t="s">
        <v>0</v>
      </c>
      <c r="E48" s="289"/>
      <c r="F48" s="276">
        <v>5</v>
      </c>
      <c r="G48" s="297" t="s">
        <v>0</v>
      </c>
      <c r="H4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8" s="276" t="str">
        <f>IF(Sklop4[[#This Row],[ZAHTEVANA SHEMA KAKOVOSTI]]&lt;&gt;"",Sklop4[[#This Row],[Preračunana masa/volumen/kos na enoto kg]],"")</f>
        <v/>
      </c>
      <c r="J48" s="298"/>
      <c r="K48" s="284"/>
      <c r="L48" s="284"/>
      <c r="M48" s="299"/>
      <c r="N48" s="279"/>
      <c r="O48" s="279"/>
      <c r="P48" s="280"/>
      <c r="Q48" s="281">
        <f>+Sklop4[[#This Row],[cena/enota brez DDV v EUR]]*Sklop4[[#This Row],[Stopnja DDV (%)]]</f>
        <v>0</v>
      </c>
      <c r="R48" s="281">
        <f>+Sklop4[[#This Row],[cena/enota brez DDV v EUR]]+Sklop4[[#This Row],[Davek (EUR)]]</f>
        <v>0</v>
      </c>
      <c r="S48" s="281">
        <f>+Sklop4[[#This Row],[cena/enota brez DDV v EUR]]*Sklop4[[#This Row],[Okvirna količina]]</f>
        <v>0</v>
      </c>
      <c r="T48" s="281">
        <f>+Sklop4[[#This Row],[Končna cena/enoto mere (EUR) z DDV]]*Sklop4[[#This Row],[Okvirna količina]]</f>
        <v>0</v>
      </c>
      <c r="U48" s="295"/>
    </row>
    <row r="49" spans="1:21" s="55" customFormat="1" ht="12">
      <c r="A49" s="78" t="s">
        <v>161</v>
      </c>
      <c r="B49" s="180" t="s">
        <v>674</v>
      </c>
      <c r="C49" s="288">
        <v>1</v>
      </c>
      <c r="D49" s="174" t="s">
        <v>0</v>
      </c>
      <c r="E49" s="289"/>
      <c r="F49" s="276">
        <v>30</v>
      </c>
      <c r="G49" s="297" t="s">
        <v>0</v>
      </c>
      <c r="H49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9" s="276" t="str">
        <f>IF(Sklop4[[#This Row],[ZAHTEVANA SHEMA KAKOVOSTI]]&lt;&gt;"",Sklop4[[#This Row],[Preračunana masa/volumen/kos na enoto kg]],"")</f>
        <v/>
      </c>
      <c r="J49" s="298"/>
      <c r="K49" s="284"/>
      <c r="L49" s="284"/>
      <c r="M49" s="299"/>
      <c r="N49" s="279"/>
      <c r="O49" s="279"/>
      <c r="P49" s="280"/>
      <c r="Q49" s="281">
        <f>+Sklop4[[#This Row],[cena/enota brez DDV v EUR]]*Sklop4[[#This Row],[Stopnja DDV (%)]]</f>
        <v>0</v>
      </c>
      <c r="R49" s="281">
        <f>+Sklop4[[#This Row],[cena/enota brez DDV v EUR]]+Sklop4[[#This Row],[Davek (EUR)]]</f>
        <v>0</v>
      </c>
      <c r="S49" s="281">
        <f>+Sklop4[[#This Row],[cena/enota brez DDV v EUR]]*Sklop4[[#This Row],[Okvirna količina]]</f>
        <v>0</v>
      </c>
      <c r="T49" s="281">
        <f>+Sklop4[[#This Row],[Končna cena/enoto mere (EUR) z DDV]]*Sklop4[[#This Row],[Okvirna količina]]</f>
        <v>0</v>
      </c>
      <c r="U49" s="295"/>
    </row>
    <row r="50" spans="1:21" s="55" customFormat="1" ht="12">
      <c r="A50" s="78" t="s">
        <v>162</v>
      </c>
      <c r="B50" s="180" t="s">
        <v>707</v>
      </c>
      <c r="C50" s="288">
        <v>140</v>
      </c>
      <c r="D50" s="174" t="s">
        <v>75</v>
      </c>
      <c r="E50" s="183" t="s">
        <v>148</v>
      </c>
      <c r="F50" s="276">
        <v>1500</v>
      </c>
      <c r="G50" s="297" t="s">
        <v>212</v>
      </c>
      <c r="H50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210.00000000000003</v>
      </c>
      <c r="I50" s="276">
        <f>IF(Sklop4[[#This Row],[ZAHTEVANA SHEMA KAKOVOSTI]]&lt;&gt;"",Sklop4[[#This Row],[Preračunana masa/volumen/kos na enoto kg]],"")</f>
        <v>210.00000000000003</v>
      </c>
      <c r="J50" s="298"/>
      <c r="K50" s="284"/>
      <c r="L50" s="284"/>
      <c r="M50" s="299"/>
      <c r="N50" s="279"/>
      <c r="O50" s="279"/>
      <c r="P50" s="280"/>
      <c r="Q50" s="281">
        <f>+Sklop4[[#This Row],[cena/enota brez DDV v EUR]]*Sklop4[[#This Row],[Stopnja DDV (%)]]</f>
        <v>0</v>
      </c>
      <c r="R50" s="281">
        <f>+Sklop4[[#This Row],[cena/enota brez DDV v EUR]]+Sklop4[[#This Row],[Davek (EUR)]]</f>
        <v>0</v>
      </c>
      <c r="S50" s="281">
        <f>+Sklop4[[#This Row],[cena/enota brez DDV v EUR]]*Sklop4[[#This Row],[Okvirna količina]]</f>
        <v>0</v>
      </c>
      <c r="T50" s="281">
        <f>+Sklop4[[#This Row],[Končna cena/enoto mere (EUR) z DDV]]*Sklop4[[#This Row],[Okvirna količina]]</f>
        <v>0</v>
      </c>
      <c r="U50" s="295"/>
    </row>
    <row r="51" spans="1:21" s="55" customFormat="1" ht="12">
      <c r="A51" s="78" t="s">
        <v>163</v>
      </c>
      <c r="B51" s="180" t="s">
        <v>707</v>
      </c>
      <c r="C51" s="288">
        <v>50</v>
      </c>
      <c r="D51" s="174" t="s">
        <v>75</v>
      </c>
      <c r="E51" s="183" t="s">
        <v>148</v>
      </c>
      <c r="F51" s="276">
        <v>1800</v>
      </c>
      <c r="G51" s="297" t="s">
        <v>212</v>
      </c>
      <c r="H5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51" s="276">
        <f>IF(Sklop4[[#This Row],[ZAHTEVANA SHEMA KAKOVOSTI]]&lt;&gt;"",Sklop4[[#This Row],[Preračunana masa/volumen/kos na enoto kg]],"")</f>
        <v>90</v>
      </c>
      <c r="J51" s="298"/>
      <c r="K51" s="284"/>
      <c r="L51" s="284"/>
      <c r="M51" s="299"/>
      <c r="N51" s="279"/>
      <c r="O51" s="279"/>
      <c r="P51" s="280"/>
      <c r="Q51" s="281">
        <f>+Sklop4[[#This Row],[cena/enota brez DDV v EUR]]*Sklop4[[#This Row],[Stopnja DDV (%)]]</f>
        <v>0</v>
      </c>
      <c r="R51" s="281">
        <f>+Sklop4[[#This Row],[cena/enota brez DDV v EUR]]+Sklop4[[#This Row],[Davek (EUR)]]</f>
        <v>0</v>
      </c>
      <c r="S51" s="281">
        <f>+Sklop4[[#This Row],[cena/enota brez DDV v EUR]]*Sklop4[[#This Row],[Okvirna količina]]</f>
        <v>0</v>
      </c>
      <c r="T51" s="281">
        <f>+Sklop4[[#This Row],[Končna cena/enoto mere (EUR) z DDV]]*Sklop4[[#This Row],[Okvirna količina]]</f>
        <v>0</v>
      </c>
      <c r="U51" s="295"/>
    </row>
    <row r="52" spans="1:21" s="55" customFormat="1" ht="12">
      <c r="A52" s="78" t="s">
        <v>164</v>
      </c>
      <c r="B52" s="296" t="s">
        <v>337</v>
      </c>
      <c r="C52" s="161" t="s">
        <v>77</v>
      </c>
      <c r="D52" s="174" t="s">
        <v>0</v>
      </c>
      <c r="E52" s="183" t="s">
        <v>148</v>
      </c>
      <c r="F52" s="276">
        <v>14</v>
      </c>
      <c r="G52" s="297" t="s">
        <v>0</v>
      </c>
      <c r="H5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</v>
      </c>
      <c r="I52" s="276">
        <f>IF(Sklop4[[#This Row],[ZAHTEVANA SHEMA KAKOVOSTI]]&lt;&gt;"",Sklop4[[#This Row],[Preračunana masa/volumen/kos na enoto kg]],"")</f>
        <v>14</v>
      </c>
      <c r="J52" s="298"/>
      <c r="K52" s="284"/>
      <c r="L52" s="284"/>
      <c r="M52" s="299"/>
      <c r="N52" s="279"/>
      <c r="O52" s="279"/>
      <c r="P52" s="280"/>
      <c r="Q52" s="281">
        <f>+Sklop4[[#This Row],[cena/enota brez DDV v EUR]]*Sklop4[[#This Row],[Stopnja DDV (%)]]</f>
        <v>0</v>
      </c>
      <c r="R52" s="281">
        <f>+Sklop4[[#This Row],[cena/enota brez DDV v EUR]]+Sklop4[[#This Row],[Davek (EUR)]]</f>
        <v>0</v>
      </c>
      <c r="S52" s="281">
        <f>+Sklop4[[#This Row],[cena/enota brez DDV v EUR]]*Sklop4[[#This Row],[Okvirna količina]]</f>
        <v>0</v>
      </c>
      <c r="T52" s="281">
        <f>+Sklop4[[#This Row],[Končna cena/enoto mere (EUR) z DDV]]*Sklop4[[#This Row],[Okvirna količina]]</f>
        <v>0</v>
      </c>
      <c r="U52" s="295"/>
    </row>
    <row r="53" spans="1:21" s="55" customFormat="1" ht="12">
      <c r="A53" s="78" t="s">
        <v>165</v>
      </c>
      <c r="B53" s="180" t="s">
        <v>708</v>
      </c>
      <c r="C53" s="288">
        <v>50</v>
      </c>
      <c r="D53" s="174" t="s">
        <v>75</v>
      </c>
      <c r="E53" s="183" t="s">
        <v>148</v>
      </c>
      <c r="F53" s="276">
        <v>150</v>
      </c>
      <c r="G53" s="297" t="s">
        <v>212</v>
      </c>
      <c r="H5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53" s="276">
        <f>IF(Sklop4[[#This Row],[ZAHTEVANA SHEMA KAKOVOSTI]]&lt;&gt;"",Sklop4[[#This Row],[Preračunana masa/volumen/kos na enoto kg]],"")</f>
        <v>7.5</v>
      </c>
      <c r="J53" s="298"/>
      <c r="K53" s="284"/>
      <c r="L53" s="284"/>
      <c r="M53" s="299"/>
      <c r="N53" s="279"/>
      <c r="O53" s="279"/>
      <c r="P53" s="280"/>
      <c r="Q53" s="281">
        <f>+Sklop4[[#This Row],[cena/enota brez DDV v EUR]]*Sklop4[[#This Row],[Stopnja DDV (%)]]</f>
        <v>0</v>
      </c>
      <c r="R53" s="281">
        <f>+Sklop4[[#This Row],[cena/enota brez DDV v EUR]]+Sklop4[[#This Row],[Davek (EUR)]]</f>
        <v>0</v>
      </c>
      <c r="S53" s="281">
        <f>+Sklop4[[#This Row],[cena/enota brez DDV v EUR]]*Sklop4[[#This Row],[Okvirna količina]]</f>
        <v>0</v>
      </c>
      <c r="T53" s="281">
        <f>+Sklop4[[#This Row],[Končna cena/enoto mere (EUR) z DDV]]*Sklop4[[#This Row],[Okvirna količina]]</f>
        <v>0</v>
      </c>
      <c r="U53" s="295"/>
    </row>
    <row r="54" spans="1:21" s="55" customFormat="1" ht="12">
      <c r="A54" s="78" t="s">
        <v>166</v>
      </c>
      <c r="B54" s="180" t="s">
        <v>709</v>
      </c>
      <c r="C54" s="288">
        <v>330</v>
      </c>
      <c r="D54" s="174" t="s">
        <v>76</v>
      </c>
      <c r="E54" s="289"/>
      <c r="F54" s="276">
        <v>18</v>
      </c>
      <c r="G54" s="297" t="s">
        <v>212</v>
      </c>
      <c r="H5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5.94</v>
      </c>
      <c r="I54" s="276" t="str">
        <f>IF(Sklop4[[#This Row],[ZAHTEVANA SHEMA KAKOVOSTI]]&lt;&gt;"",Sklop4[[#This Row],[Preračunana masa/volumen/kos na enoto kg]],"")</f>
        <v/>
      </c>
      <c r="J54" s="298"/>
      <c r="K54" s="284"/>
      <c r="L54" s="284"/>
      <c r="M54" s="299"/>
      <c r="N54" s="279"/>
      <c r="O54" s="279"/>
      <c r="P54" s="280"/>
      <c r="Q54" s="281">
        <f>+Sklop4[[#This Row],[cena/enota brez DDV v EUR]]*Sklop4[[#This Row],[Stopnja DDV (%)]]</f>
        <v>0</v>
      </c>
      <c r="R54" s="281">
        <f>+Sklop4[[#This Row],[cena/enota brez DDV v EUR]]+Sklop4[[#This Row],[Davek (EUR)]]</f>
        <v>0</v>
      </c>
      <c r="S54" s="281">
        <f>+Sklop4[[#This Row],[cena/enota brez DDV v EUR]]*Sklop4[[#This Row],[Okvirna količina]]</f>
        <v>0</v>
      </c>
      <c r="T54" s="281">
        <f>+Sklop4[[#This Row],[Končna cena/enoto mere (EUR) z DDV]]*Sklop4[[#This Row],[Okvirna količina]]</f>
        <v>0</v>
      </c>
      <c r="U54" s="295"/>
    </row>
    <row r="55" spans="1:21" s="55" customFormat="1" ht="12">
      <c r="A55" s="78" t="s">
        <v>167</v>
      </c>
      <c r="B55" s="180" t="s">
        <v>710</v>
      </c>
      <c r="C55" s="288">
        <v>150</v>
      </c>
      <c r="D55" s="174" t="s">
        <v>75</v>
      </c>
      <c r="E55" s="289"/>
      <c r="F55" s="276">
        <v>500</v>
      </c>
      <c r="G55" s="297" t="s">
        <v>212</v>
      </c>
      <c r="H5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55" s="276" t="str">
        <f>IF(Sklop4[[#This Row],[ZAHTEVANA SHEMA KAKOVOSTI]]&lt;&gt;"",Sklop4[[#This Row],[Preračunana masa/volumen/kos na enoto kg]],"")</f>
        <v/>
      </c>
      <c r="J55" s="298"/>
      <c r="K55" s="284"/>
      <c r="L55" s="284"/>
      <c r="M55" s="299"/>
      <c r="N55" s="279"/>
      <c r="O55" s="279"/>
      <c r="P55" s="280"/>
      <c r="Q55" s="281">
        <f>+Sklop4[[#This Row],[cena/enota brez DDV v EUR]]*Sklop4[[#This Row],[Stopnja DDV (%)]]</f>
        <v>0</v>
      </c>
      <c r="R55" s="281">
        <f>+Sklop4[[#This Row],[cena/enota brez DDV v EUR]]+Sklop4[[#This Row],[Davek (EUR)]]</f>
        <v>0</v>
      </c>
      <c r="S55" s="281">
        <f>+Sklop4[[#This Row],[cena/enota brez DDV v EUR]]*Sklop4[[#This Row],[Okvirna količina]]</f>
        <v>0</v>
      </c>
      <c r="T55" s="281">
        <f>+Sklop4[[#This Row],[Končna cena/enoto mere (EUR) z DDV]]*Sklop4[[#This Row],[Okvirna količina]]</f>
        <v>0</v>
      </c>
      <c r="U55" s="295"/>
    </row>
    <row r="56" spans="1:21" s="55" customFormat="1" ht="12">
      <c r="A56" s="78" t="s">
        <v>168</v>
      </c>
      <c r="B56" s="180" t="s">
        <v>711</v>
      </c>
      <c r="C56" s="288">
        <v>250</v>
      </c>
      <c r="D56" s="174" t="s">
        <v>75</v>
      </c>
      <c r="E56" s="183" t="s">
        <v>148</v>
      </c>
      <c r="F56" s="276">
        <v>5000</v>
      </c>
      <c r="G56" s="297" t="s">
        <v>212</v>
      </c>
      <c r="H5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1250</v>
      </c>
      <c r="I56" s="276">
        <f>IF(Sklop4[[#This Row],[ZAHTEVANA SHEMA KAKOVOSTI]]&lt;&gt;"",Sklop4[[#This Row],[Preračunana masa/volumen/kos na enoto kg]],"")</f>
        <v>1250</v>
      </c>
      <c r="J56" s="298"/>
      <c r="K56" s="284"/>
      <c r="L56" s="284"/>
      <c r="M56" s="299"/>
      <c r="N56" s="279"/>
      <c r="O56" s="279"/>
      <c r="P56" s="280"/>
      <c r="Q56" s="281">
        <f>+Sklop4[[#This Row],[cena/enota brez DDV v EUR]]*Sklop4[[#This Row],[Stopnja DDV (%)]]</f>
        <v>0</v>
      </c>
      <c r="R56" s="281">
        <f>+Sklop4[[#This Row],[cena/enota brez DDV v EUR]]+Sklop4[[#This Row],[Davek (EUR)]]</f>
        <v>0</v>
      </c>
      <c r="S56" s="281">
        <f>+Sklop4[[#This Row],[cena/enota brez DDV v EUR]]*Sklop4[[#This Row],[Okvirna količina]]</f>
        <v>0</v>
      </c>
      <c r="T56" s="281">
        <f>+Sklop4[[#This Row],[Končna cena/enoto mere (EUR) z DDV]]*Sklop4[[#This Row],[Okvirna količina]]</f>
        <v>0</v>
      </c>
      <c r="U56" s="295"/>
    </row>
    <row r="57" spans="1:21" s="55" customFormat="1" ht="12">
      <c r="A57" s="78" t="s">
        <v>169</v>
      </c>
      <c r="B57" s="180" t="s">
        <v>720</v>
      </c>
      <c r="C57" s="288">
        <v>250</v>
      </c>
      <c r="D57" s="174" t="s">
        <v>75</v>
      </c>
      <c r="E57" s="183" t="s">
        <v>148</v>
      </c>
      <c r="F57" s="276">
        <v>500</v>
      </c>
      <c r="G57" s="297" t="s">
        <v>212</v>
      </c>
      <c r="H5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57" s="276">
        <f>IF(Sklop4[[#This Row],[ZAHTEVANA SHEMA KAKOVOSTI]]&lt;&gt;"",Sklop4[[#This Row],[Preračunana masa/volumen/kos na enoto kg]],"")</f>
        <v>125</v>
      </c>
      <c r="J57" s="298"/>
      <c r="K57" s="284"/>
      <c r="L57" s="284"/>
      <c r="M57" s="299"/>
      <c r="N57" s="279"/>
      <c r="O57" s="279"/>
      <c r="P57" s="280"/>
      <c r="Q57" s="281">
        <f>+Sklop4[[#This Row],[cena/enota brez DDV v EUR]]*Sklop4[[#This Row],[Stopnja DDV (%)]]</f>
        <v>0</v>
      </c>
      <c r="R57" s="281">
        <f>+Sklop4[[#This Row],[cena/enota brez DDV v EUR]]+Sklop4[[#This Row],[Davek (EUR)]]</f>
        <v>0</v>
      </c>
      <c r="S57" s="281">
        <f>+Sklop4[[#This Row],[cena/enota brez DDV v EUR]]*Sklop4[[#This Row],[Okvirna količina]]</f>
        <v>0</v>
      </c>
      <c r="T57" s="281">
        <f>+Sklop4[[#This Row],[Končna cena/enoto mere (EUR) z DDV]]*Sklop4[[#This Row],[Okvirna količina]]</f>
        <v>0</v>
      </c>
      <c r="U57" s="295"/>
    </row>
    <row r="58" spans="1:21" s="55" customFormat="1" ht="12">
      <c r="A58" s="78" t="s">
        <v>170</v>
      </c>
      <c r="B58" s="180" t="s">
        <v>685</v>
      </c>
      <c r="C58" s="161" t="s">
        <v>77</v>
      </c>
      <c r="D58" s="174" t="s">
        <v>0</v>
      </c>
      <c r="E58" s="183" t="s">
        <v>148</v>
      </c>
      <c r="F58" s="276">
        <v>140</v>
      </c>
      <c r="G58" s="297" t="s">
        <v>40</v>
      </c>
      <c r="H5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58" s="276">
        <f>IF(Sklop4[[#This Row],[ZAHTEVANA SHEMA KAKOVOSTI]]&lt;&gt;"",Sklop4[[#This Row],[Preračunana masa/volumen/kos na enoto kg]],"")</f>
        <v>140</v>
      </c>
      <c r="J58" s="298"/>
      <c r="K58" s="284"/>
      <c r="L58" s="284"/>
      <c r="M58" s="299"/>
      <c r="N58" s="279"/>
      <c r="O58" s="279"/>
      <c r="P58" s="280"/>
      <c r="Q58" s="281">
        <f>+Sklop4[[#This Row],[cena/enota brez DDV v EUR]]*Sklop4[[#This Row],[Stopnja DDV (%)]]</f>
        <v>0</v>
      </c>
      <c r="R58" s="281">
        <f>+Sklop4[[#This Row],[cena/enota brez DDV v EUR]]+Sklop4[[#This Row],[Davek (EUR)]]</f>
        <v>0</v>
      </c>
      <c r="S58" s="281">
        <f>+Sklop4[[#This Row],[cena/enota brez DDV v EUR]]*Sklop4[[#This Row],[Okvirna količina]]</f>
        <v>0</v>
      </c>
      <c r="T58" s="281">
        <f>+Sklop4[[#This Row],[Končna cena/enoto mere (EUR) z DDV]]*Sklop4[[#This Row],[Okvirna količina]]</f>
        <v>0</v>
      </c>
      <c r="U58" s="295"/>
    </row>
    <row r="59" spans="1:21" s="55" customFormat="1" ht="24">
      <c r="A59" s="78" t="s">
        <v>171</v>
      </c>
      <c r="B59" s="180" t="s">
        <v>721</v>
      </c>
      <c r="C59" s="288">
        <v>150</v>
      </c>
      <c r="D59" s="174" t="s">
        <v>75</v>
      </c>
      <c r="E59" s="183" t="s">
        <v>148</v>
      </c>
      <c r="F59" s="276">
        <v>500</v>
      </c>
      <c r="G59" s="297" t="s">
        <v>212</v>
      </c>
      <c r="H59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59" s="276">
        <f>IF(Sklop4[[#This Row],[ZAHTEVANA SHEMA KAKOVOSTI]]&lt;&gt;"",Sklop4[[#This Row],[Preračunana masa/volumen/kos na enoto kg]],"")</f>
        <v>75</v>
      </c>
      <c r="J59" s="298"/>
      <c r="K59" s="284"/>
      <c r="L59" s="284"/>
      <c r="M59" s="299"/>
      <c r="N59" s="279"/>
      <c r="O59" s="279"/>
      <c r="P59" s="280"/>
      <c r="Q59" s="281">
        <f>+Sklop4[[#This Row],[cena/enota brez DDV v EUR]]*Sklop4[[#This Row],[Stopnja DDV (%)]]</f>
        <v>0</v>
      </c>
      <c r="R59" s="281">
        <f>+Sklop4[[#This Row],[cena/enota brez DDV v EUR]]+Sklop4[[#This Row],[Davek (EUR)]]</f>
        <v>0</v>
      </c>
      <c r="S59" s="281">
        <f>+Sklop4[[#This Row],[cena/enota brez DDV v EUR]]*Sklop4[[#This Row],[Okvirna količina]]</f>
        <v>0</v>
      </c>
      <c r="T59" s="281">
        <f>+Sklop4[[#This Row],[Končna cena/enoto mere (EUR) z DDV]]*Sklop4[[#This Row],[Okvirna količina]]</f>
        <v>0</v>
      </c>
      <c r="U59" s="295"/>
    </row>
    <row r="60" spans="1:21" s="55" customFormat="1" ht="12">
      <c r="A60" s="78" t="s">
        <v>172</v>
      </c>
      <c r="B60" s="180" t="s">
        <v>712</v>
      </c>
      <c r="C60" s="288">
        <v>200</v>
      </c>
      <c r="D60" s="174" t="s">
        <v>75</v>
      </c>
      <c r="E60" s="289"/>
      <c r="F60" s="276">
        <v>1000</v>
      </c>
      <c r="G60" s="297" t="s">
        <v>212</v>
      </c>
      <c r="H60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0" s="276" t="str">
        <f>IF(Sklop4[[#This Row],[ZAHTEVANA SHEMA KAKOVOSTI]]&lt;&gt;"",Sklop4[[#This Row],[Preračunana masa/volumen/kos na enoto kg]],"")</f>
        <v/>
      </c>
      <c r="J60" s="298"/>
      <c r="K60" s="284"/>
      <c r="L60" s="284"/>
      <c r="M60" s="299"/>
      <c r="N60" s="279"/>
      <c r="O60" s="279"/>
      <c r="P60" s="280"/>
      <c r="Q60" s="281">
        <f>+Sklop4[[#This Row],[cena/enota brez DDV v EUR]]*Sklop4[[#This Row],[Stopnja DDV (%)]]</f>
        <v>0</v>
      </c>
      <c r="R60" s="281">
        <f>+Sklop4[[#This Row],[cena/enota brez DDV v EUR]]+Sklop4[[#This Row],[Davek (EUR)]]</f>
        <v>0</v>
      </c>
      <c r="S60" s="281">
        <f>+Sklop4[[#This Row],[cena/enota brez DDV v EUR]]*Sklop4[[#This Row],[Okvirna količina]]</f>
        <v>0</v>
      </c>
      <c r="T60" s="281">
        <f>+Sklop4[[#This Row],[Končna cena/enoto mere (EUR) z DDV]]*Sklop4[[#This Row],[Okvirna količina]]</f>
        <v>0</v>
      </c>
      <c r="U60" s="295"/>
    </row>
    <row r="61" spans="1:21" s="55" customFormat="1" ht="12">
      <c r="A61" s="78" t="s">
        <v>173</v>
      </c>
      <c r="B61" s="180" t="s">
        <v>713</v>
      </c>
      <c r="C61" s="288">
        <v>200</v>
      </c>
      <c r="D61" s="174" t="s">
        <v>75</v>
      </c>
      <c r="E61" s="289"/>
      <c r="F61" s="276">
        <v>500</v>
      </c>
      <c r="G61" s="297" t="s">
        <v>212</v>
      </c>
      <c r="H61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1" s="276" t="str">
        <f>IF(Sklop4[[#This Row],[ZAHTEVANA SHEMA KAKOVOSTI]]&lt;&gt;"",Sklop4[[#This Row],[Preračunana masa/volumen/kos na enoto kg]],"")</f>
        <v/>
      </c>
      <c r="J61" s="298"/>
      <c r="K61" s="284"/>
      <c r="L61" s="284"/>
      <c r="M61" s="299"/>
      <c r="N61" s="279"/>
      <c r="O61" s="279"/>
      <c r="P61" s="280"/>
      <c r="Q61" s="281">
        <f>+Sklop4[[#This Row],[cena/enota brez DDV v EUR]]*Sklop4[[#This Row],[Stopnja DDV (%)]]</f>
        <v>0</v>
      </c>
      <c r="R61" s="281">
        <f>+Sklop4[[#This Row],[cena/enota brez DDV v EUR]]+Sklop4[[#This Row],[Davek (EUR)]]</f>
        <v>0</v>
      </c>
      <c r="S61" s="281">
        <f>+Sklop4[[#This Row],[cena/enota brez DDV v EUR]]*Sklop4[[#This Row],[Okvirna količina]]</f>
        <v>0</v>
      </c>
      <c r="T61" s="281">
        <f>+Sklop4[[#This Row],[Končna cena/enoto mere (EUR) z DDV]]*Sklop4[[#This Row],[Okvirna količina]]</f>
        <v>0</v>
      </c>
      <c r="U61" s="295"/>
    </row>
    <row r="62" spans="1:21" s="55" customFormat="1" ht="12">
      <c r="A62" s="78" t="s">
        <v>174</v>
      </c>
      <c r="B62" s="180" t="s">
        <v>714</v>
      </c>
      <c r="C62" s="288">
        <v>180</v>
      </c>
      <c r="D62" s="174" t="s">
        <v>75</v>
      </c>
      <c r="E62" s="183" t="s">
        <v>148</v>
      </c>
      <c r="F62" s="276">
        <v>600</v>
      </c>
      <c r="G62" s="297" t="s">
        <v>212</v>
      </c>
      <c r="H62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108</v>
      </c>
      <c r="I62" s="276">
        <f>IF(Sklop4[[#This Row],[ZAHTEVANA SHEMA KAKOVOSTI]]&lt;&gt;"",Sklop4[[#This Row],[Preračunana masa/volumen/kos na enoto kg]],"")</f>
        <v>108</v>
      </c>
      <c r="J62" s="298"/>
      <c r="K62" s="284"/>
      <c r="L62" s="284"/>
      <c r="M62" s="299"/>
      <c r="N62" s="279"/>
      <c r="O62" s="279"/>
      <c r="P62" s="280"/>
      <c r="Q62" s="281">
        <f>+Sklop4[[#This Row],[cena/enota brez DDV v EUR]]*Sklop4[[#This Row],[Stopnja DDV (%)]]</f>
        <v>0</v>
      </c>
      <c r="R62" s="281">
        <f>+Sklop4[[#This Row],[cena/enota brez DDV v EUR]]+Sklop4[[#This Row],[Davek (EUR)]]</f>
        <v>0</v>
      </c>
      <c r="S62" s="281">
        <f>+Sklop4[[#This Row],[cena/enota brez DDV v EUR]]*Sklop4[[#This Row],[Okvirna količina]]</f>
        <v>0</v>
      </c>
      <c r="T62" s="281">
        <f>+Sklop4[[#This Row],[Končna cena/enoto mere (EUR) z DDV]]*Sklop4[[#This Row],[Okvirna količina]]</f>
        <v>0</v>
      </c>
      <c r="U62" s="295"/>
    </row>
    <row r="63" spans="1:21" s="55" customFormat="1" ht="12">
      <c r="A63" s="78" t="s">
        <v>175</v>
      </c>
      <c r="B63" s="180" t="s">
        <v>715</v>
      </c>
      <c r="C63" s="288">
        <v>250</v>
      </c>
      <c r="D63" s="174" t="s">
        <v>75</v>
      </c>
      <c r="E63" s="289"/>
      <c r="F63" s="276">
        <v>16</v>
      </c>
      <c r="G63" s="297" t="s">
        <v>212</v>
      </c>
      <c r="H63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63" s="276" t="str">
        <f>IF(Sklop4[[#This Row],[ZAHTEVANA SHEMA KAKOVOSTI]]&lt;&gt;"",Sklop4[[#This Row],[Preračunana masa/volumen/kos na enoto kg]],"")</f>
        <v/>
      </c>
      <c r="J63" s="298"/>
      <c r="K63" s="284"/>
      <c r="L63" s="284"/>
      <c r="M63" s="299"/>
      <c r="N63" s="279"/>
      <c r="O63" s="279"/>
      <c r="P63" s="280"/>
      <c r="Q63" s="281">
        <f>+Sklop4[[#This Row],[cena/enota brez DDV v EUR]]*Sklop4[[#This Row],[Stopnja DDV (%)]]</f>
        <v>0</v>
      </c>
      <c r="R63" s="281">
        <f>+Sklop4[[#This Row],[cena/enota brez DDV v EUR]]+Sklop4[[#This Row],[Davek (EUR)]]</f>
        <v>0</v>
      </c>
      <c r="S63" s="281">
        <f>+Sklop4[[#This Row],[cena/enota brez DDV v EUR]]*Sklop4[[#This Row],[Okvirna količina]]</f>
        <v>0</v>
      </c>
      <c r="T63" s="281">
        <f>+Sklop4[[#This Row],[Končna cena/enoto mere (EUR) z DDV]]*Sklop4[[#This Row],[Okvirna količina]]</f>
        <v>0</v>
      </c>
      <c r="U63" s="295"/>
    </row>
    <row r="64" spans="1:21" s="55" customFormat="1" ht="24">
      <c r="A64" s="78" t="s">
        <v>176</v>
      </c>
      <c r="B64" s="180" t="s">
        <v>716</v>
      </c>
      <c r="C64" s="288">
        <v>330</v>
      </c>
      <c r="D64" s="174" t="s">
        <v>75</v>
      </c>
      <c r="E64" s="289"/>
      <c r="F64" s="276">
        <v>2400</v>
      </c>
      <c r="G64" s="297" t="s">
        <v>212</v>
      </c>
      <c r="H64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792</v>
      </c>
      <c r="I64" s="276" t="str">
        <f>IF(Sklop4[[#This Row],[ZAHTEVANA SHEMA KAKOVOSTI]]&lt;&gt;"",Sklop4[[#This Row],[Preračunana masa/volumen/kos na enoto kg]],"")</f>
        <v/>
      </c>
      <c r="J64" s="298"/>
      <c r="K64" s="284"/>
      <c r="L64" s="284"/>
      <c r="M64" s="299"/>
      <c r="N64" s="279"/>
      <c r="O64" s="279"/>
      <c r="P64" s="280"/>
      <c r="Q64" s="281">
        <f>+Sklop4[[#This Row],[cena/enota brez DDV v EUR]]*Sklop4[[#This Row],[Stopnja DDV (%)]]</f>
        <v>0</v>
      </c>
      <c r="R64" s="281">
        <f>+Sklop4[[#This Row],[cena/enota brez DDV v EUR]]+Sklop4[[#This Row],[Davek (EUR)]]</f>
        <v>0</v>
      </c>
      <c r="S64" s="281">
        <f>+Sklop4[[#This Row],[cena/enota brez DDV v EUR]]*Sklop4[[#This Row],[Okvirna količina]]</f>
        <v>0</v>
      </c>
      <c r="T64" s="281">
        <f>+Sklop4[[#This Row],[Končna cena/enoto mere (EUR) z DDV]]*Sklop4[[#This Row],[Okvirna količina]]</f>
        <v>0</v>
      </c>
      <c r="U64" s="295"/>
    </row>
    <row r="65" spans="1:22" s="55" customFormat="1" ht="12">
      <c r="A65" s="78" t="s">
        <v>177</v>
      </c>
      <c r="B65" s="180" t="s">
        <v>717</v>
      </c>
      <c r="C65" s="288">
        <v>150</v>
      </c>
      <c r="D65" s="174" t="s">
        <v>75</v>
      </c>
      <c r="E65" s="289"/>
      <c r="F65" s="276">
        <v>10</v>
      </c>
      <c r="G65" s="297" t="s">
        <v>212</v>
      </c>
      <c r="H65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I65" s="276" t="str">
        <f>IF(Sklop4[[#This Row],[ZAHTEVANA SHEMA KAKOVOSTI]]&lt;&gt;"",Sklop4[[#This Row],[Preračunana masa/volumen/kos na enoto kg]],"")</f>
        <v/>
      </c>
      <c r="J65" s="298"/>
      <c r="K65" s="284"/>
      <c r="L65" s="284"/>
      <c r="M65" s="299"/>
      <c r="N65" s="279"/>
      <c r="O65" s="279"/>
      <c r="P65" s="280"/>
      <c r="Q65" s="281">
        <f>+Sklop4[[#This Row],[cena/enota brez DDV v EUR]]*Sklop4[[#This Row],[Stopnja DDV (%)]]</f>
        <v>0</v>
      </c>
      <c r="R65" s="281">
        <f>+Sklop4[[#This Row],[cena/enota brez DDV v EUR]]+Sklop4[[#This Row],[Davek (EUR)]]</f>
        <v>0</v>
      </c>
      <c r="S65" s="281">
        <f>+Sklop4[[#This Row],[cena/enota brez DDV v EUR]]*Sklop4[[#This Row],[Okvirna količina]]</f>
        <v>0</v>
      </c>
      <c r="T65" s="281">
        <f>+Sklop4[[#This Row],[Končna cena/enoto mere (EUR) z DDV]]*Sklop4[[#This Row],[Okvirna količina]]</f>
        <v>0</v>
      </c>
      <c r="U65" s="295"/>
    </row>
    <row r="66" spans="1:22" s="55" customFormat="1" ht="12">
      <c r="A66" s="78" t="s">
        <v>178</v>
      </c>
      <c r="B66" s="180" t="s">
        <v>686</v>
      </c>
      <c r="C66" s="161" t="s">
        <v>77</v>
      </c>
      <c r="D66" s="174" t="s">
        <v>40</v>
      </c>
      <c r="E66" s="183" t="s">
        <v>148</v>
      </c>
      <c r="F66" s="276">
        <v>2305</v>
      </c>
      <c r="G66" s="297" t="s">
        <v>40</v>
      </c>
      <c r="H66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2305</v>
      </c>
      <c r="I66" s="276">
        <f>IF(Sklop4[[#This Row],[ZAHTEVANA SHEMA KAKOVOSTI]]&lt;&gt;"",Sklop4[[#This Row],[Preračunana masa/volumen/kos na enoto kg]],"")</f>
        <v>2305</v>
      </c>
      <c r="J66" s="298"/>
      <c r="K66" s="284"/>
      <c r="L66" s="284"/>
      <c r="M66" s="299"/>
      <c r="N66" s="279"/>
      <c r="O66" s="279"/>
      <c r="P66" s="280"/>
      <c r="Q66" s="281">
        <f>+Sklop4[[#This Row],[cena/enota brez DDV v EUR]]*Sklop4[[#This Row],[Stopnja DDV (%)]]</f>
        <v>0</v>
      </c>
      <c r="R66" s="281">
        <f>+Sklop4[[#This Row],[cena/enota brez DDV v EUR]]+Sklop4[[#This Row],[Davek (EUR)]]</f>
        <v>0</v>
      </c>
      <c r="S66" s="281">
        <f>+Sklop4[[#This Row],[cena/enota brez DDV v EUR]]*Sklop4[[#This Row],[Okvirna količina]]</f>
        <v>0</v>
      </c>
      <c r="T66" s="281">
        <f>+Sklop4[[#This Row],[Končna cena/enoto mere (EUR) z DDV]]*Sklop4[[#This Row],[Okvirna količina]]</f>
        <v>0</v>
      </c>
      <c r="U66" s="295"/>
    </row>
    <row r="67" spans="1:22" s="55" customFormat="1" ht="24">
      <c r="A67" s="404" t="s">
        <v>179</v>
      </c>
      <c r="B67" s="407" t="s">
        <v>718</v>
      </c>
      <c r="C67" s="406" t="s">
        <v>1201</v>
      </c>
      <c r="D67" s="174"/>
      <c r="E67" s="183"/>
      <c r="F67" s="276"/>
      <c r="G67" s="297"/>
      <c r="H67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67" s="276" t="str">
        <f>IF(Sklop4[[#This Row],[ZAHTEVANA SHEMA KAKOVOSTI]]&lt;&gt;"",Sklop4[[#This Row],[Preračunana masa/volumen/kos na enoto kg]],"")</f>
        <v/>
      </c>
      <c r="J67" s="298"/>
      <c r="K67" s="284"/>
      <c r="L67" s="284"/>
      <c r="M67" s="299"/>
      <c r="N67" s="279"/>
      <c r="O67" s="279"/>
      <c r="P67" s="280"/>
      <c r="Q67" s="281">
        <f>+Sklop4[[#This Row],[cena/enota brez DDV v EUR]]*Sklop4[[#This Row],[Stopnja DDV (%)]]</f>
        <v>0</v>
      </c>
      <c r="R67" s="281">
        <f>+Sklop4[[#This Row],[cena/enota brez DDV v EUR]]+Sklop4[[#This Row],[Davek (EUR)]]</f>
        <v>0</v>
      </c>
      <c r="S67" s="281">
        <f>+Sklop4[[#This Row],[cena/enota brez DDV v EUR]]*Sklop4[[#This Row],[Okvirna količina]]</f>
        <v>0</v>
      </c>
      <c r="T67" s="281">
        <f>+Sklop4[[#This Row],[Končna cena/enoto mere (EUR) z DDV]]*Sklop4[[#This Row],[Okvirna količina]]</f>
        <v>0</v>
      </c>
      <c r="U67" s="295"/>
    </row>
    <row r="68" spans="1:22" s="55" customFormat="1" ht="12">
      <c r="A68" s="78" t="s">
        <v>180</v>
      </c>
      <c r="B68" s="180" t="s">
        <v>719</v>
      </c>
      <c r="C68" s="288">
        <v>250</v>
      </c>
      <c r="D68" s="174" t="s">
        <v>75</v>
      </c>
      <c r="E68" s="183" t="s">
        <v>148</v>
      </c>
      <c r="F68" s="276">
        <v>980</v>
      </c>
      <c r="G68" s="297" t="s">
        <v>212</v>
      </c>
      <c r="H68" s="2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245</v>
      </c>
      <c r="I68" s="276">
        <f>IF(Sklop4[[#This Row],[ZAHTEVANA SHEMA KAKOVOSTI]]&lt;&gt;"",Sklop4[[#This Row],[Preračunana masa/volumen/kos na enoto kg]],"")</f>
        <v>245</v>
      </c>
      <c r="J68" s="298"/>
      <c r="K68" s="284"/>
      <c r="L68" s="284"/>
      <c r="M68" s="299"/>
      <c r="N68" s="279"/>
      <c r="O68" s="279"/>
      <c r="P68" s="280"/>
      <c r="Q68" s="281">
        <f>+Sklop4[[#This Row],[cena/enota brez DDV v EUR]]*Sklop4[[#This Row],[Stopnja DDV (%)]]</f>
        <v>0</v>
      </c>
      <c r="R68" s="281">
        <f>+Sklop4[[#This Row],[cena/enota brez DDV v EUR]]+Sklop4[[#This Row],[Davek (EUR)]]</f>
        <v>0</v>
      </c>
      <c r="S68" s="281">
        <f>+Sklop4[[#This Row],[cena/enota brez DDV v EUR]]*Sklop4[[#This Row],[Okvirna količina]]</f>
        <v>0</v>
      </c>
      <c r="T68" s="281">
        <f>+Sklop4[[#This Row],[Končna cena/enoto mere (EUR) z DDV]]*Sklop4[[#This Row],[Okvirna količina]]</f>
        <v>0</v>
      </c>
      <c r="U68" s="295"/>
    </row>
    <row r="69" spans="1:22">
      <c r="A69" s="321" t="s">
        <v>98</v>
      </c>
      <c r="B69" s="322"/>
      <c r="C69" s="323"/>
      <c r="D69" s="323"/>
      <c r="E69" s="324"/>
      <c r="F69" s="325"/>
      <c r="G69" s="326"/>
      <c r="H69" s="327">
        <f>SUBTOTAL(109,Sklop4[Preračunana masa/volumen/kos na enoto kg])</f>
        <v>10460.14</v>
      </c>
      <c r="I69" s="327">
        <f>SUBTOTAL(109,Sklop4[Živila iz shem kakovosti (kg)])</f>
        <v>7463</v>
      </c>
      <c r="J69" s="325"/>
      <c r="K69" s="328"/>
      <c r="L69" s="328"/>
      <c r="M69" s="329"/>
      <c r="N69" s="330"/>
      <c r="O69" s="330"/>
      <c r="P69" s="330"/>
      <c r="Q69" s="331"/>
      <c r="R69" s="325"/>
      <c r="S69" s="331">
        <f>SUBTOTAL(109,Sklop4[Vrednost za okvirno količino (EUR) brez DDV])</f>
        <v>0</v>
      </c>
      <c r="T69" s="331">
        <f>SUBTOTAL(109,Sklop4[Vrednost za okvirno količino (EUR) z DDV])</f>
        <v>0</v>
      </c>
      <c r="U69" s="332" t="s">
        <v>144</v>
      </c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A71" s="48" t="s">
        <v>94</v>
      </c>
      <c r="B71" s="16"/>
      <c r="C71" s="28"/>
      <c r="D71" s="28"/>
      <c r="E71" s="95"/>
      <c r="Q71" s="48"/>
      <c r="R71" s="48"/>
      <c r="S71" s="48"/>
      <c r="T71" s="48"/>
    </row>
    <row r="72" spans="1:22">
      <c r="A72" s="11" t="s">
        <v>96</v>
      </c>
      <c r="B72" s="16"/>
      <c r="C72" s="28"/>
      <c r="D72" s="28"/>
      <c r="E72" s="95"/>
    </row>
    <row r="73" spans="1:22">
      <c r="A73" s="90" t="s">
        <v>140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 ht="12.75" customHeight="1">
      <c r="A74" s="420" t="s">
        <v>142</v>
      </c>
      <c r="B74" s="420"/>
      <c r="C74" s="420"/>
      <c r="D74" s="420"/>
      <c r="E74" s="420"/>
      <c r="F74" s="420"/>
      <c r="G74" s="420"/>
      <c r="H74" s="420"/>
      <c r="I74" s="420"/>
      <c r="J74" s="420"/>
      <c r="K74" s="420"/>
      <c r="L74" s="420"/>
      <c r="M74" s="102"/>
      <c r="N74" s="102"/>
      <c r="O74" s="102"/>
      <c r="P74" s="102"/>
      <c r="Q74" s="102"/>
      <c r="R74" s="102"/>
      <c r="S74" s="102"/>
      <c r="T74" s="102"/>
      <c r="U74" s="102"/>
      <c r="V74" s="102"/>
    </row>
    <row r="75" spans="1:22" ht="13.5" customHeight="1">
      <c r="A75" s="420"/>
      <c r="B75" s="420"/>
      <c r="C75" s="420"/>
      <c r="D75" s="420"/>
      <c r="E75" s="420"/>
      <c r="F75" s="420"/>
      <c r="G75" s="420"/>
      <c r="H75" s="420"/>
      <c r="I75" s="420"/>
      <c r="J75" s="420"/>
      <c r="K75" s="420"/>
      <c r="L75" s="420"/>
      <c r="N75" s="29"/>
      <c r="O75" s="29"/>
      <c r="P75" s="29"/>
      <c r="Q75" s="29"/>
      <c r="R75" s="29"/>
    </row>
    <row r="76" spans="1:22" ht="13.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N76" s="29"/>
      <c r="O76" s="29"/>
      <c r="P76" s="29"/>
      <c r="Q76" s="29"/>
      <c r="R76" s="29"/>
    </row>
    <row r="77" spans="1:22">
      <c r="A77" s="90" t="s">
        <v>37</v>
      </c>
      <c r="F77" s="68"/>
      <c r="G77" s="68" t="s">
        <v>38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39</v>
      </c>
      <c r="R77" s="29"/>
    </row>
    <row r="78" spans="1:22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2">
      <c r="B79" s="16"/>
      <c r="C79" s="28"/>
      <c r="D79" s="28"/>
      <c r="E79" s="95"/>
    </row>
    <row r="80" spans="1:22">
      <c r="B80" s="16"/>
      <c r="C80" s="28"/>
      <c r="D80" s="28"/>
      <c r="E80" s="95"/>
    </row>
    <row r="81" spans="1:22">
      <c r="B81" s="16"/>
      <c r="C81" s="28"/>
      <c r="D81" s="28"/>
      <c r="E81" s="95"/>
    </row>
    <row r="82" spans="1:22">
      <c r="B82" s="16"/>
      <c r="C82" s="28"/>
      <c r="D82" s="28"/>
      <c r="E82" s="95"/>
    </row>
    <row r="83" spans="1:22">
      <c r="B83" s="16"/>
      <c r="C83" s="28"/>
      <c r="D83" s="28"/>
      <c r="E83" s="95"/>
    </row>
    <row r="84" spans="1:22">
      <c r="B84" s="16"/>
      <c r="C84" s="28"/>
      <c r="D84" s="28"/>
      <c r="E84" s="95"/>
    </row>
    <row r="85" spans="1:22">
      <c r="B85" s="16"/>
      <c r="C85" s="28"/>
      <c r="D85" s="28"/>
      <c r="E85" s="95"/>
    </row>
    <row r="86" spans="1:22">
      <c r="B86" s="16"/>
      <c r="C86" s="28"/>
      <c r="D86" s="28"/>
      <c r="E86" s="95"/>
    </row>
    <row r="87" spans="1:22">
      <c r="B87" s="16"/>
      <c r="C87" s="28"/>
      <c r="D87" s="28"/>
      <c r="E87" s="95"/>
    </row>
    <row r="88" spans="1:22">
      <c r="B88" s="16"/>
      <c r="C88" s="28"/>
      <c r="D88" s="28"/>
      <c r="E88" s="95"/>
    </row>
    <row r="89" spans="1:22">
      <c r="B89" s="16"/>
      <c r="C89" s="28"/>
      <c r="D89" s="28"/>
      <c r="E89" s="95"/>
    </row>
    <row r="90" spans="1:22">
      <c r="B90" s="16"/>
      <c r="C90" s="28"/>
      <c r="D90" s="28"/>
      <c r="E90" s="95"/>
    </row>
    <row r="91" spans="1:22">
      <c r="B91" s="16"/>
      <c r="C91" s="28"/>
      <c r="D91" s="28"/>
      <c r="E91" s="95"/>
    </row>
    <row r="92" spans="1:22">
      <c r="B92" s="16"/>
      <c r="C92" s="28"/>
      <c r="D92" s="28"/>
      <c r="E92" s="95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</sheetData>
  <sheetProtection insertRows="0" deleteRows="0"/>
  <protectedRanges>
    <protectedRange sqref="U75:U1048576 J77:P1048576 M75:P76 J1:P73 U1:U73" name="Obseg1"/>
    <protectedRange sqref="J75:L76" name="Obseg1_3_1"/>
    <protectedRange sqref="U74 M74:P74" name="Obseg1_1_1_1"/>
    <protectedRange sqref="J74:L74" name="Obseg1_3_1_1"/>
  </protectedRanges>
  <mergeCells count="9">
    <mergeCell ref="A75:L75"/>
    <mergeCell ref="B13:K13"/>
    <mergeCell ref="C2:J2"/>
    <mergeCell ref="C3:J3"/>
    <mergeCell ref="C6:J6"/>
    <mergeCell ref="C7:J7"/>
    <mergeCell ref="C8:J8"/>
    <mergeCell ref="C9:J9"/>
    <mergeCell ref="A74:L7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0"/>
  <sheetViews>
    <sheetView zoomScale="90" zoomScaleNormal="9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pred_rekapitulacija'!B18</f>
        <v>NEHOMOGENIZIRANO MLEKO IN MLEČNI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3.5" customHeight="1">
      <c r="A16" s="78" t="s">
        <v>1</v>
      </c>
      <c r="B16" s="160" t="s">
        <v>340</v>
      </c>
      <c r="C16" s="151" t="s">
        <v>77</v>
      </c>
      <c r="D16" s="151" t="s">
        <v>40</v>
      </c>
      <c r="E16" s="183" t="s">
        <v>148</v>
      </c>
      <c r="F16" s="161">
        <v>2000</v>
      </c>
      <c r="G16" s="239" t="s">
        <v>40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16" s="79">
        <f>IF(Sklop5[[#This Row],[ZAHTEVANA SHEMA KAKOVOSTI]]&lt;&gt;"",Sklop5[[#This Row],[Preračunana masa/volumen/kos na enoto kg]],"")</f>
        <v>2000</v>
      </c>
      <c r="J16" s="84"/>
      <c r="K16" s="80"/>
      <c r="L16" s="176"/>
      <c r="M16" s="119"/>
      <c r="N16" s="120"/>
      <c r="O16" s="120"/>
      <c r="P16" s="85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87"/>
    </row>
    <row r="17" spans="1:21" s="55" customFormat="1" ht="13.5" customHeight="1">
      <c r="A17" s="78" t="s">
        <v>3</v>
      </c>
      <c r="B17" s="180" t="s">
        <v>724</v>
      </c>
      <c r="C17" s="229">
        <v>1</v>
      </c>
      <c r="D17" s="151" t="s">
        <v>40</v>
      </c>
      <c r="E17" s="183" t="s">
        <v>148</v>
      </c>
      <c r="F17" s="242">
        <v>500</v>
      </c>
      <c r="G17" s="243" t="s">
        <v>40</v>
      </c>
      <c r="H17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219">
        <f>IF(Sklop5[[#This Row],[ZAHTEVANA SHEMA KAKOVOSTI]]&lt;&gt;"",Sklop5[[#This Row],[Preračunana masa/volumen/kos na enoto kg]],"")</f>
        <v>500</v>
      </c>
      <c r="J17" s="220"/>
      <c r="K17" s="221"/>
      <c r="L17" s="221"/>
      <c r="M17" s="222"/>
      <c r="N17" s="224"/>
      <c r="O17" s="224"/>
      <c r="P17" s="226"/>
      <c r="Q17" s="224">
        <f>+Sklop5[[#This Row],[cena/enota brez DDV v EUR]]*Sklop5[[#This Row],[Stopnja DDV (%)]]</f>
        <v>0</v>
      </c>
      <c r="R17" s="224">
        <f>+Sklop5[[#This Row],[cena/enota brez DDV v EUR]]+Sklop5[[#This Row],[Davek (EUR)]]</f>
        <v>0</v>
      </c>
      <c r="S17" s="224">
        <f>+Sklop5[[#This Row],[cena/enota brez DDV v EUR]]*Sklop5[[#This Row],[Okvirna količina]]</f>
        <v>0</v>
      </c>
      <c r="T17" s="225">
        <f>+Sklop5[[#This Row],[Končna cena/enoto mere (EUR) z DDV]]*Sklop5[[#This Row],[Okvirna količina]]</f>
        <v>0</v>
      </c>
      <c r="U17" s="241"/>
    </row>
    <row r="18" spans="1:21" s="55" customFormat="1" ht="13.5" customHeight="1">
      <c r="A18" s="78" t="s">
        <v>4</v>
      </c>
      <c r="B18" s="180" t="s">
        <v>723</v>
      </c>
      <c r="C18" s="229">
        <v>1</v>
      </c>
      <c r="D18" s="151" t="s">
        <v>40</v>
      </c>
      <c r="E18" s="183" t="s">
        <v>213</v>
      </c>
      <c r="F18" s="242">
        <v>150</v>
      </c>
      <c r="G18" s="243" t="s">
        <v>40</v>
      </c>
      <c r="H18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8" s="219">
        <f>IF(Sklop5[[#This Row],[ZAHTEVANA SHEMA KAKOVOSTI]]&lt;&gt;"",Sklop5[[#This Row],[Preračunana masa/volumen/kos na enoto kg]],"")</f>
        <v>150</v>
      </c>
      <c r="J18" s="220"/>
      <c r="K18" s="221"/>
      <c r="L18" s="221"/>
      <c r="M18" s="222"/>
      <c r="N18" s="224"/>
      <c r="O18" s="224"/>
      <c r="P18" s="226"/>
      <c r="Q18" s="224">
        <f>+Sklop5[[#This Row],[cena/enota brez DDV v EUR]]*Sklop5[[#This Row],[Stopnja DDV (%)]]</f>
        <v>0</v>
      </c>
      <c r="R18" s="224">
        <f>+Sklop5[[#This Row],[cena/enota brez DDV v EUR]]+Sklop5[[#This Row],[Davek (EUR)]]</f>
        <v>0</v>
      </c>
      <c r="S18" s="224">
        <f>+Sklop5[[#This Row],[cena/enota brez DDV v EUR]]*Sklop5[[#This Row],[Okvirna količina]]</f>
        <v>0</v>
      </c>
      <c r="T18" s="225">
        <f>+Sklop5[[#This Row],[Končna cena/enoto mere (EUR) z DDV]]*Sklop5[[#This Row],[Okvirna količina]]</f>
        <v>0</v>
      </c>
      <c r="U18" s="241"/>
    </row>
    <row r="19" spans="1:21" s="55" customFormat="1" ht="13.5" customHeight="1">
      <c r="A19" s="78" t="s">
        <v>5</v>
      </c>
      <c r="B19" s="235" t="s">
        <v>341</v>
      </c>
      <c r="C19" s="229">
        <v>1</v>
      </c>
      <c r="D19" s="151" t="s">
        <v>40</v>
      </c>
      <c r="E19" s="183" t="s">
        <v>213</v>
      </c>
      <c r="F19" s="242">
        <v>1500</v>
      </c>
      <c r="G19" s="243" t="s">
        <v>40</v>
      </c>
      <c r="H19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19" s="219">
        <f>IF(Sklop5[[#This Row],[ZAHTEVANA SHEMA KAKOVOSTI]]&lt;&gt;"",Sklop5[[#This Row],[Preračunana masa/volumen/kos na enoto kg]],"")</f>
        <v>1500</v>
      </c>
      <c r="J19" s="220"/>
      <c r="K19" s="221"/>
      <c r="L19" s="221"/>
      <c r="M19" s="222"/>
      <c r="N19" s="224"/>
      <c r="O19" s="224"/>
      <c r="P19" s="226"/>
      <c r="Q19" s="224">
        <f>+Sklop5[[#This Row],[cena/enota brez DDV v EUR]]*Sklop5[[#This Row],[Stopnja DDV (%)]]</f>
        <v>0</v>
      </c>
      <c r="R19" s="224">
        <f>+Sklop5[[#This Row],[cena/enota brez DDV v EUR]]+Sklop5[[#This Row],[Davek (EUR)]]</f>
        <v>0</v>
      </c>
      <c r="S19" s="224">
        <f>+Sklop5[[#This Row],[cena/enota brez DDV v EUR]]*Sklop5[[#This Row],[Okvirna količina]]</f>
        <v>0</v>
      </c>
      <c r="T19" s="225">
        <f>+Sklop5[[#This Row],[Končna cena/enoto mere (EUR) z DDV]]*Sklop5[[#This Row],[Okvirna količina]]</f>
        <v>0</v>
      </c>
      <c r="U19" s="241"/>
    </row>
    <row r="20" spans="1:21" s="55" customFormat="1" ht="13.5" customHeight="1">
      <c r="A20" s="78" t="s">
        <v>6</v>
      </c>
      <c r="B20" s="235" t="s">
        <v>342</v>
      </c>
      <c r="C20" s="161" t="s">
        <v>77</v>
      </c>
      <c r="D20" s="151" t="s">
        <v>40</v>
      </c>
      <c r="E20" s="183" t="s">
        <v>148</v>
      </c>
      <c r="F20" s="242">
        <v>60</v>
      </c>
      <c r="G20" s="243" t="s">
        <v>40</v>
      </c>
      <c r="H20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219">
        <f>IF(Sklop5[[#This Row],[ZAHTEVANA SHEMA KAKOVOSTI]]&lt;&gt;"",Sklop5[[#This Row],[Preračunana masa/volumen/kos na enoto kg]],"")</f>
        <v>60</v>
      </c>
      <c r="J20" s="220"/>
      <c r="K20" s="221"/>
      <c r="L20" s="221"/>
      <c r="M20" s="222"/>
      <c r="N20" s="224"/>
      <c r="O20" s="224"/>
      <c r="P20" s="226"/>
      <c r="Q20" s="224">
        <f>+Sklop5[[#This Row],[cena/enota brez DDV v EUR]]*Sklop5[[#This Row],[Stopnja DDV (%)]]</f>
        <v>0</v>
      </c>
      <c r="R20" s="224">
        <f>+Sklop5[[#This Row],[cena/enota brez DDV v EUR]]+Sklop5[[#This Row],[Davek (EUR)]]</f>
        <v>0</v>
      </c>
      <c r="S20" s="224">
        <f>+Sklop5[[#This Row],[cena/enota brez DDV v EUR]]*Sklop5[[#This Row],[Okvirna količina]]</f>
        <v>0</v>
      </c>
      <c r="T20" s="225">
        <f>+Sklop5[[#This Row],[Končna cena/enoto mere (EUR) z DDV]]*Sklop5[[#This Row],[Okvirna količina]]</f>
        <v>0</v>
      </c>
      <c r="U20" s="241"/>
    </row>
    <row r="21" spans="1:21" s="55" customFormat="1" ht="13.5" customHeight="1">
      <c r="A21" s="78" t="s">
        <v>7</v>
      </c>
      <c r="B21" s="180" t="s">
        <v>725</v>
      </c>
      <c r="C21" s="229">
        <v>250</v>
      </c>
      <c r="D21" s="151" t="s">
        <v>75</v>
      </c>
      <c r="E21" s="183" t="s">
        <v>148</v>
      </c>
      <c r="F21" s="242">
        <v>1000</v>
      </c>
      <c r="G21" s="243" t="s">
        <v>212</v>
      </c>
      <c r="H21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1" s="219">
        <f>IF(Sklop5[[#This Row],[ZAHTEVANA SHEMA KAKOVOSTI]]&lt;&gt;"",Sklop5[[#This Row],[Preračunana masa/volumen/kos na enoto kg]],"")</f>
        <v>250</v>
      </c>
      <c r="J21" s="220"/>
      <c r="K21" s="221"/>
      <c r="L21" s="221"/>
      <c r="M21" s="222"/>
      <c r="N21" s="224"/>
      <c r="O21" s="224"/>
      <c r="P21" s="226"/>
      <c r="Q21" s="224">
        <f>+Sklop5[[#This Row],[cena/enota brez DDV v EUR]]*Sklop5[[#This Row],[Stopnja DDV (%)]]</f>
        <v>0</v>
      </c>
      <c r="R21" s="224">
        <f>+Sklop5[[#This Row],[cena/enota brez DDV v EUR]]+Sklop5[[#This Row],[Davek (EUR)]]</f>
        <v>0</v>
      </c>
      <c r="S21" s="224">
        <f>+Sklop5[[#This Row],[cena/enota brez DDV v EUR]]*Sklop5[[#This Row],[Okvirna količina]]</f>
        <v>0</v>
      </c>
      <c r="T21" s="225">
        <f>+Sklop5[[#This Row],[Končna cena/enoto mere (EUR) z DDV]]*Sklop5[[#This Row],[Okvirna količina]]</f>
        <v>0</v>
      </c>
      <c r="U21" s="241"/>
    </row>
    <row r="22" spans="1:21" s="55" customFormat="1" ht="13.5" customHeight="1">
      <c r="A22" s="78" t="s">
        <v>8</v>
      </c>
      <c r="B22" s="180" t="s">
        <v>722</v>
      </c>
      <c r="C22" s="229">
        <v>0.5</v>
      </c>
      <c r="D22" s="151" t="s">
        <v>0</v>
      </c>
      <c r="E22" s="183" t="s">
        <v>213</v>
      </c>
      <c r="F22" s="242">
        <v>70</v>
      </c>
      <c r="G22" s="243" t="s">
        <v>0</v>
      </c>
      <c r="H22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22" s="219">
        <f>IF(Sklop5[[#This Row],[ZAHTEVANA SHEMA KAKOVOSTI]]&lt;&gt;"",Sklop5[[#This Row],[Preračunana masa/volumen/kos na enoto kg]],"")</f>
        <v>35</v>
      </c>
      <c r="J22" s="220"/>
      <c r="K22" s="221"/>
      <c r="L22" s="221"/>
      <c r="M22" s="222"/>
      <c r="N22" s="224"/>
      <c r="O22" s="224"/>
      <c r="P22" s="226"/>
      <c r="Q22" s="224">
        <f>+Sklop5[[#This Row],[cena/enota brez DDV v EUR]]*Sklop5[[#This Row],[Stopnja DDV (%)]]</f>
        <v>0</v>
      </c>
      <c r="R22" s="224">
        <f>+Sklop5[[#This Row],[cena/enota brez DDV v EUR]]+Sklop5[[#This Row],[Davek (EUR)]]</f>
        <v>0</v>
      </c>
      <c r="S22" s="224">
        <f>+Sklop5[[#This Row],[cena/enota brez DDV v EUR]]*Sklop5[[#This Row],[Okvirna količina]]</f>
        <v>0</v>
      </c>
      <c r="T22" s="225">
        <f>+Sklop5[[#This Row],[Končna cena/enoto mere (EUR) z DDV]]*Sklop5[[#This Row],[Okvirna količina]]</f>
        <v>0</v>
      </c>
      <c r="U22" s="241"/>
    </row>
    <row r="23" spans="1:21" s="55" customFormat="1" ht="13.5" customHeight="1">
      <c r="A23" s="78" t="s">
        <v>9</v>
      </c>
      <c r="B23" s="235" t="s">
        <v>343</v>
      </c>
      <c r="C23" s="161" t="s">
        <v>77</v>
      </c>
      <c r="D23" s="151" t="s">
        <v>0</v>
      </c>
      <c r="E23" s="183" t="s">
        <v>213</v>
      </c>
      <c r="F23" s="242">
        <v>160</v>
      </c>
      <c r="G23" s="243" t="s">
        <v>0</v>
      </c>
      <c r="H23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3" s="219">
        <f>IF(Sklop5[[#This Row],[ZAHTEVANA SHEMA KAKOVOSTI]]&lt;&gt;"",Sklop5[[#This Row],[Preračunana masa/volumen/kos na enoto kg]],"")</f>
        <v>160</v>
      </c>
      <c r="J23" s="220"/>
      <c r="K23" s="221"/>
      <c r="L23" s="221"/>
      <c r="M23" s="222"/>
      <c r="N23" s="224"/>
      <c r="O23" s="224"/>
      <c r="P23" s="226"/>
      <c r="Q23" s="224">
        <f>+Sklop5[[#This Row],[cena/enota brez DDV v EUR]]*Sklop5[[#This Row],[Stopnja DDV (%)]]</f>
        <v>0</v>
      </c>
      <c r="R23" s="224">
        <f>+Sklop5[[#This Row],[cena/enota brez DDV v EUR]]+Sklop5[[#This Row],[Davek (EUR)]]</f>
        <v>0</v>
      </c>
      <c r="S23" s="224">
        <f>+Sklop5[[#This Row],[cena/enota brez DDV v EUR]]*Sklop5[[#This Row],[Okvirna količina]]</f>
        <v>0</v>
      </c>
      <c r="T23" s="225">
        <f>+Sklop5[[#This Row],[Končna cena/enoto mere (EUR) z DDV]]*Sklop5[[#This Row],[Okvirna količina]]</f>
        <v>0</v>
      </c>
      <c r="U23" s="241"/>
    </row>
    <row r="24" spans="1:21" s="55" customFormat="1" ht="13.5" customHeight="1">
      <c r="A24" s="78" t="s">
        <v>10</v>
      </c>
      <c r="B24" s="180" t="s">
        <v>726</v>
      </c>
      <c r="C24" s="229">
        <v>150</v>
      </c>
      <c r="D24" s="151" t="s">
        <v>75</v>
      </c>
      <c r="E24" s="183" t="s">
        <v>148</v>
      </c>
      <c r="F24" s="242">
        <v>2000</v>
      </c>
      <c r="G24" s="243" t="s">
        <v>212</v>
      </c>
      <c r="H24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219">
        <f>IF(Sklop5[[#This Row],[ZAHTEVANA SHEMA KAKOVOSTI]]&lt;&gt;"",Sklop5[[#This Row],[Preračunana masa/volumen/kos na enoto kg]],"")</f>
        <v>300</v>
      </c>
      <c r="J24" s="220"/>
      <c r="K24" s="221"/>
      <c r="L24" s="221"/>
      <c r="M24" s="222"/>
      <c r="N24" s="224"/>
      <c r="O24" s="224"/>
      <c r="P24" s="226"/>
      <c r="Q24" s="224">
        <f>+Sklop5[[#This Row],[cena/enota brez DDV v EUR]]*Sklop5[[#This Row],[Stopnja DDV (%)]]</f>
        <v>0</v>
      </c>
      <c r="R24" s="224">
        <f>+Sklop5[[#This Row],[cena/enota brez DDV v EUR]]+Sklop5[[#This Row],[Davek (EUR)]]</f>
        <v>0</v>
      </c>
      <c r="S24" s="224">
        <f>+Sklop5[[#This Row],[cena/enota brez DDV v EUR]]*Sklop5[[#This Row],[Okvirna količina]]</f>
        <v>0</v>
      </c>
      <c r="T24" s="225">
        <f>+Sklop5[[#This Row],[Končna cena/enoto mere (EUR) z DDV]]*Sklop5[[#This Row],[Okvirna količina]]</f>
        <v>0</v>
      </c>
      <c r="U24" s="241"/>
    </row>
    <row r="25" spans="1:21" s="55" customFormat="1" ht="13.5" customHeight="1">
      <c r="A25" s="78" t="s">
        <v>11</v>
      </c>
      <c r="B25" s="180" t="s">
        <v>727</v>
      </c>
      <c r="C25" s="229">
        <v>500</v>
      </c>
      <c r="D25" s="151" t="s">
        <v>75</v>
      </c>
      <c r="E25" s="183" t="s">
        <v>148</v>
      </c>
      <c r="F25" s="242">
        <v>1200</v>
      </c>
      <c r="G25" s="243" t="s">
        <v>212</v>
      </c>
      <c r="H25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5" s="219">
        <f>IF(Sklop5[[#This Row],[ZAHTEVANA SHEMA KAKOVOSTI]]&lt;&gt;"",Sklop5[[#This Row],[Preračunana masa/volumen/kos na enoto kg]],"")</f>
        <v>600</v>
      </c>
      <c r="J25" s="220"/>
      <c r="K25" s="221"/>
      <c r="L25" s="221"/>
      <c r="M25" s="222"/>
      <c r="N25" s="224"/>
      <c r="O25" s="224"/>
      <c r="P25" s="226"/>
      <c r="Q25" s="224">
        <f>+Sklop5[[#This Row],[cena/enota brez DDV v EUR]]*Sklop5[[#This Row],[Stopnja DDV (%)]]</f>
        <v>0</v>
      </c>
      <c r="R25" s="224">
        <f>+Sklop5[[#This Row],[cena/enota brez DDV v EUR]]+Sklop5[[#This Row],[Davek (EUR)]]</f>
        <v>0</v>
      </c>
      <c r="S25" s="224">
        <f>+Sklop5[[#This Row],[cena/enota brez DDV v EUR]]*Sklop5[[#This Row],[Okvirna količina]]</f>
        <v>0</v>
      </c>
      <c r="T25" s="225">
        <f>+Sklop5[[#This Row],[Končna cena/enoto mere (EUR) z DDV]]*Sklop5[[#This Row],[Okvirna količina]]</f>
        <v>0</v>
      </c>
      <c r="U25" s="241"/>
    </row>
    <row r="26" spans="1:21" s="55" customFormat="1" ht="13.5" customHeight="1">
      <c r="A26" s="78" t="s">
        <v>12</v>
      </c>
      <c r="B26" s="235" t="s">
        <v>344</v>
      </c>
      <c r="C26" s="161" t="s">
        <v>77</v>
      </c>
      <c r="D26" s="151" t="s">
        <v>0</v>
      </c>
      <c r="E26" s="183" t="s">
        <v>148</v>
      </c>
      <c r="F26" s="242">
        <v>80</v>
      </c>
      <c r="G26" s="243" t="s">
        <v>0</v>
      </c>
      <c r="H26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6" s="219">
        <f>IF(Sklop5[[#This Row],[ZAHTEVANA SHEMA KAKOVOSTI]]&lt;&gt;"",Sklop5[[#This Row],[Preračunana masa/volumen/kos na enoto kg]],"")</f>
        <v>80</v>
      </c>
      <c r="J26" s="220"/>
      <c r="K26" s="221"/>
      <c r="L26" s="221"/>
      <c r="M26" s="222"/>
      <c r="N26" s="224"/>
      <c r="O26" s="224"/>
      <c r="P26" s="226"/>
      <c r="Q26" s="224">
        <f>+Sklop5[[#This Row],[cena/enota brez DDV v EUR]]*Sklop5[[#This Row],[Stopnja DDV (%)]]</f>
        <v>0</v>
      </c>
      <c r="R26" s="224">
        <f>+Sklop5[[#This Row],[cena/enota brez DDV v EUR]]+Sklop5[[#This Row],[Davek (EUR)]]</f>
        <v>0</v>
      </c>
      <c r="S26" s="224">
        <f>+Sklop5[[#This Row],[cena/enota brez DDV v EUR]]*Sklop5[[#This Row],[Okvirna količina]]</f>
        <v>0</v>
      </c>
      <c r="T26" s="225">
        <f>+Sklop5[[#This Row],[Končna cena/enoto mere (EUR) z DDV]]*Sklop5[[#This Row],[Okvirna količina]]</f>
        <v>0</v>
      </c>
      <c r="U26" s="241"/>
    </row>
    <row r="27" spans="1:21" s="55" customFormat="1" ht="13.5" customHeight="1">
      <c r="A27" s="78" t="s">
        <v>13</v>
      </c>
      <c r="B27" s="235" t="s">
        <v>345</v>
      </c>
      <c r="C27" s="161" t="s">
        <v>77</v>
      </c>
      <c r="D27" s="151" t="s">
        <v>0</v>
      </c>
      <c r="E27" s="183" t="s">
        <v>148</v>
      </c>
      <c r="F27" s="242">
        <v>100</v>
      </c>
      <c r="G27" s="243" t="s">
        <v>40</v>
      </c>
      <c r="H27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219">
        <f>IF(Sklop5[[#This Row],[ZAHTEVANA SHEMA KAKOVOSTI]]&lt;&gt;"",Sklop5[[#This Row],[Preračunana masa/volumen/kos na enoto kg]],"")</f>
        <v>100</v>
      </c>
      <c r="J27" s="220"/>
      <c r="K27" s="221"/>
      <c r="L27" s="221"/>
      <c r="M27" s="222"/>
      <c r="N27" s="224"/>
      <c r="O27" s="224"/>
      <c r="P27" s="226"/>
      <c r="Q27" s="224">
        <f>+Sklop5[[#This Row],[cena/enota brez DDV v EUR]]*Sklop5[[#This Row],[Stopnja DDV (%)]]</f>
        <v>0</v>
      </c>
      <c r="R27" s="224">
        <f>+Sklop5[[#This Row],[cena/enota brez DDV v EUR]]+Sklop5[[#This Row],[Davek (EUR)]]</f>
        <v>0</v>
      </c>
      <c r="S27" s="224">
        <f>+Sklop5[[#This Row],[cena/enota brez DDV v EUR]]*Sklop5[[#This Row],[Okvirna količina]]</f>
        <v>0</v>
      </c>
      <c r="T27" s="225">
        <f>+Sklop5[[#This Row],[Končna cena/enoto mere (EUR) z DDV]]*Sklop5[[#This Row],[Okvirna količina]]</f>
        <v>0</v>
      </c>
      <c r="U27" s="241"/>
    </row>
    <row r="28" spans="1:21" s="55" customFormat="1" ht="13.5" customHeight="1">
      <c r="A28" s="78" t="s">
        <v>14</v>
      </c>
      <c r="B28" s="180" t="s">
        <v>728</v>
      </c>
      <c r="C28" s="229">
        <v>330</v>
      </c>
      <c r="D28" s="151" t="s">
        <v>75</v>
      </c>
      <c r="E28" s="183" t="s">
        <v>148</v>
      </c>
      <c r="F28" s="242">
        <v>1200</v>
      </c>
      <c r="G28" s="243" t="s">
        <v>212</v>
      </c>
      <c r="H28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396</v>
      </c>
      <c r="I28" s="219">
        <f>IF(Sklop5[[#This Row],[ZAHTEVANA SHEMA KAKOVOSTI]]&lt;&gt;"",Sklop5[[#This Row],[Preračunana masa/volumen/kos na enoto kg]],"")</f>
        <v>396</v>
      </c>
      <c r="J28" s="220"/>
      <c r="K28" s="221"/>
      <c r="L28" s="221"/>
      <c r="M28" s="222"/>
      <c r="N28" s="224"/>
      <c r="O28" s="224"/>
      <c r="P28" s="226"/>
      <c r="Q28" s="224">
        <f>+Sklop5[[#This Row],[cena/enota brez DDV v EUR]]*Sklop5[[#This Row],[Stopnja DDV (%)]]</f>
        <v>0</v>
      </c>
      <c r="R28" s="224">
        <f>+Sklop5[[#This Row],[cena/enota brez DDV v EUR]]+Sklop5[[#This Row],[Davek (EUR)]]</f>
        <v>0</v>
      </c>
      <c r="S28" s="224">
        <f>+Sklop5[[#This Row],[cena/enota brez DDV v EUR]]*Sklop5[[#This Row],[Okvirna količina]]</f>
        <v>0</v>
      </c>
      <c r="T28" s="225">
        <f>+Sklop5[[#This Row],[Končna cena/enoto mere (EUR) z DDV]]*Sklop5[[#This Row],[Okvirna količina]]</f>
        <v>0</v>
      </c>
      <c r="U28" s="241"/>
    </row>
    <row r="29" spans="1:21" s="55" customFormat="1" ht="13.5" customHeight="1">
      <c r="A29" s="78" t="s">
        <v>15</v>
      </c>
      <c r="B29" s="235" t="s">
        <v>346</v>
      </c>
      <c r="C29" s="161" t="s">
        <v>77</v>
      </c>
      <c r="D29" s="151" t="s">
        <v>0</v>
      </c>
      <c r="E29" s="183" t="s">
        <v>148</v>
      </c>
      <c r="F29" s="242">
        <v>80</v>
      </c>
      <c r="G29" s="243" t="s">
        <v>40</v>
      </c>
      <c r="H29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9" s="219">
        <f>IF(Sklop5[[#This Row],[ZAHTEVANA SHEMA KAKOVOSTI]]&lt;&gt;"",Sklop5[[#This Row],[Preračunana masa/volumen/kos na enoto kg]],"")</f>
        <v>80</v>
      </c>
      <c r="J29" s="220"/>
      <c r="K29" s="221"/>
      <c r="L29" s="221"/>
      <c r="M29" s="222"/>
      <c r="N29" s="224"/>
      <c r="O29" s="224"/>
      <c r="P29" s="226"/>
      <c r="Q29" s="224">
        <f>+Sklop5[[#This Row],[cena/enota brez DDV v EUR]]*Sklop5[[#This Row],[Stopnja DDV (%)]]</f>
        <v>0</v>
      </c>
      <c r="R29" s="224">
        <f>+Sklop5[[#This Row],[cena/enota brez DDV v EUR]]+Sklop5[[#This Row],[Davek (EUR)]]</f>
        <v>0</v>
      </c>
      <c r="S29" s="224">
        <f>+Sklop5[[#This Row],[cena/enota brez DDV v EUR]]*Sklop5[[#This Row],[Okvirna količina]]</f>
        <v>0</v>
      </c>
      <c r="T29" s="225">
        <f>+Sklop5[[#This Row],[Končna cena/enoto mere (EUR) z DDV]]*Sklop5[[#This Row],[Okvirna količina]]</f>
        <v>0</v>
      </c>
      <c r="U29" s="241"/>
    </row>
    <row r="30" spans="1:21" s="55" customFormat="1" ht="13.5" customHeight="1">
      <c r="A30" s="78" t="s">
        <v>16</v>
      </c>
      <c r="B30" s="235" t="s">
        <v>347</v>
      </c>
      <c r="C30" s="161" t="s">
        <v>553</v>
      </c>
      <c r="D30" s="151" t="s">
        <v>40</v>
      </c>
      <c r="E30" s="183" t="s">
        <v>148</v>
      </c>
      <c r="F30" s="242">
        <v>100</v>
      </c>
      <c r="G30" s="243" t="s">
        <v>40</v>
      </c>
      <c r="H30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19">
        <f>IF(Sklop5[[#This Row],[ZAHTEVANA SHEMA KAKOVOSTI]]&lt;&gt;"",Sklop5[[#This Row],[Preračunana masa/volumen/kos na enoto kg]],"")</f>
        <v>100</v>
      </c>
      <c r="J30" s="220"/>
      <c r="K30" s="221"/>
      <c r="L30" s="221"/>
      <c r="M30" s="222"/>
      <c r="N30" s="224"/>
      <c r="O30" s="224"/>
      <c r="P30" s="226"/>
      <c r="Q30" s="224">
        <f>+Sklop5[[#This Row],[cena/enota brez DDV v EUR]]*Sklop5[[#This Row],[Stopnja DDV (%)]]</f>
        <v>0</v>
      </c>
      <c r="R30" s="224">
        <f>+Sklop5[[#This Row],[cena/enota brez DDV v EUR]]+Sklop5[[#This Row],[Davek (EUR)]]</f>
        <v>0</v>
      </c>
      <c r="S30" s="224">
        <f>+Sklop5[[#This Row],[cena/enota brez DDV v EUR]]*Sklop5[[#This Row],[Okvirna količina]]</f>
        <v>0</v>
      </c>
      <c r="T30" s="225">
        <f>+Sklop5[[#This Row],[Končna cena/enoto mere (EUR) z DDV]]*Sklop5[[#This Row],[Okvirna količina]]</f>
        <v>0</v>
      </c>
      <c r="U30" s="241"/>
    </row>
    <row r="31" spans="1:21" s="55" customFormat="1" ht="13.5" customHeight="1">
      <c r="A31" s="78" t="s">
        <v>17</v>
      </c>
      <c r="B31" s="235" t="s">
        <v>348</v>
      </c>
      <c r="C31" s="161" t="s">
        <v>77</v>
      </c>
      <c r="D31" s="151" t="s">
        <v>40</v>
      </c>
      <c r="E31" s="183" t="s">
        <v>148</v>
      </c>
      <c r="F31" s="242">
        <v>50</v>
      </c>
      <c r="G31" s="243" t="s">
        <v>40</v>
      </c>
      <c r="H31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219">
        <f>IF(Sklop5[[#This Row],[ZAHTEVANA SHEMA KAKOVOSTI]]&lt;&gt;"",Sklop5[[#This Row],[Preračunana masa/volumen/kos na enoto kg]],"")</f>
        <v>50</v>
      </c>
      <c r="J31" s="220"/>
      <c r="K31" s="221"/>
      <c r="L31" s="221"/>
      <c r="M31" s="222"/>
      <c r="N31" s="224"/>
      <c r="O31" s="224"/>
      <c r="P31" s="226"/>
      <c r="Q31" s="224">
        <f>+Sklop5[[#This Row],[cena/enota brez DDV v EUR]]*Sklop5[[#This Row],[Stopnja DDV (%)]]</f>
        <v>0</v>
      </c>
      <c r="R31" s="224">
        <f>+Sklop5[[#This Row],[cena/enota brez DDV v EUR]]+Sklop5[[#This Row],[Davek (EUR)]]</f>
        <v>0</v>
      </c>
      <c r="S31" s="224">
        <f>+Sklop5[[#This Row],[cena/enota brez DDV v EUR]]*Sklop5[[#This Row],[Okvirna količina]]</f>
        <v>0</v>
      </c>
      <c r="T31" s="225">
        <f>+Sklop5[[#This Row],[Končna cena/enoto mere (EUR) z DDV]]*Sklop5[[#This Row],[Okvirna količina]]</f>
        <v>0</v>
      </c>
      <c r="U31" s="241"/>
    </row>
    <row r="32" spans="1:21" s="55" customFormat="1" ht="24">
      <c r="A32" s="78" t="s">
        <v>18</v>
      </c>
      <c r="B32" s="235" t="s">
        <v>349</v>
      </c>
      <c r="C32" s="161" t="s">
        <v>77</v>
      </c>
      <c r="D32" s="151" t="s">
        <v>0</v>
      </c>
      <c r="E32" s="183" t="s">
        <v>148</v>
      </c>
      <c r="F32" s="242">
        <v>80</v>
      </c>
      <c r="G32" s="243" t="s">
        <v>0</v>
      </c>
      <c r="H32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2" s="219">
        <f>IF(Sklop5[[#This Row],[ZAHTEVANA SHEMA KAKOVOSTI]]&lt;&gt;"",Sklop5[[#This Row],[Preračunana masa/volumen/kos na enoto kg]],"")</f>
        <v>80</v>
      </c>
      <c r="J32" s="220"/>
      <c r="K32" s="221"/>
      <c r="L32" s="221"/>
      <c r="M32" s="222"/>
      <c r="N32" s="224"/>
      <c r="O32" s="224"/>
      <c r="P32" s="226"/>
      <c r="Q32" s="224">
        <f>+Sklop5[[#This Row],[cena/enota brez DDV v EUR]]*Sklop5[[#This Row],[Stopnja DDV (%)]]</f>
        <v>0</v>
      </c>
      <c r="R32" s="224">
        <f>+Sklop5[[#This Row],[cena/enota brez DDV v EUR]]+Sklop5[[#This Row],[Davek (EUR)]]</f>
        <v>0</v>
      </c>
      <c r="S32" s="224">
        <f>+Sklop5[[#This Row],[cena/enota brez DDV v EUR]]*Sklop5[[#This Row],[Okvirna količina]]</f>
        <v>0</v>
      </c>
      <c r="T32" s="225">
        <f>+Sklop5[[#This Row],[Končna cena/enoto mere (EUR) z DDV]]*Sklop5[[#This Row],[Okvirna količina]]</f>
        <v>0</v>
      </c>
      <c r="U32" s="241"/>
    </row>
    <row r="33" spans="1:22" s="55" customFormat="1" ht="24">
      <c r="A33" s="78" t="s">
        <v>19</v>
      </c>
      <c r="B33" s="235" t="s">
        <v>350</v>
      </c>
      <c r="C33" s="161" t="s">
        <v>77</v>
      </c>
      <c r="D33" s="151" t="s">
        <v>0</v>
      </c>
      <c r="E33" s="183" t="s">
        <v>148</v>
      </c>
      <c r="F33" s="242">
        <v>20</v>
      </c>
      <c r="G33" s="243" t="s">
        <v>0</v>
      </c>
      <c r="H33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219">
        <f>IF(Sklop5[[#This Row],[ZAHTEVANA SHEMA KAKOVOSTI]]&lt;&gt;"",Sklop5[[#This Row],[Preračunana masa/volumen/kos na enoto kg]],"")</f>
        <v>20</v>
      </c>
      <c r="J33" s="220"/>
      <c r="K33" s="221"/>
      <c r="L33" s="221"/>
      <c r="M33" s="222"/>
      <c r="N33" s="224"/>
      <c r="O33" s="224"/>
      <c r="P33" s="226"/>
      <c r="Q33" s="224">
        <f>+Sklop5[[#This Row],[cena/enota brez DDV v EUR]]*Sklop5[[#This Row],[Stopnja DDV (%)]]</f>
        <v>0</v>
      </c>
      <c r="R33" s="224">
        <f>+Sklop5[[#This Row],[cena/enota brez DDV v EUR]]+Sklop5[[#This Row],[Davek (EUR)]]</f>
        <v>0</v>
      </c>
      <c r="S33" s="224">
        <f>+Sklop5[[#This Row],[cena/enota brez DDV v EUR]]*Sklop5[[#This Row],[Okvirna količina]]</f>
        <v>0</v>
      </c>
      <c r="T33" s="225">
        <f>+Sklop5[[#This Row],[Končna cena/enoto mere (EUR) z DDV]]*Sklop5[[#This Row],[Okvirna količina]]</f>
        <v>0</v>
      </c>
      <c r="U33" s="241"/>
    </row>
    <row r="34" spans="1:22" s="55" customFormat="1" ht="12">
      <c r="A34" s="78" t="s">
        <v>20</v>
      </c>
      <c r="B34" s="235" t="s">
        <v>351</v>
      </c>
      <c r="C34" s="161" t="s">
        <v>77</v>
      </c>
      <c r="D34" s="151" t="s">
        <v>0</v>
      </c>
      <c r="E34" s="183" t="s">
        <v>213</v>
      </c>
      <c r="F34" s="242">
        <v>72</v>
      </c>
      <c r="G34" s="243" t="s">
        <v>0</v>
      </c>
      <c r="H34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4" s="219">
        <f>IF(Sklop5[[#This Row],[ZAHTEVANA SHEMA KAKOVOSTI]]&lt;&gt;"",Sklop5[[#This Row],[Preračunana masa/volumen/kos na enoto kg]],"")</f>
        <v>72</v>
      </c>
      <c r="J34" s="220"/>
      <c r="K34" s="221"/>
      <c r="L34" s="221"/>
      <c r="M34" s="222"/>
      <c r="N34" s="224"/>
      <c r="O34" s="224"/>
      <c r="P34" s="226"/>
      <c r="Q34" s="224">
        <f>+Sklop5[[#This Row],[cena/enota brez DDV v EUR]]*Sklop5[[#This Row],[Stopnja DDV (%)]]</f>
        <v>0</v>
      </c>
      <c r="R34" s="224">
        <f>+Sklop5[[#This Row],[cena/enota brez DDV v EUR]]+Sklop5[[#This Row],[Davek (EUR)]]</f>
        <v>0</v>
      </c>
      <c r="S34" s="224">
        <f>+Sklop5[[#This Row],[cena/enota brez DDV v EUR]]*Sklop5[[#This Row],[Okvirna količina]]</f>
        <v>0</v>
      </c>
      <c r="T34" s="225">
        <f>+Sklop5[[#This Row],[Končna cena/enoto mere (EUR) z DDV]]*Sklop5[[#This Row],[Okvirna količina]]</f>
        <v>0</v>
      </c>
      <c r="U34" s="241"/>
    </row>
    <row r="35" spans="1:22" s="55" customFormat="1" ht="36">
      <c r="A35" s="78" t="s">
        <v>21</v>
      </c>
      <c r="B35" s="235" t="s">
        <v>352</v>
      </c>
      <c r="C35" s="161" t="s">
        <v>77</v>
      </c>
      <c r="D35" s="151" t="s">
        <v>0</v>
      </c>
      <c r="E35" s="183" t="s">
        <v>148</v>
      </c>
      <c r="F35" s="242">
        <v>45</v>
      </c>
      <c r="G35" s="243" t="s">
        <v>0</v>
      </c>
      <c r="H35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5" s="219">
        <f>IF(Sklop5[[#This Row],[ZAHTEVANA SHEMA KAKOVOSTI]]&lt;&gt;"",Sklop5[[#This Row],[Preračunana masa/volumen/kos na enoto kg]],"")</f>
        <v>45</v>
      </c>
      <c r="J35" s="220"/>
      <c r="K35" s="221"/>
      <c r="L35" s="221"/>
      <c r="M35" s="222"/>
      <c r="N35" s="224"/>
      <c r="O35" s="224"/>
      <c r="P35" s="226"/>
      <c r="Q35" s="224">
        <f>+Sklop5[[#This Row],[cena/enota brez DDV v EUR]]*Sklop5[[#This Row],[Stopnja DDV (%)]]</f>
        <v>0</v>
      </c>
      <c r="R35" s="224">
        <f>+Sklop5[[#This Row],[cena/enota brez DDV v EUR]]+Sklop5[[#This Row],[Davek (EUR)]]</f>
        <v>0</v>
      </c>
      <c r="S35" s="224">
        <f>+Sklop5[[#This Row],[cena/enota brez DDV v EUR]]*Sklop5[[#This Row],[Okvirna količina]]</f>
        <v>0</v>
      </c>
      <c r="T35" s="225">
        <f>+Sklop5[[#This Row],[Končna cena/enoto mere (EUR) z DDV]]*Sklop5[[#This Row],[Okvirna količina]]</f>
        <v>0</v>
      </c>
      <c r="U35" s="241"/>
    </row>
    <row r="36" spans="1:22" s="55" customFormat="1" ht="13.5" customHeight="1">
      <c r="A36" s="78" t="s">
        <v>22</v>
      </c>
      <c r="B36" s="180" t="s">
        <v>729</v>
      </c>
      <c r="C36" s="229">
        <v>0.5</v>
      </c>
      <c r="D36" s="151" t="s">
        <v>40</v>
      </c>
      <c r="E36" s="183" t="s">
        <v>148</v>
      </c>
      <c r="F36" s="242">
        <v>40</v>
      </c>
      <c r="G36" s="243" t="s">
        <v>212</v>
      </c>
      <c r="H36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219">
        <f>IF(Sklop5[[#This Row],[ZAHTEVANA SHEMA KAKOVOSTI]]&lt;&gt;"",Sklop5[[#This Row],[Preračunana masa/volumen/kos na enoto kg]],"")</f>
        <v>20</v>
      </c>
      <c r="J36" s="220"/>
      <c r="K36" s="221"/>
      <c r="L36" s="221"/>
      <c r="M36" s="222"/>
      <c r="N36" s="224"/>
      <c r="O36" s="224"/>
      <c r="P36" s="226"/>
      <c r="Q36" s="224">
        <f>+Sklop5[[#This Row],[cena/enota brez DDV v EUR]]*Sklop5[[#This Row],[Stopnja DDV (%)]]</f>
        <v>0</v>
      </c>
      <c r="R36" s="224">
        <f>+Sklop5[[#This Row],[cena/enota brez DDV v EUR]]+Sklop5[[#This Row],[Davek (EUR)]]</f>
        <v>0</v>
      </c>
      <c r="S36" s="224">
        <f>+Sklop5[[#This Row],[cena/enota brez DDV v EUR]]*Sklop5[[#This Row],[Okvirna količina]]</f>
        <v>0</v>
      </c>
      <c r="T36" s="225">
        <f>+Sklop5[[#This Row],[Končna cena/enoto mere (EUR) z DDV]]*Sklop5[[#This Row],[Okvirna količina]]</f>
        <v>0</v>
      </c>
      <c r="U36" s="241"/>
    </row>
    <row r="37" spans="1:22" s="55" customFormat="1" ht="13.5" customHeight="1">
      <c r="A37" s="78" t="s">
        <v>23</v>
      </c>
      <c r="B37" s="235" t="s">
        <v>353</v>
      </c>
      <c r="C37" s="161" t="s">
        <v>77</v>
      </c>
      <c r="D37" s="151" t="s">
        <v>40</v>
      </c>
      <c r="E37" s="183" t="s">
        <v>148</v>
      </c>
      <c r="F37" s="242">
        <v>20</v>
      </c>
      <c r="G37" s="243" t="s">
        <v>40</v>
      </c>
      <c r="H37" s="2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219">
        <f>IF(Sklop5[[#This Row],[ZAHTEVANA SHEMA KAKOVOSTI]]&lt;&gt;"",Sklop5[[#This Row],[Preračunana masa/volumen/kos na enoto kg]],"")</f>
        <v>20</v>
      </c>
      <c r="J37" s="220"/>
      <c r="K37" s="221"/>
      <c r="L37" s="221"/>
      <c r="M37" s="222"/>
      <c r="N37" s="224"/>
      <c r="O37" s="224"/>
      <c r="P37" s="226"/>
      <c r="Q37" s="224">
        <f>+Sklop5[[#This Row],[cena/enota brez DDV v EUR]]*Sklop5[[#This Row],[Stopnja DDV (%)]]</f>
        <v>0</v>
      </c>
      <c r="R37" s="224">
        <f>+Sklop5[[#This Row],[cena/enota brez DDV v EUR]]+Sklop5[[#This Row],[Davek (EUR)]]</f>
        <v>0</v>
      </c>
      <c r="S37" s="224">
        <f>+Sklop5[[#This Row],[cena/enota brez DDV v EUR]]*Sklop5[[#This Row],[Okvirna količina]]</f>
        <v>0</v>
      </c>
      <c r="T37" s="225">
        <f>+Sklop5[[#This Row],[Končna cena/enoto mere (EUR) z DDV]]*Sklop5[[#This Row],[Okvirna količina]]</f>
        <v>0</v>
      </c>
      <c r="U37" s="241"/>
    </row>
    <row r="38" spans="1:22">
      <c r="A38" s="321" t="s">
        <v>98</v>
      </c>
      <c r="B38" s="322"/>
      <c r="C38" s="323"/>
      <c r="D38" s="323"/>
      <c r="E38" s="324"/>
      <c r="F38" s="325">
        <f>SUBTOTAL(109,Sklop5[Okvirna količina])</f>
        <v>10527</v>
      </c>
      <c r="G38" s="326"/>
      <c r="H38" s="327">
        <f>SUBTOTAL(109,Sklop5[Preračunana masa/volumen/kos na enoto kg])</f>
        <v>6618</v>
      </c>
      <c r="I38" s="327">
        <f>SUBTOTAL(109,Sklop5[Živila iz shem kakovosti (kg)])</f>
        <v>6618</v>
      </c>
      <c r="J38" s="325"/>
      <c r="K38" s="328"/>
      <c r="L38" s="328"/>
      <c r="M38" s="329"/>
      <c r="N38" s="330"/>
      <c r="O38" s="330"/>
      <c r="P38" s="330"/>
      <c r="Q38" s="331"/>
      <c r="R38" s="325"/>
      <c r="S38" s="331">
        <f>SUBTOTAL(109,Sklop5[Vrednost za okvirno količino (EUR) brez DDV])</f>
        <v>0</v>
      </c>
      <c r="T38" s="331">
        <f>SUBTOTAL(109,Sklop5[Vrednost za okvirno količino (EUR) z DDV])</f>
        <v>0</v>
      </c>
      <c r="U38" s="332">
        <f>SUBTOTAL(103,Sklop5[Shema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94</v>
      </c>
      <c r="B40" s="16"/>
      <c r="C40" s="28"/>
      <c r="D40" s="28"/>
      <c r="E40" s="95"/>
      <c r="Q40" s="48"/>
      <c r="R40" s="48"/>
      <c r="S40" s="48"/>
      <c r="T40" s="48"/>
    </row>
    <row r="41" spans="1:22">
      <c r="A41" s="11" t="s">
        <v>96</v>
      </c>
      <c r="B41" s="16"/>
      <c r="C41" s="28"/>
      <c r="D41" s="28"/>
      <c r="E41" s="95"/>
    </row>
    <row r="42" spans="1:22">
      <c r="A42" s="90" t="s">
        <v>140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101" t="s">
        <v>133</v>
      </c>
      <c r="B43" s="27"/>
      <c r="F43" s="68"/>
      <c r="G43" s="68"/>
      <c r="H43" s="29"/>
      <c r="I43" s="29"/>
      <c r="J43" s="29"/>
      <c r="K43" s="29"/>
      <c r="L43" s="54"/>
      <c r="M43" s="102"/>
      <c r="N43" s="102"/>
      <c r="O43" s="102"/>
      <c r="P43" s="102"/>
      <c r="Q43" s="102"/>
      <c r="R43" s="102"/>
      <c r="S43" s="102"/>
      <c r="T43" s="102"/>
      <c r="U43" s="102"/>
      <c r="V43" s="102"/>
    </row>
    <row r="44" spans="1:22" ht="12.75" customHeight="1">
      <c r="A44" s="420" t="s">
        <v>142</v>
      </c>
      <c r="B44" s="420"/>
      <c r="C44" s="420"/>
      <c r="D44" s="420"/>
      <c r="E44" s="420"/>
      <c r="F44" s="420"/>
      <c r="G44" s="420"/>
      <c r="H44" s="420"/>
      <c r="I44" s="420"/>
      <c r="J44" s="420"/>
      <c r="K44" s="420"/>
      <c r="L44" s="420"/>
      <c r="M44" s="102"/>
      <c r="N44" s="102"/>
      <c r="O44" s="102"/>
      <c r="P44" s="102"/>
      <c r="Q44" s="102"/>
      <c r="R44" s="102"/>
      <c r="S44" s="102"/>
      <c r="T44" s="102"/>
      <c r="U44" s="102"/>
      <c r="V44" s="102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2"/>
      <c r="N45" s="102"/>
      <c r="O45" s="102"/>
      <c r="P45" s="102"/>
      <c r="Q45" s="102"/>
      <c r="R45" s="102"/>
      <c r="S45" s="102"/>
      <c r="T45" s="102"/>
      <c r="U45" s="102"/>
      <c r="V45" s="102"/>
    </row>
    <row r="46" spans="1:22">
      <c r="A46" s="90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46:U1048576 U1:U42 J1:P42" name="Obseg1"/>
    <protectedRange sqref="U43 M43:P43" name="Obseg1_1_2"/>
    <protectedRange sqref="J43:L43" name="Obseg1_3_1"/>
    <protectedRange sqref="U44:U45 M44:P45" name="Obseg1_1_1_1"/>
    <protectedRange sqref="J44:L45" name="Obseg1_3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9"/>
  <sheetViews>
    <sheetView zoomScale="90" zoomScaleNormal="90" zoomScaleSheetLayoutView="100" workbookViewId="0">
      <selection activeCell="M21" sqref="M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pred_rekapitulacija'!B19</f>
        <v>KEFIR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139" t="s">
        <v>733</v>
      </c>
      <c r="C16" s="76">
        <v>150</v>
      </c>
      <c r="D16" s="76" t="s">
        <v>75</v>
      </c>
      <c r="E16" s="127" t="s">
        <v>740</v>
      </c>
      <c r="F16" s="143">
        <v>1200</v>
      </c>
      <c r="G16" s="122" t="s">
        <v>212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6" s="79">
        <f>IF(Sklop6[[#This Row],[ZAHTEVANA SHEMA KAKOVOSTI]]&lt;&gt;"",Sklop6[[#This Row],[Preračunana masa/volumen/kos na enoto kg]],"")</f>
        <v>180</v>
      </c>
      <c r="J16" s="136"/>
      <c r="K16" s="119"/>
      <c r="L16" s="119"/>
      <c r="M16" s="119"/>
      <c r="N16" s="120"/>
      <c r="O16" s="120"/>
      <c r="P16" s="85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6"/>
    </row>
    <row r="17" spans="1:22" s="55" customFormat="1" ht="24">
      <c r="A17" s="78" t="s">
        <v>3</v>
      </c>
      <c r="B17" s="180" t="s">
        <v>733</v>
      </c>
      <c r="C17" s="76" t="s">
        <v>730</v>
      </c>
      <c r="D17" s="76" t="s">
        <v>40</v>
      </c>
      <c r="E17" s="127" t="s">
        <v>740</v>
      </c>
      <c r="F17" s="242">
        <v>300</v>
      </c>
      <c r="G17" s="245" t="s">
        <v>40</v>
      </c>
      <c r="H17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219">
        <f>IF(Sklop6[[#This Row],[ZAHTEVANA SHEMA KAKOVOSTI]]&lt;&gt;"",Sklop6[[#This Row],[Preračunana masa/volumen/kos na enoto kg]],"")</f>
        <v>300</v>
      </c>
      <c r="J17" s="237"/>
      <c r="K17" s="230"/>
      <c r="L17" s="230"/>
      <c r="M17" s="222"/>
      <c r="N17" s="223"/>
      <c r="O17" s="223"/>
      <c r="P17" s="226"/>
      <c r="Q17" s="224">
        <f>+Sklop6[[#This Row],[cena/enota brez DDV v EUR]]*Sklop6[[#This Row],[Stopnja DDV (%)]]</f>
        <v>0</v>
      </c>
      <c r="R17" s="224">
        <f>+Sklop6[[#This Row],[cena/enota brez DDV v EUR]]+Sklop6[[#This Row],[Davek (EUR)]]</f>
        <v>0</v>
      </c>
      <c r="S17" s="224">
        <f>+Sklop6[[#This Row],[cena/enota brez DDV v EUR]]*Sklop6[[#This Row],[Okvirna količina]]</f>
        <v>0</v>
      </c>
      <c r="T17" s="224">
        <f>+Sklop6[[#This Row],[Končna cena/enoto mere (EUR) z DDV]]*Sklop6[[#This Row],[Okvirna količina]]</f>
        <v>0</v>
      </c>
      <c r="U17" s="238"/>
    </row>
    <row r="18" spans="1:22" s="55" customFormat="1" ht="24">
      <c r="A18" s="78" t="s">
        <v>4</v>
      </c>
      <c r="B18" s="180" t="s">
        <v>734</v>
      </c>
      <c r="C18" s="244">
        <v>150</v>
      </c>
      <c r="D18" s="76" t="s">
        <v>75</v>
      </c>
      <c r="E18" s="127" t="s">
        <v>740</v>
      </c>
      <c r="F18" s="242">
        <v>1200</v>
      </c>
      <c r="G18" s="245" t="s">
        <v>212</v>
      </c>
      <c r="H18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8" s="219">
        <f>IF(Sklop6[[#This Row],[ZAHTEVANA SHEMA KAKOVOSTI]]&lt;&gt;"",Sklop6[[#This Row],[Preračunana masa/volumen/kos na enoto kg]],"")</f>
        <v>180</v>
      </c>
      <c r="J18" s="237"/>
      <c r="K18" s="230"/>
      <c r="L18" s="230"/>
      <c r="M18" s="222"/>
      <c r="N18" s="223"/>
      <c r="O18" s="223"/>
      <c r="P18" s="226"/>
      <c r="Q18" s="224">
        <f>+Sklop6[[#This Row],[cena/enota brez DDV v EUR]]*Sklop6[[#This Row],[Stopnja DDV (%)]]</f>
        <v>0</v>
      </c>
      <c r="R18" s="224">
        <f>+Sklop6[[#This Row],[cena/enota brez DDV v EUR]]+Sklop6[[#This Row],[Davek (EUR)]]</f>
        <v>0</v>
      </c>
      <c r="S18" s="224">
        <f>+Sklop6[[#This Row],[cena/enota brez DDV v EUR]]*Sklop6[[#This Row],[Okvirna količina]]</f>
        <v>0</v>
      </c>
      <c r="T18" s="224">
        <f>+Sklop6[[#This Row],[Končna cena/enoto mere (EUR) z DDV]]*Sklop6[[#This Row],[Okvirna količina]]</f>
        <v>0</v>
      </c>
      <c r="U18" s="238"/>
    </row>
    <row r="19" spans="1:22" s="55" customFormat="1" ht="24">
      <c r="A19" s="78" t="s">
        <v>5</v>
      </c>
      <c r="B19" s="180" t="s">
        <v>732</v>
      </c>
      <c r="C19" s="76" t="s">
        <v>730</v>
      </c>
      <c r="D19" s="76" t="s">
        <v>40</v>
      </c>
      <c r="E19" s="127" t="s">
        <v>740</v>
      </c>
      <c r="F19" s="242">
        <v>300</v>
      </c>
      <c r="G19" s="245" t="s">
        <v>40</v>
      </c>
      <c r="H19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219">
        <f>IF(Sklop6[[#This Row],[ZAHTEVANA SHEMA KAKOVOSTI]]&lt;&gt;"",Sklop6[[#This Row],[Preračunana masa/volumen/kos na enoto kg]],"")</f>
        <v>300</v>
      </c>
      <c r="J19" s="237"/>
      <c r="K19" s="230"/>
      <c r="L19" s="230"/>
      <c r="M19" s="222"/>
      <c r="N19" s="223"/>
      <c r="O19" s="223"/>
      <c r="P19" s="226"/>
      <c r="Q19" s="224">
        <f>+Sklop6[[#This Row],[cena/enota brez DDV v EUR]]*Sklop6[[#This Row],[Stopnja DDV (%)]]</f>
        <v>0</v>
      </c>
      <c r="R19" s="224">
        <f>+Sklop6[[#This Row],[cena/enota brez DDV v EUR]]+Sklop6[[#This Row],[Davek (EUR)]]</f>
        <v>0</v>
      </c>
      <c r="S19" s="224">
        <f>+Sklop6[[#This Row],[cena/enota brez DDV v EUR]]*Sklop6[[#This Row],[Okvirna količina]]</f>
        <v>0</v>
      </c>
      <c r="T19" s="224">
        <f>+Sklop6[[#This Row],[Končna cena/enoto mere (EUR) z DDV]]*Sklop6[[#This Row],[Okvirna količina]]</f>
        <v>0</v>
      </c>
      <c r="U19" s="238"/>
    </row>
    <row r="20" spans="1:22" s="55" customFormat="1" ht="24">
      <c r="A20" s="78" t="s">
        <v>6</v>
      </c>
      <c r="B20" s="180" t="s">
        <v>731</v>
      </c>
      <c r="C20" s="244">
        <v>150</v>
      </c>
      <c r="D20" s="76" t="s">
        <v>75</v>
      </c>
      <c r="E20" s="127" t="s">
        <v>740</v>
      </c>
      <c r="F20" s="242">
        <v>600</v>
      </c>
      <c r="G20" s="245" t="s">
        <v>212</v>
      </c>
      <c r="H20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0" s="219">
        <f>IF(Sklop6[[#This Row],[ZAHTEVANA SHEMA KAKOVOSTI]]&lt;&gt;"",Sklop6[[#This Row],[Preračunana masa/volumen/kos na enoto kg]],"")</f>
        <v>90</v>
      </c>
      <c r="J20" s="237"/>
      <c r="K20" s="230"/>
      <c r="L20" s="230"/>
      <c r="M20" s="222"/>
      <c r="N20" s="223"/>
      <c r="O20" s="223"/>
      <c r="P20" s="226"/>
      <c r="Q20" s="224">
        <f>+Sklop6[[#This Row],[cena/enota brez DDV v EUR]]*Sklop6[[#This Row],[Stopnja DDV (%)]]</f>
        <v>0</v>
      </c>
      <c r="R20" s="224">
        <f>+Sklop6[[#This Row],[cena/enota brez DDV v EUR]]+Sklop6[[#This Row],[Davek (EUR)]]</f>
        <v>0</v>
      </c>
      <c r="S20" s="224">
        <f>+Sklop6[[#This Row],[cena/enota brez DDV v EUR]]*Sklop6[[#This Row],[Okvirna količina]]</f>
        <v>0</v>
      </c>
      <c r="T20" s="224">
        <f>+Sklop6[[#This Row],[Končna cena/enoto mere (EUR) z DDV]]*Sklop6[[#This Row],[Okvirna količina]]</f>
        <v>0</v>
      </c>
      <c r="U20" s="238"/>
    </row>
    <row r="21" spans="1:22" s="55" customFormat="1" ht="24">
      <c r="A21" s="78" t="s">
        <v>7</v>
      </c>
      <c r="B21" s="180" t="s">
        <v>731</v>
      </c>
      <c r="C21" s="76" t="s">
        <v>730</v>
      </c>
      <c r="D21" s="76" t="s">
        <v>40</v>
      </c>
      <c r="E21" s="127" t="s">
        <v>740</v>
      </c>
      <c r="F21" s="242">
        <v>50</v>
      </c>
      <c r="G21" s="245" t="s">
        <v>40</v>
      </c>
      <c r="H21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19">
        <f>IF(Sklop6[[#This Row],[ZAHTEVANA SHEMA KAKOVOSTI]]&lt;&gt;"",Sklop6[[#This Row],[Preračunana masa/volumen/kos na enoto kg]],"")</f>
        <v>50</v>
      </c>
      <c r="J21" s="237"/>
      <c r="K21" s="230"/>
      <c r="L21" s="230"/>
      <c r="M21" s="222"/>
      <c r="N21" s="223"/>
      <c r="O21" s="223"/>
      <c r="P21" s="226"/>
      <c r="Q21" s="224">
        <f>+Sklop6[[#This Row],[cena/enota brez DDV v EUR]]*Sklop6[[#This Row],[Stopnja DDV (%)]]</f>
        <v>0</v>
      </c>
      <c r="R21" s="224">
        <f>+Sklop6[[#This Row],[cena/enota brez DDV v EUR]]+Sklop6[[#This Row],[Davek (EUR)]]</f>
        <v>0</v>
      </c>
      <c r="S21" s="224">
        <f>+Sklop6[[#This Row],[cena/enota brez DDV v EUR]]*Sklop6[[#This Row],[Okvirna količina]]</f>
        <v>0</v>
      </c>
      <c r="T21" s="224">
        <f>+Sklop6[[#This Row],[Končna cena/enoto mere (EUR) z DDV]]*Sklop6[[#This Row],[Okvirna količina]]</f>
        <v>0</v>
      </c>
      <c r="U21" s="238"/>
    </row>
    <row r="22" spans="1:22" s="55" customFormat="1" ht="24">
      <c r="A22" s="78" t="s">
        <v>8</v>
      </c>
      <c r="B22" s="180" t="s">
        <v>735</v>
      </c>
      <c r="C22" s="244">
        <v>150</v>
      </c>
      <c r="D22" s="76" t="s">
        <v>75</v>
      </c>
      <c r="E22" s="127" t="s">
        <v>740</v>
      </c>
      <c r="F22" s="242">
        <v>3500</v>
      </c>
      <c r="G22" s="245" t="s">
        <v>212</v>
      </c>
      <c r="H22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525</v>
      </c>
      <c r="I22" s="219">
        <f>IF(Sklop6[[#This Row],[ZAHTEVANA SHEMA KAKOVOSTI]]&lt;&gt;"",Sklop6[[#This Row],[Preračunana masa/volumen/kos na enoto kg]],"")</f>
        <v>525</v>
      </c>
      <c r="J22" s="237"/>
      <c r="K22" s="230"/>
      <c r="L22" s="230"/>
      <c r="M22" s="222"/>
      <c r="N22" s="223"/>
      <c r="O22" s="223"/>
      <c r="P22" s="226"/>
      <c r="Q22" s="224">
        <f>+Sklop6[[#This Row],[cena/enota brez DDV v EUR]]*Sklop6[[#This Row],[Stopnja DDV (%)]]</f>
        <v>0</v>
      </c>
      <c r="R22" s="224">
        <f>+Sklop6[[#This Row],[cena/enota brez DDV v EUR]]+Sklop6[[#This Row],[Davek (EUR)]]</f>
        <v>0</v>
      </c>
      <c r="S22" s="224">
        <f>+Sklop6[[#This Row],[cena/enota brez DDV v EUR]]*Sklop6[[#This Row],[Okvirna količina]]</f>
        <v>0</v>
      </c>
      <c r="T22" s="224">
        <f>+Sklop6[[#This Row],[Končna cena/enoto mere (EUR) z DDV]]*Sklop6[[#This Row],[Okvirna količina]]</f>
        <v>0</v>
      </c>
      <c r="U22" s="238"/>
    </row>
    <row r="23" spans="1:22" s="55" customFormat="1" ht="24">
      <c r="A23" s="78" t="s">
        <v>9</v>
      </c>
      <c r="B23" s="180" t="s">
        <v>736</v>
      </c>
      <c r="C23" s="244">
        <v>150</v>
      </c>
      <c r="D23" s="76" t="s">
        <v>75</v>
      </c>
      <c r="E23" s="127"/>
      <c r="F23" s="242">
        <v>2500</v>
      </c>
      <c r="G23" s="245" t="s">
        <v>212</v>
      </c>
      <c r="H23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375</v>
      </c>
      <c r="I23" s="219" t="str">
        <f>IF(Sklop6[[#This Row],[ZAHTEVANA SHEMA KAKOVOSTI]]&lt;&gt;"",Sklop6[[#This Row],[Preračunana masa/volumen/kos na enoto kg]],"")</f>
        <v/>
      </c>
      <c r="J23" s="237"/>
      <c r="K23" s="230"/>
      <c r="L23" s="230"/>
      <c r="M23" s="222"/>
      <c r="N23" s="223"/>
      <c r="O23" s="223"/>
      <c r="P23" s="226"/>
      <c r="Q23" s="224">
        <f>+Sklop6[[#This Row],[cena/enota brez DDV v EUR]]*Sklop6[[#This Row],[Stopnja DDV (%)]]</f>
        <v>0</v>
      </c>
      <c r="R23" s="224">
        <f>+Sklop6[[#This Row],[cena/enota brez DDV v EUR]]+Sklop6[[#This Row],[Davek (EUR)]]</f>
        <v>0</v>
      </c>
      <c r="S23" s="224">
        <f>+Sklop6[[#This Row],[cena/enota brez DDV v EUR]]*Sklop6[[#This Row],[Okvirna količina]]</f>
        <v>0</v>
      </c>
      <c r="T23" s="224">
        <f>+Sklop6[[#This Row],[Končna cena/enoto mere (EUR) z DDV]]*Sklop6[[#This Row],[Okvirna količina]]</f>
        <v>0</v>
      </c>
      <c r="U23" s="238"/>
    </row>
    <row r="24" spans="1:22" s="55" customFormat="1" ht="24">
      <c r="A24" s="78" t="s">
        <v>10</v>
      </c>
      <c r="B24" s="180" t="s">
        <v>737</v>
      </c>
      <c r="C24" s="244">
        <v>150</v>
      </c>
      <c r="D24" s="76" t="s">
        <v>75</v>
      </c>
      <c r="E24" s="240"/>
      <c r="F24" s="242">
        <v>1200</v>
      </c>
      <c r="G24" s="245" t="s">
        <v>212</v>
      </c>
      <c r="H24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4" s="219" t="str">
        <f>IF(Sklop6[[#This Row],[ZAHTEVANA SHEMA KAKOVOSTI]]&lt;&gt;"",Sklop6[[#This Row],[Preračunana masa/volumen/kos na enoto kg]],"")</f>
        <v/>
      </c>
      <c r="J24" s="237"/>
      <c r="K24" s="230"/>
      <c r="L24" s="230"/>
      <c r="M24" s="222"/>
      <c r="N24" s="223"/>
      <c r="O24" s="223"/>
      <c r="P24" s="226"/>
      <c r="Q24" s="224">
        <f>+Sklop6[[#This Row],[cena/enota brez DDV v EUR]]*Sklop6[[#This Row],[Stopnja DDV (%)]]</f>
        <v>0</v>
      </c>
      <c r="R24" s="224">
        <f>+Sklop6[[#This Row],[cena/enota brez DDV v EUR]]+Sklop6[[#This Row],[Davek (EUR)]]</f>
        <v>0</v>
      </c>
      <c r="S24" s="224">
        <f>+Sklop6[[#This Row],[cena/enota brez DDV v EUR]]*Sklop6[[#This Row],[Okvirna količina]]</f>
        <v>0</v>
      </c>
      <c r="T24" s="224">
        <f>+Sklop6[[#This Row],[Končna cena/enoto mere (EUR) z DDV]]*Sklop6[[#This Row],[Okvirna količina]]</f>
        <v>0</v>
      </c>
      <c r="U24" s="238"/>
    </row>
    <row r="25" spans="1:22" s="55" customFormat="1" ht="24">
      <c r="A25" s="78" t="s">
        <v>11</v>
      </c>
      <c r="B25" s="180" t="s">
        <v>738</v>
      </c>
      <c r="C25" s="244">
        <v>500</v>
      </c>
      <c r="D25" s="76" t="s">
        <v>75</v>
      </c>
      <c r="E25" s="240"/>
      <c r="F25" s="242">
        <v>100</v>
      </c>
      <c r="G25" s="245" t="s">
        <v>212</v>
      </c>
      <c r="H25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219" t="str">
        <f>IF(Sklop6[[#This Row],[ZAHTEVANA SHEMA KAKOVOSTI]]&lt;&gt;"",Sklop6[[#This Row],[Preračunana masa/volumen/kos na enoto kg]],"")</f>
        <v/>
      </c>
      <c r="J25" s="237"/>
      <c r="K25" s="230"/>
      <c r="L25" s="230"/>
      <c r="M25" s="222"/>
      <c r="N25" s="223"/>
      <c r="O25" s="223"/>
      <c r="P25" s="226"/>
      <c r="Q25" s="224">
        <f>+Sklop6[[#This Row],[cena/enota brez DDV v EUR]]*Sklop6[[#This Row],[Stopnja DDV (%)]]</f>
        <v>0</v>
      </c>
      <c r="R25" s="224">
        <f>+Sklop6[[#This Row],[cena/enota brez DDV v EUR]]+Sklop6[[#This Row],[Davek (EUR)]]</f>
        <v>0</v>
      </c>
      <c r="S25" s="224">
        <f>+Sklop6[[#This Row],[cena/enota brez DDV v EUR]]*Sklop6[[#This Row],[Okvirna količina]]</f>
        <v>0</v>
      </c>
      <c r="T25" s="224">
        <f>+Sklop6[[#This Row],[Končna cena/enoto mere (EUR) z DDV]]*Sklop6[[#This Row],[Okvirna količina]]</f>
        <v>0</v>
      </c>
      <c r="U25" s="238"/>
    </row>
    <row r="26" spans="1:22" s="55" customFormat="1" ht="17.25" customHeight="1">
      <c r="A26" s="78" t="s">
        <v>12</v>
      </c>
      <c r="B26" s="180" t="s">
        <v>739</v>
      </c>
      <c r="C26" s="244">
        <v>150</v>
      </c>
      <c r="D26" s="76" t="s">
        <v>75</v>
      </c>
      <c r="E26" s="240"/>
      <c r="F26" s="242">
        <v>150</v>
      </c>
      <c r="G26" s="245" t="s">
        <v>212</v>
      </c>
      <c r="H26" s="2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22.5</v>
      </c>
      <c r="I26" s="219" t="str">
        <f>IF(Sklop6[[#This Row],[ZAHTEVANA SHEMA KAKOVOSTI]]&lt;&gt;"",Sklop6[[#This Row],[Preračunana masa/volumen/kos na enoto kg]],"")</f>
        <v/>
      </c>
      <c r="J26" s="237"/>
      <c r="K26" s="230"/>
      <c r="L26" s="230"/>
      <c r="M26" s="222"/>
      <c r="N26" s="223"/>
      <c r="O26" s="223"/>
      <c r="P26" s="226"/>
      <c r="Q26" s="224">
        <f>+Sklop6[[#This Row],[cena/enota brez DDV v EUR]]*Sklop6[[#This Row],[Stopnja DDV (%)]]</f>
        <v>0</v>
      </c>
      <c r="R26" s="224">
        <f>+Sklop6[[#This Row],[cena/enota brez DDV v EUR]]+Sklop6[[#This Row],[Davek (EUR)]]</f>
        <v>0</v>
      </c>
      <c r="S26" s="224">
        <f>+Sklop6[[#This Row],[cena/enota brez DDV v EUR]]*Sklop6[[#This Row],[Okvirna količina]]</f>
        <v>0</v>
      </c>
      <c r="T26" s="224">
        <f>+Sklop6[[#This Row],[Končna cena/enoto mere (EUR) z DDV]]*Sklop6[[#This Row],[Okvirna količina]]</f>
        <v>0</v>
      </c>
      <c r="U26" s="238"/>
    </row>
    <row r="27" spans="1:22">
      <c r="A27" s="321" t="s">
        <v>98</v>
      </c>
      <c r="B27" s="322"/>
      <c r="C27" s="323"/>
      <c r="D27" s="323"/>
      <c r="E27" s="324"/>
      <c r="F27" s="325">
        <f>SUBTOTAL(109,Sklop6[Okvirna količina])</f>
        <v>11100</v>
      </c>
      <c r="G27" s="326"/>
      <c r="H27" s="327">
        <f>SUBTOTAL(109,Sklop6[Preračunana masa/volumen/kos na enoto kg])</f>
        <v>2252.5</v>
      </c>
      <c r="I27" s="327">
        <f>SUBTOTAL(109,Sklop6[Živila iz shem kakovosti (kg)])</f>
        <v>1625</v>
      </c>
      <c r="J27" s="325"/>
      <c r="K27" s="328"/>
      <c r="L27" s="328"/>
      <c r="M27" s="329"/>
      <c r="N27" s="330"/>
      <c r="O27" s="330"/>
      <c r="P27" s="330"/>
      <c r="Q27" s="331"/>
      <c r="R27" s="325"/>
      <c r="S27" s="331">
        <f>SUBTOTAL(109,Sklop6[Vrednost za okvirno količino (EUR) brez DDV])</f>
        <v>0</v>
      </c>
      <c r="T27" s="331">
        <f>SUBTOTAL(109,Sklop6[Vrednost za okvirno količino (EUR) z DDV])</f>
        <v>0</v>
      </c>
      <c r="U27" s="332">
        <f>SUBTOTAL(103,Sklop6[Shema kakovosti
(nacionalne, evropske)
])</f>
        <v>0</v>
      </c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94</v>
      </c>
      <c r="B29" s="16"/>
      <c r="C29" s="28"/>
      <c r="D29" s="28"/>
      <c r="E29" s="95"/>
      <c r="Q29" s="48"/>
      <c r="R29" s="48"/>
      <c r="S29" s="48"/>
      <c r="T29" s="48"/>
    </row>
    <row r="30" spans="1:22">
      <c r="A30" s="11" t="s">
        <v>96</v>
      </c>
      <c r="B30" s="16"/>
      <c r="C30" s="28"/>
      <c r="D30" s="28"/>
      <c r="E30" s="95"/>
    </row>
    <row r="31" spans="1:22">
      <c r="A31" s="90" t="s">
        <v>140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101" t="s">
        <v>133</v>
      </c>
      <c r="B32" s="27"/>
      <c r="F32" s="68"/>
      <c r="G32" s="68"/>
      <c r="H32" s="29"/>
      <c r="I32" s="29"/>
      <c r="J32" s="29"/>
      <c r="K32" s="29"/>
      <c r="L32" s="54"/>
      <c r="M32" s="102"/>
      <c r="N32" s="102"/>
      <c r="O32" s="102"/>
      <c r="P32" s="102"/>
      <c r="Q32" s="102"/>
      <c r="R32" s="102"/>
      <c r="S32" s="102"/>
      <c r="T32" s="102"/>
      <c r="U32" s="102"/>
      <c r="V32" s="102"/>
    </row>
    <row r="33" spans="1:22" ht="12.75" customHeight="1">
      <c r="A33" s="420" t="s">
        <v>142</v>
      </c>
      <c r="B33" s="420"/>
      <c r="C33" s="420"/>
      <c r="D33" s="420"/>
      <c r="E33" s="420"/>
      <c r="F33" s="420"/>
      <c r="G33" s="420"/>
      <c r="H33" s="420"/>
      <c r="I33" s="420"/>
      <c r="J33" s="420"/>
      <c r="K33" s="420"/>
      <c r="L33" s="420"/>
      <c r="M33" s="102"/>
      <c r="N33" s="102"/>
      <c r="O33" s="102"/>
      <c r="P33" s="102"/>
      <c r="Q33" s="102"/>
      <c r="R33" s="102"/>
      <c r="S33" s="102"/>
      <c r="T33" s="102"/>
      <c r="U33" s="102"/>
      <c r="V33" s="102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02"/>
      <c r="N34" s="102"/>
      <c r="O34" s="102"/>
      <c r="P34" s="102"/>
      <c r="Q34" s="102"/>
      <c r="R34" s="102"/>
      <c r="S34" s="102"/>
      <c r="T34" s="102"/>
      <c r="U34" s="102"/>
      <c r="V34" s="102"/>
    </row>
    <row r="35" spans="1:22">
      <c r="A35" s="90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U35:U1048576 J35:P1048576 J1:P31 U1:U31" name="Obseg1"/>
    <protectedRange sqref="U34 M34:P34" name="Obseg1_2"/>
    <protectedRange sqref="J34:L34" name="Obseg1_3_1_1"/>
    <protectedRange sqref="U33 M33:P33" name="Obseg1_1_1_1_1"/>
    <protectedRange sqref="J33:L33" name="Obseg1_3_1_1_2"/>
    <protectedRange sqref="U32 M32:P32" name="Obseg1_1_2_1_1"/>
    <protectedRange sqref="J32:L32" name="Obseg1_3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5"/>
  <sheetViews>
    <sheetView zoomScale="90" zoomScaleNormal="90" zoomScaleSheetLayoutView="100" workbookViewId="0">
      <selection activeCell="L17" sqref="L17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pred_rekapitulacija'!B20</f>
        <v>MESO IN MESNI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9" t="s">
        <v>354</v>
      </c>
      <c r="C16" s="124" t="s">
        <v>77</v>
      </c>
      <c r="D16" s="76" t="s">
        <v>0</v>
      </c>
      <c r="E16" s="127" t="s">
        <v>148</v>
      </c>
      <c r="F16" s="170">
        <v>250</v>
      </c>
      <c r="G16" s="122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6" s="79">
        <f>IF(Sklop7[[#This Row],[ZAHTEVANA SHEMA KAKOVOSTI]]&lt;&gt;"",Sklop7[[#This Row],[Preračunana masa/volumen/kos na enoto kg]],"")</f>
        <v>250</v>
      </c>
      <c r="J16" s="136"/>
      <c r="K16" s="119"/>
      <c r="L16" s="119"/>
      <c r="M16" s="302" t="s">
        <v>77</v>
      </c>
      <c r="N16" s="119"/>
      <c r="O16" s="302" t="s">
        <v>77</v>
      </c>
      <c r="P16" s="85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26"/>
    </row>
    <row r="17" spans="1:21" s="55" customFormat="1" ht="12">
      <c r="A17" s="78" t="s">
        <v>3</v>
      </c>
      <c r="B17" s="139" t="s">
        <v>355</v>
      </c>
      <c r="C17" s="124" t="s">
        <v>77</v>
      </c>
      <c r="D17" s="76" t="s">
        <v>0</v>
      </c>
      <c r="E17" s="127" t="s">
        <v>148</v>
      </c>
      <c r="F17" s="170">
        <v>250</v>
      </c>
      <c r="G17" s="122" t="s">
        <v>0</v>
      </c>
      <c r="H17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7" s="79">
        <f>IF(Sklop7[[#This Row],[ZAHTEVANA SHEMA KAKOVOSTI]]&lt;&gt;"",Sklop7[[#This Row],[Preračunana masa/volumen/kos na enoto kg]],"")</f>
        <v>250</v>
      </c>
      <c r="J17" s="216"/>
      <c r="K17" s="119"/>
      <c r="L17" s="119"/>
      <c r="M17" s="302" t="s">
        <v>77</v>
      </c>
      <c r="N17" s="121"/>
      <c r="O17" s="302" t="s">
        <v>77</v>
      </c>
      <c r="P17" s="86"/>
      <c r="Q17" s="83">
        <f>+Sklop7[[#This Row],[cena/enota brez DDV v EUR]]*Sklop7[[#This Row],[Stopnja DDV (%)]]</f>
        <v>0</v>
      </c>
      <c r="R17" s="83">
        <f>+Sklop7[[#This Row],[cena/enota brez DDV v EUR]]+Sklop7[[#This Row],[Davek (EUR)]]</f>
        <v>0</v>
      </c>
      <c r="S17" s="83">
        <f>+Sklop7[[#This Row],[cena/enota brez DDV v EUR]]*Sklop7[[#This Row],[Okvirna količina]]</f>
        <v>0</v>
      </c>
      <c r="T17" s="83">
        <f>+Sklop7[[#This Row],[Končna cena/enoto mere (EUR) z DDV]]*Sklop7[[#This Row],[Okvirna količina]]</f>
        <v>0</v>
      </c>
      <c r="U17" s="126"/>
    </row>
    <row r="18" spans="1:21" s="55" customFormat="1" ht="12">
      <c r="A18" s="78" t="s">
        <v>4</v>
      </c>
      <c r="B18" s="137" t="s">
        <v>356</v>
      </c>
      <c r="C18" s="124" t="s">
        <v>77</v>
      </c>
      <c r="D18" s="76" t="s">
        <v>0</v>
      </c>
      <c r="E18" s="127" t="s">
        <v>148</v>
      </c>
      <c r="F18" s="170">
        <v>140</v>
      </c>
      <c r="G18" s="122" t="s">
        <v>0</v>
      </c>
      <c r="H18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18" s="79">
        <f>IF(Sklop7[[#This Row],[ZAHTEVANA SHEMA KAKOVOSTI]]&lt;&gt;"",Sklop7[[#This Row],[Preračunana masa/volumen/kos na enoto kg]],"")</f>
        <v>140</v>
      </c>
      <c r="J18" s="216"/>
      <c r="K18" s="119"/>
      <c r="L18" s="119"/>
      <c r="M18" s="302" t="s">
        <v>77</v>
      </c>
      <c r="N18" s="121"/>
      <c r="O18" s="302" t="s">
        <v>77</v>
      </c>
      <c r="P18" s="86"/>
      <c r="Q18" s="83">
        <f>+Sklop7[[#This Row],[cena/enota brez DDV v EUR]]*Sklop7[[#This Row],[Stopnja DDV (%)]]</f>
        <v>0</v>
      </c>
      <c r="R18" s="83">
        <f>+Sklop7[[#This Row],[cena/enota brez DDV v EUR]]+Sklop7[[#This Row],[Davek (EUR)]]</f>
        <v>0</v>
      </c>
      <c r="S18" s="83">
        <f>+Sklop7[[#This Row],[cena/enota brez DDV v EUR]]*Sklop7[[#This Row],[Okvirna količina]]</f>
        <v>0</v>
      </c>
      <c r="T18" s="83">
        <f>+Sklop7[[#This Row],[Končna cena/enoto mere (EUR) z DDV]]*Sklop7[[#This Row],[Okvirna količina]]</f>
        <v>0</v>
      </c>
      <c r="U18" s="126"/>
    </row>
    <row r="19" spans="1:21" s="55" customFormat="1" ht="12">
      <c r="A19" s="78" t="s">
        <v>5</v>
      </c>
      <c r="B19" s="296" t="s">
        <v>357</v>
      </c>
      <c r="C19" s="124" t="s">
        <v>77</v>
      </c>
      <c r="D19" s="76" t="s">
        <v>0</v>
      </c>
      <c r="E19" s="127" t="s">
        <v>148</v>
      </c>
      <c r="F19" s="276">
        <v>1400</v>
      </c>
      <c r="G19" s="301" t="s">
        <v>0</v>
      </c>
      <c r="H1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1400</v>
      </c>
      <c r="I19" s="276">
        <f>IF(Sklop7[[#This Row],[ZAHTEVANA SHEMA KAKOVOSTI]]&lt;&gt;"",Sklop7[[#This Row],[Preračunana masa/volumen/kos na enoto kg]],"")</f>
        <v>1400</v>
      </c>
      <c r="J19" s="298"/>
      <c r="K19" s="284"/>
      <c r="L19" s="284"/>
      <c r="M19" s="302" t="s">
        <v>77</v>
      </c>
      <c r="N19" s="279"/>
      <c r="O19" s="302" t="s">
        <v>77</v>
      </c>
      <c r="P19" s="280"/>
      <c r="Q19" s="281">
        <f>+Sklop7[[#This Row],[cena/enota brez DDV v EUR]]*Sklop7[[#This Row],[Stopnja DDV (%)]]</f>
        <v>0</v>
      </c>
      <c r="R19" s="281">
        <f>+Sklop7[[#This Row],[cena/enota brez DDV v EUR]]+Sklop7[[#This Row],[Davek (EUR)]]</f>
        <v>0</v>
      </c>
      <c r="S19" s="281">
        <f>+Sklop7[[#This Row],[cena/enota brez DDV v EUR]]*Sklop7[[#This Row],[Okvirna količina]]</f>
        <v>0</v>
      </c>
      <c r="T19" s="281">
        <f>+Sklop7[[#This Row],[Končna cena/enoto mere (EUR) z DDV]]*Sklop7[[#This Row],[Okvirna količina]]</f>
        <v>0</v>
      </c>
      <c r="U19" s="295"/>
    </row>
    <row r="20" spans="1:21" s="55" customFormat="1" ht="12">
      <c r="A20" s="78" t="s">
        <v>6</v>
      </c>
      <c r="B20" s="296" t="s">
        <v>358</v>
      </c>
      <c r="C20" s="124" t="s">
        <v>77</v>
      </c>
      <c r="D20" s="76" t="s">
        <v>0</v>
      </c>
      <c r="E20" s="127" t="s">
        <v>148</v>
      </c>
      <c r="F20" s="276">
        <v>150</v>
      </c>
      <c r="G20" s="301" t="s">
        <v>0</v>
      </c>
      <c r="H2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276">
        <f>IF(Sklop7[[#This Row],[ZAHTEVANA SHEMA KAKOVOSTI]]&lt;&gt;"",Sklop7[[#This Row],[Preračunana masa/volumen/kos na enoto kg]],"")</f>
        <v>150</v>
      </c>
      <c r="J20" s="298"/>
      <c r="K20" s="284"/>
      <c r="L20" s="284"/>
      <c r="M20" s="302" t="s">
        <v>77</v>
      </c>
      <c r="N20" s="279"/>
      <c r="O20" s="302" t="s">
        <v>77</v>
      </c>
      <c r="P20" s="280"/>
      <c r="Q20" s="281">
        <f>+Sklop7[[#This Row],[cena/enota brez DDV v EUR]]*Sklop7[[#This Row],[Stopnja DDV (%)]]</f>
        <v>0</v>
      </c>
      <c r="R20" s="281">
        <f>+Sklop7[[#This Row],[cena/enota brez DDV v EUR]]+Sklop7[[#This Row],[Davek (EUR)]]</f>
        <v>0</v>
      </c>
      <c r="S20" s="281">
        <f>+Sklop7[[#This Row],[cena/enota brez DDV v EUR]]*Sklop7[[#This Row],[Okvirna količina]]</f>
        <v>0</v>
      </c>
      <c r="T20" s="281">
        <f>+Sklop7[[#This Row],[Končna cena/enoto mere (EUR) z DDV]]*Sklop7[[#This Row],[Okvirna količina]]</f>
        <v>0</v>
      </c>
      <c r="U20" s="295"/>
    </row>
    <row r="21" spans="1:21" s="55" customFormat="1" ht="12">
      <c r="A21" s="78" t="s">
        <v>7</v>
      </c>
      <c r="B21" s="296" t="s">
        <v>359</v>
      </c>
      <c r="C21" s="124" t="s">
        <v>77</v>
      </c>
      <c r="D21" s="76" t="s">
        <v>0</v>
      </c>
      <c r="E21" s="127"/>
      <c r="F21" s="276">
        <v>350</v>
      </c>
      <c r="G21" s="301" t="s">
        <v>0</v>
      </c>
      <c r="H2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1" s="276" t="str">
        <f>IF(Sklop7[[#This Row],[ZAHTEVANA SHEMA KAKOVOSTI]]&lt;&gt;"",Sklop7[[#This Row],[Preračunana masa/volumen/kos na enoto kg]],"")</f>
        <v/>
      </c>
      <c r="J21" s="298"/>
      <c r="K21" s="284"/>
      <c r="L21" s="284"/>
      <c r="M21" s="302" t="s">
        <v>77</v>
      </c>
      <c r="N21" s="279"/>
      <c r="O21" s="302" t="s">
        <v>77</v>
      </c>
      <c r="P21" s="280"/>
      <c r="Q21" s="281">
        <f>+Sklop7[[#This Row],[cena/enota brez DDV v EUR]]*Sklop7[[#This Row],[Stopnja DDV (%)]]</f>
        <v>0</v>
      </c>
      <c r="R21" s="281">
        <f>+Sklop7[[#This Row],[cena/enota brez DDV v EUR]]+Sklop7[[#This Row],[Davek (EUR)]]</f>
        <v>0</v>
      </c>
      <c r="S21" s="281">
        <f>+Sklop7[[#This Row],[cena/enota brez DDV v EUR]]*Sklop7[[#This Row],[Okvirna količina]]</f>
        <v>0</v>
      </c>
      <c r="T21" s="281">
        <f>+Sklop7[[#This Row],[Končna cena/enoto mere (EUR) z DDV]]*Sklop7[[#This Row],[Okvirna količina]]</f>
        <v>0</v>
      </c>
      <c r="U21" s="295"/>
    </row>
    <row r="22" spans="1:21" s="55" customFormat="1" ht="12">
      <c r="A22" s="78" t="s">
        <v>8</v>
      </c>
      <c r="B22" s="296" t="s">
        <v>360</v>
      </c>
      <c r="C22" s="124" t="s">
        <v>77</v>
      </c>
      <c r="D22" s="76" t="s">
        <v>0</v>
      </c>
      <c r="E22" s="127"/>
      <c r="F22" s="276">
        <v>50</v>
      </c>
      <c r="G22" s="301" t="s">
        <v>0</v>
      </c>
      <c r="H2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2" s="276" t="str">
        <f>IF(Sklop7[[#This Row],[ZAHTEVANA SHEMA KAKOVOSTI]]&lt;&gt;"",Sklop7[[#This Row],[Preračunana masa/volumen/kos na enoto kg]],"")</f>
        <v/>
      </c>
      <c r="J22" s="298"/>
      <c r="K22" s="284"/>
      <c r="L22" s="284"/>
      <c r="M22" s="302" t="s">
        <v>77</v>
      </c>
      <c r="N22" s="279"/>
      <c r="O22" s="302" t="s">
        <v>77</v>
      </c>
      <c r="P22" s="280"/>
      <c r="Q22" s="281">
        <f>+Sklop7[[#This Row],[cena/enota brez DDV v EUR]]*Sklop7[[#This Row],[Stopnja DDV (%)]]</f>
        <v>0</v>
      </c>
      <c r="R22" s="281">
        <f>+Sklop7[[#This Row],[cena/enota brez DDV v EUR]]+Sklop7[[#This Row],[Davek (EUR)]]</f>
        <v>0</v>
      </c>
      <c r="S22" s="281">
        <f>+Sklop7[[#This Row],[cena/enota brez DDV v EUR]]*Sklop7[[#This Row],[Okvirna količina]]</f>
        <v>0</v>
      </c>
      <c r="T22" s="281">
        <f>+Sklop7[[#This Row],[Končna cena/enoto mere (EUR) z DDV]]*Sklop7[[#This Row],[Okvirna količina]]</f>
        <v>0</v>
      </c>
      <c r="U22" s="295"/>
    </row>
    <row r="23" spans="1:21" s="55" customFormat="1" ht="12">
      <c r="A23" s="78" t="s">
        <v>9</v>
      </c>
      <c r="B23" s="296" t="s">
        <v>361</v>
      </c>
      <c r="C23" s="124" t="s">
        <v>77</v>
      </c>
      <c r="D23" s="76" t="s">
        <v>0</v>
      </c>
      <c r="E23" s="127"/>
      <c r="F23" s="276">
        <v>35</v>
      </c>
      <c r="G23" s="301" t="s">
        <v>0</v>
      </c>
      <c r="H2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23" s="276" t="str">
        <f>IF(Sklop7[[#This Row],[ZAHTEVANA SHEMA KAKOVOSTI]]&lt;&gt;"",Sklop7[[#This Row],[Preračunana masa/volumen/kos na enoto kg]],"")</f>
        <v/>
      </c>
      <c r="J23" s="298"/>
      <c r="K23" s="284"/>
      <c r="L23" s="284"/>
      <c r="M23" s="302" t="s">
        <v>77</v>
      </c>
      <c r="N23" s="279"/>
      <c r="O23" s="302" t="s">
        <v>77</v>
      </c>
      <c r="P23" s="280"/>
      <c r="Q23" s="281">
        <f>+Sklop7[[#This Row],[cena/enota brez DDV v EUR]]*Sklop7[[#This Row],[Stopnja DDV (%)]]</f>
        <v>0</v>
      </c>
      <c r="R23" s="281">
        <f>+Sklop7[[#This Row],[cena/enota brez DDV v EUR]]+Sklop7[[#This Row],[Davek (EUR)]]</f>
        <v>0</v>
      </c>
      <c r="S23" s="281">
        <f>+Sklop7[[#This Row],[cena/enota brez DDV v EUR]]*Sklop7[[#This Row],[Okvirna količina]]</f>
        <v>0</v>
      </c>
      <c r="T23" s="281">
        <f>+Sklop7[[#This Row],[Končna cena/enoto mere (EUR) z DDV]]*Sklop7[[#This Row],[Okvirna količina]]</f>
        <v>0</v>
      </c>
      <c r="U23" s="295"/>
    </row>
    <row r="24" spans="1:21" s="55" customFormat="1" ht="12">
      <c r="A24" s="78" t="s">
        <v>10</v>
      </c>
      <c r="B24" s="296" t="s">
        <v>362</v>
      </c>
      <c r="C24" s="124" t="s">
        <v>77</v>
      </c>
      <c r="D24" s="76" t="s">
        <v>0</v>
      </c>
      <c r="E24" s="127"/>
      <c r="F24" s="276">
        <v>335</v>
      </c>
      <c r="G24" s="301" t="s">
        <v>0</v>
      </c>
      <c r="H2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335</v>
      </c>
      <c r="I24" s="276" t="str">
        <f>IF(Sklop7[[#This Row],[ZAHTEVANA SHEMA KAKOVOSTI]]&lt;&gt;"",Sklop7[[#This Row],[Preračunana masa/volumen/kos na enoto kg]],"")</f>
        <v/>
      </c>
      <c r="J24" s="298"/>
      <c r="K24" s="284"/>
      <c r="L24" s="284"/>
      <c r="M24" s="302" t="s">
        <v>77</v>
      </c>
      <c r="N24" s="279"/>
      <c r="O24" s="302" t="s">
        <v>77</v>
      </c>
      <c r="P24" s="280"/>
      <c r="Q24" s="281">
        <f>+Sklop7[[#This Row],[cena/enota brez DDV v EUR]]*Sklop7[[#This Row],[Stopnja DDV (%)]]</f>
        <v>0</v>
      </c>
      <c r="R24" s="281">
        <f>+Sklop7[[#This Row],[cena/enota brez DDV v EUR]]+Sklop7[[#This Row],[Davek (EUR)]]</f>
        <v>0</v>
      </c>
      <c r="S24" s="281">
        <f>+Sklop7[[#This Row],[cena/enota brez DDV v EUR]]*Sklop7[[#This Row],[Okvirna količina]]</f>
        <v>0</v>
      </c>
      <c r="T24" s="281">
        <f>+Sklop7[[#This Row],[Končna cena/enoto mere (EUR) z DDV]]*Sklop7[[#This Row],[Okvirna količina]]</f>
        <v>0</v>
      </c>
      <c r="U24" s="295"/>
    </row>
    <row r="25" spans="1:21" s="55" customFormat="1" ht="12">
      <c r="A25" s="78" t="s">
        <v>11</v>
      </c>
      <c r="B25" s="296" t="s">
        <v>363</v>
      </c>
      <c r="C25" s="124" t="s">
        <v>77</v>
      </c>
      <c r="D25" s="76" t="s">
        <v>0</v>
      </c>
      <c r="E25" s="300" t="s">
        <v>148</v>
      </c>
      <c r="F25" s="276">
        <v>150</v>
      </c>
      <c r="G25" s="301" t="s">
        <v>0</v>
      </c>
      <c r="H2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276">
        <f>IF(Sklop7[[#This Row],[ZAHTEVANA SHEMA KAKOVOSTI]]&lt;&gt;"",Sklop7[[#This Row],[Preračunana masa/volumen/kos na enoto kg]],"")</f>
        <v>150</v>
      </c>
      <c r="J25" s="298"/>
      <c r="K25" s="284"/>
      <c r="L25" s="284"/>
      <c r="M25" s="302" t="s">
        <v>77</v>
      </c>
      <c r="N25" s="279"/>
      <c r="O25" s="302" t="s">
        <v>77</v>
      </c>
      <c r="P25" s="280"/>
      <c r="Q25" s="281">
        <f>+Sklop7[[#This Row],[cena/enota brez DDV v EUR]]*Sklop7[[#This Row],[Stopnja DDV (%)]]</f>
        <v>0</v>
      </c>
      <c r="R25" s="281">
        <f>+Sklop7[[#This Row],[cena/enota brez DDV v EUR]]+Sklop7[[#This Row],[Davek (EUR)]]</f>
        <v>0</v>
      </c>
      <c r="S25" s="281">
        <f>+Sklop7[[#This Row],[cena/enota brez DDV v EUR]]*Sklop7[[#This Row],[Okvirna količina]]</f>
        <v>0</v>
      </c>
      <c r="T25" s="281">
        <f>+Sklop7[[#This Row],[Končna cena/enoto mere (EUR) z DDV]]*Sklop7[[#This Row],[Okvirna količina]]</f>
        <v>0</v>
      </c>
      <c r="U25" s="295"/>
    </row>
    <row r="26" spans="1:21" s="55" customFormat="1" ht="12">
      <c r="A26" s="78" t="s">
        <v>12</v>
      </c>
      <c r="B26" s="296" t="s">
        <v>364</v>
      </c>
      <c r="C26" s="124" t="s">
        <v>77</v>
      </c>
      <c r="D26" s="76" t="s">
        <v>0</v>
      </c>
      <c r="E26" s="300" t="s">
        <v>148</v>
      </c>
      <c r="F26" s="276">
        <v>250</v>
      </c>
      <c r="G26" s="301" t="s">
        <v>0</v>
      </c>
      <c r="H2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6" s="276">
        <f>IF(Sklop7[[#This Row],[ZAHTEVANA SHEMA KAKOVOSTI]]&lt;&gt;"",Sklop7[[#This Row],[Preračunana masa/volumen/kos na enoto kg]],"")</f>
        <v>250</v>
      </c>
      <c r="J26" s="298"/>
      <c r="K26" s="284"/>
      <c r="L26" s="284"/>
      <c r="M26" s="302" t="s">
        <v>77</v>
      </c>
      <c r="N26" s="279"/>
      <c r="O26" s="302" t="s">
        <v>77</v>
      </c>
      <c r="P26" s="280"/>
      <c r="Q26" s="281">
        <f>+Sklop7[[#This Row],[cena/enota brez DDV v EUR]]*Sklop7[[#This Row],[Stopnja DDV (%)]]</f>
        <v>0</v>
      </c>
      <c r="R26" s="281">
        <f>+Sklop7[[#This Row],[cena/enota brez DDV v EUR]]+Sklop7[[#This Row],[Davek (EUR)]]</f>
        <v>0</v>
      </c>
      <c r="S26" s="281">
        <f>+Sklop7[[#This Row],[cena/enota brez DDV v EUR]]*Sklop7[[#This Row],[Okvirna količina]]</f>
        <v>0</v>
      </c>
      <c r="T26" s="281">
        <f>+Sklop7[[#This Row],[Končna cena/enoto mere (EUR) z DDV]]*Sklop7[[#This Row],[Okvirna količina]]</f>
        <v>0</v>
      </c>
      <c r="U26" s="295"/>
    </row>
    <row r="27" spans="1:21" s="55" customFormat="1" ht="12">
      <c r="A27" s="78" t="s">
        <v>13</v>
      </c>
      <c r="B27" s="296" t="s">
        <v>365</v>
      </c>
      <c r="C27" s="124" t="s">
        <v>77</v>
      </c>
      <c r="D27" s="76" t="s">
        <v>0</v>
      </c>
      <c r="E27" s="300" t="s">
        <v>148</v>
      </c>
      <c r="F27" s="276">
        <v>300</v>
      </c>
      <c r="G27" s="301" t="s">
        <v>0</v>
      </c>
      <c r="H2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7" s="276">
        <f>IF(Sklop7[[#This Row],[ZAHTEVANA SHEMA KAKOVOSTI]]&lt;&gt;"",Sklop7[[#This Row],[Preračunana masa/volumen/kos na enoto kg]],"")</f>
        <v>300</v>
      </c>
      <c r="J27" s="298"/>
      <c r="K27" s="284"/>
      <c r="L27" s="284"/>
      <c r="M27" s="302" t="s">
        <v>77</v>
      </c>
      <c r="N27" s="279"/>
      <c r="O27" s="302" t="s">
        <v>77</v>
      </c>
      <c r="P27" s="280"/>
      <c r="Q27" s="281">
        <f>+Sklop7[[#This Row],[cena/enota brez DDV v EUR]]*Sklop7[[#This Row],[Stopnja DDV (%)]]</f>
        <v>0</v>
      </c>
      <c r="R27" s="281">
        <f>+Sklop7[[#This Row],[cena/enota brez DDV v EUR]]+Sklop7[[#This Row],[Davek (EUR)]]</f>
        <v>0</v>
      </c>
      <c r="S27" s="281">
        <f>+Sklop7[[#This Row],[cena/enota brez DDV v EUR]]*Sklop7[[#This Row],[Okvirna količina]]</f>
        <v>0</v>
      </c>
      <c r="T27" s="281">
        <f>+Sklop7[[#This Row],[Končna cena/enoto mere (EUR) z DDV]]*Sklop7[[#This Row],[Okvirna količina]]</f>
        <v>0</v>
      </c>
      <c r="U27" s="295"/>
    </row>
    <row r="28" spans="1:21" s="55" customFormat="1" ht="24">
      <c r="A28" s="78" t="s">
        <v>14</v>
      </c>
      <c r="B28" s="296" t="s">
        <v>366</v>
      </c>
      <c r="C28" s="124" t="s">
        <v>77</v>
      </c>
      <c r="D28" s="76" t="s">
        <v>0</v>
      </c>
      <c r="E28" s="300" t="s">
        <v>148</v>
      </c>
      <c r="F28" s="276">
        <v>250</v>
      </c>
      <c r="G28" s="301" t="s">
        <v>0</v>
      </c>
      <c r="H2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8" s="276">
        <f>IF(Sklop7[[#This Row],[ZAHTEVANA SHEMA KAKOVOSTI]]&lt;&gt;"",Sklop7[[#This Row],[Preračunana masa/volumen/kos na enoto kg]],"")</f>
        <v>250</v>
      </c>
      <c r="J28" s="298"/>
      <c r="K28" s="284"/>
      <c r="L28" s="284"/>
      <c r="M28" s="302" t="s">
        <v>77</v>
      </c>
      <c r="N28" s="279"/>
      <c r="O28" s="302" t="s">
        <v>77</v>
      </c>
      <c r="P28" s="280"/>
      <c r="Q28" s="281">
        <f>+Sklop7[[#This Row],[cena/enota brez DDV v EUR]]*Sklop7[[#This Row],[Stopnja DDV (%)]]</f>
        <v>0</v>
      </c>
      <c r="R28" s="281">
        <f>+Sklop7[[#This Row],[cena/enota brez DDV v EUR]]+Sklop7[[#This Row],[Davek (EUR)]]</f>
        <v>0</v>
      </c>
      <c r="S28" s="281">
        <f>+Sklop7[[#This Row],[cena/enota brez DDV v EUR]]*Sklop7[[#This Row],[Okvirna količina]]</f>
        <v>0</v>
      </c>
      <c r="T28" s="281">
        <f>+Sklop7[[#This Row],[Končna cena/enoto mere (EUR) z DDV]]*Sklop7[[#This Row],[Okvirna količina]]</f>
        <v>0</v>
      </c>
      <c r="U28" s="295"/>
    </row>
    <row r="29" spans="1:21" s="55" customFormat="1" ht="12">
      <c r="A29" s="78" t="s">
        <v>15</v>
      </c>
      <c r="B29" s="296" t="s">
        <v>367</v>
      </c>
      <c r="C29" s="124" t="s">
        <v>77</v>
      </c>
      <c r="D29" s="76" t="s">
        <v>0</v>
      </c>
      <c r="E29" s="300" t="s">
        <v>148</v>
      </c>
      <c r="F29" s="276">
        <v>350</v>
      </c>
      <c r="G29" s="301" t="s">
        <v>0</v>
      </c>
      <c r="H2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9" s="276">
        <f>IF(Sklop7[[#This Row],[ZAHTEVANA SHEMA KAKOVOSTI]]&lt;&gt;"",Sklop7[[#This Row],[Preračunana masa/volumen/kos na enoto kg]],"")</f>
        <v>350</v>
      </c>
      <c r="J29" s="298"/>
      <c r="K29" s="284"/>
      <c r="L29" s="284"/>
      <c r="M29" s="302" t="s">
        <v>77</v>
      </c>
      <c r="N29" s="279"/>
      <c r="O29" s="302" t="s">
        <v>77</v>
      </c>
      <c r="P29" s="280"/>
      <c r="Q29" s="281">
        <f>+Sklop7[[#This Row],[cena/enota brez DDV v EUR]]*Sklop7[[#This Row],[Stopnja DDV (%)]]</f>
        <v>0</v>
      </c>
      <c r="R29" s="281">
        <f>+Sklop7[[#This Row],[cena/enota brez DDV v EUR]]+Sklop7[[#This Row],[Davek (EUR)]]</f>
        <v>0</v>
      </c>
      <c r="S29" s="281">
        <f>+Sklop7[[#This Row],[cena/enota brez DDV v EUR]]*Sklop7[[#This Row],[Okvirna količina]]</f>
        <v>0</v>
      </c>
      <c r="T29" s="281">
        <f>+Sklop7[[#This Row],[Končna cena/enoto mere (EUR) z DDV]]*Sklop7[[#This Row],[Okvirna količina]]</f>
        <v>0</v>
      </c>
      <c r="U29" s="295"/>
    </row>
    <row r="30" spans="1:21" s="55" customFormat="1" ht="24">
      <c r="A30" s="78" t="s">
        <v>16</v>
      </c>
      <c r="B30" s="296" t="s">
        <v>368</v>
      </c>
      <c r="C30" s="124" t="s">
        <v>77</v>
      </c>
      <c r="D30" s="76" t="s">
        <v>0</v>
      </c>
      <c r="E30" s="300"/>
      <c r="F30" s="276">
        <v>20</v>
      </c>
      <c r="G30" s="301" t="s">
        <v>0</v>
      </c>
      <c r="H3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276" t="str">
        <f>IF(Sklop7[[#This Row],[ZAHTEVANA SHEMA KAKOVOSTI]]&lt;&gt;"",Sklop7[[#This Row],[Preračunana masa/volumen/kos na enoto kg]],"")</f>
        <v/>
      </c>
      <c r="J30" s="298"/>
      <c r="K30" s="284"/>
      <c r="L30" s="284"/>
      <c r="M30" s="302" t="s">
        <v>77</v>
      </c>
      <c r="N30" s="279"/>
      <c r="O30" s="302" t="s">
        <v>77</v>
      </c>
      <c r="P30" s="280"/>
      <c r="Q30" s="281">
        <f>+Sklop7[[#This Row],[cena/enota brez DDV v EUR]]*Sklop7[[#This Row],[Stopnja DDV (%)]]</f>
        <v>0</v>
      </c>
      <c r="R30" s="281">
        <f>+Sklop7[[#This Row],[cena/enota brez DDV v EUR]]+Sklop7[[#This Row],[Davek (EUR)]]</f>
        <v>0</v>
      </c>
      <c r="S30" s="281">
        <f>+Sklop7[[#This Row],[cena/enota brez DDV v EUR]]*Sklop7[[#This Row],[Okvirna količina]]</f>
        <v>0</v>
      </c>
      <c r="T30" s="281">
        <f>+Sklop7[[#This Row],[Končna cena/enoto mere (EUR) z DDV]]*Sklop7[[#This Row],[Okvirna količina]]</f>
        <v>0</v>
      </c>
      <c r="U30" s="295"/>
    </row>
    <row r="31" spans="1:21" s="55" customFormat="1" ht="24">
      <c r="A31" s="78" t="s">
        <v>17</v>
      </c>
      <c r="B31" s="296" t="s">
        <v>369</v>
      </c>
      <c r="C31" s="124" t="s">
        <v>77</v>
      </c>
      <c r="D31" s="76" t="s">
        <v>0</v>
      </c>
      <c r="E31" s="300"/>
      <c r="F31" s="276">
        <v>20</v>
      </c>
      <c r="G31" s="301" t="s">
        <v>0</v>
      </c>
      <c r="H3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76" t="str">
        <f>IF(Sklop7[[#This Row],[ZAHTEVANA SHEMA KAKOVOSTI]]&lt;&gt;"",Sklop7[[#This Row],[Preračunana masa/volumen/kos na enoto kg]],"")</f>
        <v/>
      </c>
      <c r="J31" s="298"/>
      <c r="K31" s="284"/>
      <c r="L31" s="284"/>
      <c r="M31" s="302" t="s">
        <v>77</v>
      </c>
      <c r="N31" s="279"/>
      <c r="O31" s="302" t="s">
        <v>77</v>
      </c>
      <c r="P31" s="280"/>
      <c r="Q31" s="281">
        <f>+Sklop7[[#This Row],[cena/enota brez DDV v EUR]]*Sklop7[[#This Row],[Stopnja DDV (%)]]</f>
        <v>0</v>
      </c>
      <c r="R31" s="281">
        <f>+Sklop7[[#This Row],[cena/enota brez DDV v EUR]]+Sklop7[[#This Row],[Davek (EUR)]]</f>
        <v>0</v>
      </c>
      <c r="S31" s="281">
        <f>+Sklop7[[#This Row],[cena/enota brez DDV v EUR]]*Sklop7[[#This Row],[Okvirna količina]]</f>
        <v>0</v>
      </c>
      <c r="T31" s="281">
        <f>+Sklop7[[#This Row],[Končna cena/enoto mere (EUR) z DDV]]*Sklop7[[#This Row],[Okvirna količina]]</f>
        <v>0</v>
      </c>
      <c r="U31" s="295"/>
    </row>
    <row r="32" spans="1:21" s="55" customFormat="1" ht="12">
      <c r="A32" s="78" t="s">
        <v>18</v>
      </c>
      <c r="B32" s="296" t="s">
        <v>370</v>
      </c>
      <c r="C32" s="124" t="s">
        <v>77</v>
      </c>
      <c r="D32" s="76" t="s">
        <v>0</v>
      </c>
      <c r="E32" s="300"/>
      <c r="F32" s="276">
        <v>400</v>
      </c>
      <c r="G32" s="301" t="s">
        <v>0</v>
      </c>
      <c r="H3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2" s="276" t="str">
        <f>IF(Sklop7[[#This Row],[ZAHTEVANA SHEMA KAKOVOSTI]]&lt;&gt;"",Sklop7[[#This Row],[Preračunana masa/volumen/kos na enoto kg]],"")</f>
        <v/>
      </c>
      <c r="J32" s="298"/>
      <c r="K32" s="284"/>
      <c r="L32" s="284"/>
      <c r="M32" s="302" t="s">
        <v>77</v>
      </c>
      <c r="N32" s="279"/>
      <c r="O32" s="302" t="s">
        <v>77</v>
      </c>
      <c r="P32" s="280"/>
      <c r="Q32" s="281">
        <f>+Sklop7[[#This Row],[cena/enota brez DDV v EUR]]*Sklop7[[#This Row],[Stopnja DDV (%)]]</f>
        <v>0</v>
      </c>
      <c r="R32" s="281">
        <f>+Sklop7[[#This Row],[cena/enota brez DDV v EUR]]+Sklop7[[#This Row],[Davek (EUR)]]</f>
        <v>0</v>
      </c>
      <c r="S32" s="281">
        <f>+Sklop7[[#This Row],[cena/enota brez DDV v EUR]]*Sklop7[[#This Row],[Okvirna količina]]</f>
        <v>0</v>
      </c>
      <c r="T32" s="281">
        <f>+Sklop7[[#This Row],[Končna cena/enoto mere (EUR) z DDV]]*Sklop7[[#This Row],[Okvirna količina]]</f>
        <v>0</v>
      </c>
      <c r="U32" s="295"/>
    </row>
    <row r="33" spans="1:21" s="55" customFormat="1" ht="24">
      <c r="A33" s="78" t="s">
        <v>19</v>
      </c>
      <c r="B33" s="296" t="s">
        <v>371</v>
      </c>
      <c r="C33" s="124" t="s">
        <v>77</v>
      </c>
      <c r="D33" s="76" t="s">
        <v>0</v>
      </c>
      <c r="E33" s="300" t="s">
        <v>243</v>
      </c>
      <c r="F33" s="276">
        <v>40</v>
      </c>
      <c r="G33" s="301" t="s">
        <v>0</v>
      </c>
      <c r="H3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76">
        <f>IF(Sklop7[[#This Row],[ZAHTEVANA SHEMA KAKOVOSTI]]&lt;&gt;"",Sklop7[[#This Row],[Preračunana masa/volumen/kos na enoto kg]],"")</f>
        <v>40</v>
      </c>
      <c r="J33" s="298"/>
      <c r="K33" s="284"/>
      <c r="L33" s="284"/>
      <c r="M33" s="302" t="s">
        <v>77</v>
      </c>
      <c r="N33" s="279"/>
      <c r="O33" s="302" t="s">
        <v>77</v>
      </c>
      <c r="P33" s="280"/>
      <c r="Q33" s="281">
        <f>+Sklop7[[#This Row],[cena/enota brez DDV v EUR]]*Sklop7[[#This Row],[Stopnja DDV (%)]]</f>
        <v>0</v>
      </c>
      <c r="R33" s="281">
        <f>+Sklop7[[#This Row],[cena/enota brez DDV v EUR]]+Sklop7[[#This Row],[Davek (EUR)]]</f>
        <v>0</v>
      </c>
      <c r="S33" s="281">
        <f>+Sklop7[[#This Row],[cena/enota brez DDV v EUR]]*Sklop7[[#This Row],[Okvirna količina]]</f>
        <v>0</v>
      </c>
      <c r="T33" s="281">
        <f>+Sklop7[[#This Row],[Končna cena/enoto mere (EUR) z DDV]]*Sklop7[[#This Row],[Okvirna količina]]</f>
        <v>0</v>
      </c>
      <c r="U33" s="295"/>
    </row>
    <row r="34" spans="1:21" s="55" customFormat="1" ht="12">
      <c r="A34" s="78" t="s">
        <v>20</v>
      </c>
      <c r="B34" s="296" t="s">
        <v>372</v>
      </c>
      <c r="C34" s="124" t="s">
        <v>77</v>
      </c>
      <c r="D34" s="76" t="s">
        <v>0</v>
      </c>
      <c r="E34" s="300"/>
      <c r="F34" s="276">
        <v>20</v>
      </c>
      <c r="G34" s="301" t="s">
        <v>0</v>
      </c>
      <c r="H3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276" t="str">
        <f>IF(Sklop7[[#This Row],[ZAHTEVANA SHEMA KAKOVOSTI]]&lt;&gt;"",Sklop7[[#This Row],[Preračunana masa/volumen/kos na enoto kg]],"")</f>
        <v/>
      </c>
      <c r="J34" s="298"/>
      <c r="K34" s="284"/>
      <c r="L34" s="284"/>
      <c r="M34" s="302" t="s">
        <v>77</v>
      </c>
      <c r="N34" s="279"/>
      <c r="O34" s="302" t="s">
        <v>77</v>
      </c>
      <c r="P34" s="280"/>
      <c r="Q34" s="281">
        <f>+Sklop7[[#This Row],[cena/enota brez DDV v EUR]]*Sklop7[[#This Row],[Stopnja DDV (%)]]</f>
        <v>0</v>
      </c>
      <c r="R34" s="281">
        <f>+Sklop7[[#This Row],[cena/enota brez DDV v EUR]]+Sklop7[[#This Row],[Davek (EUR)]]</f>
        <v>0</v>
      </c>
      <c r="S34" s="281">
        <f>+Sklop7[[#This Row],[cena/enota brez DDV v EUR]]*Sklop7[[#This Row],[Okvirna količina]]</f>
        <v>0</v>
      </c>
      <c r="T34" s="281">
        <f>+Sklop7[[#This Row],[Končna cena/enoto mere (EUR) z DDV]]*Sklop7[[#This Row],[Okvirna količina]]</f>
        <v>0</v>
      </c>
      <c r="U34" s="295"/>
    </row>
    <row r="35" spans="1:21" s="55" customFormat="1" ht="12">
      <c r="A35" s="78" t="s">
        <v>21</v>
      </c>
      <c r="B35" s="296" t="s">
        <v>373</v>
      </c>
      <c r="C35" s="124" t="s">
        <v>77</v>
      </c>
      <c r="D35" s="76" t="s">
        <v>0</v>
      </c>
      <c r="E35" s="300"/>
      <c r="F35" s="276">
        <v>40</v>
      </c>
      <c r="G35" s="301" t="s">
        <v>0</v>
      </c>
      <c r="H3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276" t="str">
        <f>IF(Sklop7[[#This Row],[ZAHTEVANA SHEMA KAKOVOSTI]]&lt;&gt;"",Sklop7[[#This Row],[Preračunana masa/volumen/kos na enoto kg]],"")</f>
        <v/>
      </c>
      <c r="J35" s="298"/>
      <c r="K35" s="284"/>
      <c r="L35" s="284"/>
      <c r="M35" s="302" t="s">
        <v>77</v>
      </c>
      <c r="N35" s="279"/>
      <c r="O35" s="302" t="s">
        <v>77</v>
      </c>
      <c r="P35" s="280"/>
      <c r="Q35" s="281">
        <f>+Sklop7[[#This Row],[cena/enota brez DDV v EUR]]*Sklop7[[#This Row],[Stopnja DDV (%)]]</f>
        <v>0</v>
      </c>
      <c r="R35" s="281">
        <f>+Sklop7[[#This Row],[cena/enota brez DDV v EUR]]+Sklop7[[#This Row],[Davek (EUR)]]</f>
        <v>0</v>
      </c>
      <c r="S35" s="281">
        <f>+Sklop7[[#This Row],[cena/enota brez DDV v EUR]]*Sklop7[[#This Row],[Okvirna količina]]</f>
        <v>0</v>
      </c>
      <c r="T35" s="281">
        <f>+Sklop7[[#This Row],[Končna cena/enoto mere (EUR) z DDV]]*Sklop7[[#This Row],[Okvirna količina]]</f>
        <v>0</v>
      </c>
      <c r="U35" s="295"/>
    </row>
    <row r="36" spans="1:21" s="55" customFormat="1" ht="12">
      <c r="A36" s="78" t="s">
        <v>22</v>
      </c>
      <c r="B36" s="296" t="s">
        <v>374</v>
      </c>
      <c r="C36" s="124" t="s">
        <v>77</v>
      </c>
      <c r="D36" s="76" t="s">
        <v>0</v>
      </c>
      <c r="E36" s="300"/>
      <c r="F36" s="276">
        <v>50</v>
      </c>
      <c r="G36" s="301" t="s">
        <v>0</v>
      </c>
      <c r="H3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276" t="str">
        <f>IF(Sklop7[[#This Row],[ZAHTEVANA SHEMA KAKOVOSTI]]&lt;&gt;"",Sklop7[[#This Row],[Preračunana masa/volumen/kos na enoto kg]],"")</f>
        <v/>
      </c>
      <c r="J36" s="298"/>
      <c r="K36" s="284"/>
      <c r="L36" s="284"/>
      <c r="M36" s="302" t="s">
        <v>77</v>
      </c>
      <c r="N36" s="279"/>
      <c r="O36" s="302" t="s">
        <v>77</v>
      </c>
      <c r="P36" s="280"/>
      <c r="Q36" s="281">
        <f>+Sklop7[[#This Row],[cena/enota brez DDV v EUR]]*Sklop7[[#This Row],[Stopnja DDV (%)]]</f>
        <v>0</v>
      </c>
      <c r="R36" s="281">
        <f>+Sklop7[[#This Row],[cena/enota brez DDV v EUR]]+Sklop7[[#This Row],[Davek (EUR)]]</f>
        <v>0</v>
      </c>
      <c r="S36" s="281">
        <f>+Sklop7[[#This Row],[cena/enota brez DDV v EUR]]*Sklop7[[#This Row],[Okvirna količina]]</f>
        <v>0</v>
      </c>
      <c r="T36" s="281">
        <f>+Sklop7[[#This Row],[Končna cena/enoto mere (EUR) z DDV]]*Sklop7[[#This Row],[Okvirna količina]]</f>
        <v>0</v>
      </c>
      <c r="U36" s="295"/>
    </row>
    <row r="37" spans="1:21" s="55" customFormat="1" ht="12">
      <c r="A37" s="78" t="s">
        <v>23</v>
      </c>
      <c r="B37" s="296" t="s">
        <v>375</v>
      </c>
      <c r="C37" s="124" t="s">
        <v>77</v>
      </c>
      <c r="D37" s="76" t="s">
        <v>0</v>
      </c>
      <c r="E37" s="300"/>
      <c r="F37" s="276">
        <v>15</v>
      </c>
      <c r="G37" s="301" t="s">
        <v>0</v>
      </c>
      <c r="H3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7" s="276" t="str">
        <f>IF(Sklop7[[#This Row],[ZAHTEVANA SHEMA KAKOVOSTI]]&lt;&gt;"",Sklop7[[#This Row],[Preračunana masa/volumen/kos na enoto kg]],"")</f>
        <v/>
      </c>
      <c r="J37" s="298"/>
      <c r="K37" s="284"/>
      <c r="L37" s="284"/>
      <c r="M37" s="302" t="s">
        <v>77</v>
      </c>
      <c r="N37" s="279"/>
      <c r="O37" s="302" t="s">
        <v>77</v>
      </c>
      <c r="P37" s="280"/>
      <c r="Q37" s="281">
        <f>+Sklop7[[#This Row],[cena/enota brez DDV v EUR]]*Sklop7[[#This Row],[Stopnja DDV (%)]]</f>
        <v>0</v>
      </c>
      <c r="R37" s="281">
        <f>+Sklop7[[#This Row],[cena/enota brez DDV v EUR]]+Sklop7[[#This Row],[Davek (EUR)]]</f>
        <v>0</v>
      </c>
      <c r="S37" s="281">
        <f>+Sklop7[[#This Row],[cena/enota brez DDV v EUR]]*Sklop7[[#This Row],[Okvirna količina]]</f>
        <v>0</v>
      </c>
      <c r="T37" s="281">
        <f>+Sklop7[[#This Row],[Končna cena/enoto mere (EUR) z DDV]]*Sklop7[[#This Row],[Okvirna količina]]</f>
        <v>0</v>
      </c>
      <c r="U37" s="295"/>
    </row>
    <row r="38" spans="1:21" s="55" customFormat="1" ht="12">
      <c r="A38" s="78" t="s">
        <v>24</v>
      </c>
      <c r="B38" s="296" t="s">
        <v>376</v>
      </c>
      <c r="C38" s="124" t="s">
        <v>77</v>
      </c>
      <c r="D38" s="76" t="s">
        <v>0</v>
      </c>
      <c r="E38" s="300"/>
      <c r="F38" s="276">
        <v>34</v>
      </c>
      <c r="G38" s="301" t="s">
        <v>0</v>
      </c>
      <c r="H3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38" s="276" t="str">
        <f>IF(Sklop7[[#This Row],[ZAHTEVANA SHEMA KAKOVOSTI]]&lt;&gt;"",Sklop7[[#This Row],[Preračunana masa/volumen/kos na enoto kg]],"")</f>
        <v/>
      </c>
      <c r="J38" s="298"/>
      <c r="K38" s="284"/>
      <c r="L38" s="284"/>
      <c r="M38" s="302" t="s">
        <v>77</v>
      </c>
      <c r="N38" s="279"/>
      <c r="O38" s="302" t="s">
        <v>77</v>
      </c>
      <c r="P38" s="280"/>
      <c r="Q38" s="281">
        <f>+Sklop7[[#This Row],[cena/enota brez DDV v EUR]]*Sklop7[[#This Row],[Stopnja DDV (%)]]</f>
        <v>0</v>
      </c>
      <c r="R38" s="281">
        <f>+Sklop7[[#This Row],[cena/enota brez DDV v EUR]]+Sklop7[[#This Row],[Davek (EUR)]]</f>
        <v>0</v>
      </c>
      <c r="S38" s="281">
        <f>+Sklop7[[#This Row],[cena/enota brez DDV v EUR]]*Sklop7[[#This Row],[Okvirna količina]]</f>
        <v>0</v>
      </c>
      <c r="T38" s="281">
        <f>+Sklop7[[#This Row],[Končna cena/enoto mere (EUR) z DDV]]*Sklop7[[#This Row],[Okvirna količina]]</f>
        <v>0</v>
      </c>
      <c r="U38" s="295"/>
    </row>
    <row r="39" spans="1:21" s="55" customFormat="1" ht="12">
      <c r="A39" s="78" t="s">
        <v>25</v>
      </c>
      <c r="B39" s="296" t="s">
        <v>377</v>
      </c>
      <c r="C39" s="124" t="s">
        <v>77</v>
      </c>
      <c r="D39" s="76" t="s">
        <v>0</v>
      </c>
      <c r="E39" s="300"/>
      <c r="F39" s="276">
        <v>34</v>
      </c>
      <c r="G39" s="301" t="s">
        <v>0</v>
      </c>
      <c r="H3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39" s="276" t="str">
        <f>IF(Sklop7[[#This Row],[ZAHTEVANA SHEMA KAKOVOSTI]]&lt;&gt;"",Sklop7[[#This Row],[Preračunana masa/volumen/kos na enoto kg]],"")</f>
        <v/>
      </c>
      <c r="J39" s="298"/>
      <c r="K39" s="284"/>
      <c r="L39" s="284"/>
      <c r="M39" s="302" t="s">
        <v>77</v>
      </c>
      <c r="N39" s="279"/>
      <c r="O39" s="302" t="s">
        <v>77</v>
      </c>
      <c r="P39" s="280"/>
      <c r="Q39" s="281">
        <f>+Sklop7[[#This Row],[cena/enota brez DDV v EUR]]*Sklop7[[#This Row],[Stopnja DDV (%)]]</f>
        <v>0</v>
      </c>
      <c r="R39" s="281">
        <f>+Sklop7[[#This Row],[cena/enota brez DDV v EUR]]+Sklop7[[#This Row],[Davek (EUR)]]</f>
        <v>0</v>
      </c>
      <c r="S39" s="281">
        <f>+Sklop7[[#This Row],[cena/enota brez DDV v EUR]]*Sklop7[[#This Row],[Okvirna količina]]</f>
        <v>0</v>
      </c>
      <c r="T39" s="281">
        <f>+Sklop7[[#This Row],[Končna cena/enoto mere (EUR) z DDV]]*Sklop7[[#This Row],[Okvirna količina]]</f>
        <v>0</v>
      </c>
      <c r="U39" s="295"/>
    </row>
    <row r="40" spans="1:21" s="55" customFormat="1" ht="12">
      <c r="A40" s="78" t="s">
        <v>26</v>
      </c>
      <c r="B40" s="296" t="s">
        <v>378</v>
      </c>
      <c r="C40" s="124" t="s">
        <v>77</v>
      </c>
      <c r="D40" s="76" t="s">
        <v>0</v>
      </c>
      <c r="E40" s="300"/>
      <c r="F40" s="276">
        <v>20</v>
      </c>
      <c r="G40" s="301" t="s">
        <v>0</v>
      </c>
      <c r="H4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276" t="str">
        <f>IF(Sklop7[[#This Row],[ZAHTEVANA SHEMA KAKOVOSTI]]&lt;&gt;"",Sklop7[[#This Row],[Preračunana masa/volumen/kos na enoto kg]],"")</f>
        <v/>
      </c>
      <c r="J40" s="298"/>
      <c r="K40" s="284"/>
      <c r="L40" s="284"/>
      <c r="M40" s="302" t="s">
        <v>77</v>
      </c>
      <c r="N40" s="279"/>
      <c r="O40" s="302" t="s">
        <v>77</v>
      </c>
      <c r="P40" s="280"/>
      <c r="Q40" s="281">
        <f>+Sklop7[[#This Row],[cena/enota brez DDV v EUR]]*Sklop7[[#This Row],[Stopnja DDV (%)]]</f>
        <v>0</v>
      </c>
      <c r="R40" s="281">
        <f>+Sklop7[[#This Row],[cena/enota brez DDV v EUR]]+Sklop7[[#This Row],[Davek (EUR)]]</f>
        <v>0</v>
      </c>
      <c r="S40" s="281">
        <f>+Sklop7[[#This Row],[cena/enota brez DDV v EUR]]*Sklop7[[#This Row],[Okvirna količina]]</f>
        <v>0</v>
      </c>
      <c r="T40" s="281">
        <f>+Sklop7[[#This Row],[Končna cena/enoto mere (EUR) z DDV]]*Sklop7[[#This Row],[Okvirna količina]]</f>
        <v>0</v>
      </c>
      <c r="U40" s="295"/>
    </row>
    <row r="41" spans="1:21" s="55" customFormat="1" ht="24">
      <c r="A41" s="78" t="s">
        <v>27</v>
      </c>
      <c r="B41" s="296" t="s">
        <v>379</v>
      </c>
      <c r="C41" s="124" t="s">
        <v>77</v>
      </c>
      <c r="D41" s="76" t="s">
        <v>0</v>
      </c>
      <c r="E41" s="300"/>
      <c r="F41" s="276">
        <v>24</v>
      </c>
      <c r="G41" s="301" t="s">
        <v>0</v>
      </c>
      <c r="H4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41" s="276" t="str">
        <f>IF(Sklop7[[#This Row],[ZAHTEVANA SHEMA KAKOVOSTI]]&lt;&gt;"",Sklop7[[#This Row],[Preračunana masa/volumen/kos na enoto kg]],"")</f>
        <v/>
      </c>
      <c r="J41" s="298"/>
      <c r="K41" s="284"/>
      <c r="L41" s="284"/>
      <c r="M41" s="302" t="s">
        <v>77</v>
      </c>
      <c r="N41" s="279"/>
      <c r="O41" s="302" t="s">
        <v>77</v>
      </c>
      <c r="P41" s="280"/>
      <c r="Q41" s="281">
        <f>+Sklop7[[#This Row],[cena/enota brez DDV v EUR]]*Sklop7[[#This Row],[Stopnja DDV (%)]]</f>
        <v>0</v>
      </c>
      <c r="R41" s="281">
        <f>+Sklop7[[#This Row],[cena/enota brez DDV v EUR]]+Sklop7[[#This Row],[Davek (EUR)]]</f>
        <v>0</v>
      </c>
      <c r="S41" s="281">
        <f>+Sklop7[[#This Row],[cena/enota brez DDV v EUR]]*Sklop7[[#This Row],[Okvirna količina]]</f>
        <v>0</v>
      </c>
      <c r="T41" s="281">
        <f>+Sklop7[[#This Row],[Končna cena/enoto mere (EUR) z DDV]]*Sklop7[[#This Row],[Okvirna količina]]</f>
        <v>0</v>
      </c>
      <c r="U41" s="295"/>
    </row>
    <row r="42" spans="1:21" s="55" customFormat="1" ht="12">
      <c r="A42" s="78" t="s">
        <v>28</v>
      </c>
      <c r="B42" s="296" t="s">
        <v>380</v>
      </c>
      <c r="C42" s="124" t="s">
        <v>77</v>
      </c>
      <c r="D42" s="76" t="s">
        <v>0</v>
      </c>
      <c r="E42" s="300"/>
      <c r="F42" s="276">
        <v>34</v>
      </c>
      <c r="G42" s="301" t="s">
        <v>0</v>
      </c>
      <c r="H4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42" s="276" t="str">
        <f>IF(Sklop7[[#This Row],[ZAHTEVANA SHEMA KAKOVOSTI]]&lt;&gt;"",Sklop7[[#This Row],[Preračunana masa/volumen/kos na enoto kg]],"")</f>
        <v/>
      </c>
      <c r="J42" s="298"/>
      <c r="K42" s="284"/>
      <c r="L42" s="284"/>
      <c r="M42" s="302" t="s">
        <v>77</v>
      </c>
      <c r="N42" s="279"/>
      <c r="O42" s="302" t="s">
        <v>77</v>
      </c>
      <c r="P42" s="280"/>
      <c r="Q42" s="281">
        <f>+Sklop7[[#This Row],[cena/enota brez DDV v EUR]]*Sklop7[[#This Row],[Stopnja DDV (%)]]</f>
        <v>0</v>
      </c>
      <c r="R42" s="281">
        <f>+Sklop7[[#This Row],[cena/enota brez DDV v EUR]]+Sklop7[[#This Row],[Davek (EUR)]]</f>
        <v>0</v>
      </c>
      <c r="S42" s="281">
        <f>+Sklop7[[#This Row],[cena/enota brez DDV v EUR]]*Sklop7[[#This Row],[Okvirna količina]]</f>
        <v>0</v>
      </c>
      <c r="T42" s="281">
        <f>+Sklop7[[#This Row],[Končna cena/enoto mere (EUR) z DDV]]*Sklop7[[#This Row],[Okvirna količina]]</f>
        <v>0</v>
      </c>
      <c r="U42" s="295"/>
    </row>
    <row r="43" spans="1:21" s="55" customFormat="1" ht="12">
      <c r="A43" s="78" t="s">
        <v>29</v>
      </c>
      <c r="B43" s="296" t="s">
        <v>381</v>
      </c>
      <c r="C43" s="124" t="s">
        <v>77</v>
      </c>
      <c r="D43" s="76" t="s">
        <v>0</v>
      </c>
      <c r="E43" s="300"/>
      <c r="F43" s="276">
        <v>34</v>
      </c>
      <c r="G43" s="301" t="s">
        <v>0</v>
      </c>
      <c r="H4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43" s="276" t="str">
        <f>IF(Sklop7[[#This Row],[ZAHTEVANA SHEMA KAKOVOSTI]]&lt;&gt;"",Sklop7[[#This Row],[Preračunana masa/volumen/kos na enoto kg]],"")</f>
        <v/>
      </c>
      <c r="J43" s="298"/>
      <c r="K43" s="284"/>
      <c r="L43" s="284"/>
      <c r="M43" s="302" t="s">
        <v>77</v>
      </c>
      <c r="N43" s="279"/>
      <c r="O43" s="302" t="s">
        <v>77</v>
      </c>
      <c r="P43" s="280"/>
      <c r="Q43" s="281">
        <f>+Sklop7[[#This Row],[cena/enota brez DDV v EUR]]*Sklop7[[#This Row],[Stopnja DDV (%)]]</f>
        <v>0</v>
      </c>
      <c r="R43" s="281">
        <f>+Sklop7[[#This Row],[cena/enota brez DDV v EUR]]+Sklop7[[#This Row],[Davek (EUR)]]</f>
        <v>0</v>
      </c>
      <c r="S43" s="281">
        <f>+Sklop7[[#This Row],[cena/enota brez DDV v EUR]]*Sklop7[[#This Row],[Okvirna količina]]</f>
        <v>0</v>
      </c>
      <c r="T43" s="281">
        <f>+Sklop7[[#This Row],[Končna cena/enoto mere (EUR) z DDV]]*Sklop7[[#This Row],[Okvirna količina]]</f>
        <v>0</v>
      </c>
      <c r="U43" s="295"/>
    </row>
    <row r="44" spans="1:21" s="55" customFormat="1" ht="12">
      <c r="A44" s="78" t="s">
        <v>30</v>
      </c>
      <c r="B44" s="296" t="s">
        <v>382</v>
      </c>
      <c r="C44" s="124" t="s">
        <v>77</v>
      </c>
      <c r="D44" s="76" t="s">
        <v>0</v>
      </c>
      <c r="E44" s="300"/>
      <c r="F44" s="276">
        <v>10</v>
      </c>
      <c r="G44" s="301" t="s">
        <v>0</v>
      </c>
      <c r="H4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4" s="276" t="str">
        <f>IF(Sklop7[[#This Row],[ZAHTEVANA SHEMA KAKOVOSTI]]&lt;&gt;"",Sklop7[[#This Row],[Preračunana masa/volumen/kos na enoto kg]],"")</f>
        <v/>
      </c>
      <c r="J44" s="298"/>
      <c r="K44" s="284"/>
      <c r="L44" s="284"/>
      <c r="M44" s="302" t="s">
        <v>77</v>
      </c>
      <c r="N44" s="279"/>
      <c r="O44" s="302" t="s">
        <v>77</v>
      </c>
      <c r="P44" s="280"/>
      <c r="Q44" s="281">
        <f>+Sklop7[[#This Row],[cena/enota brez DDV v EUR]]*Sklop7[[#This Row],[Stopnja DDV (%)]]</f>
        <v>0</v>
      </c>
      <c r="R44" s="281">
        <f>+Sklop7[[#This Row],[cena/enota brez DDV v EUR]]+Sklop7[[#This Row],[Davek (EUR)]]</f>
        <v>0</v>
      </c>
      <c r="S44" s="281">
        <f>+Sklop7[[#This Row],[cena/enota brez DDV v EUR]]*Sklop7[[#This Row],[Okvirna količina]]</f>
        <v>0</v>
      </c>
      <c r="T44" s="281">
        <f>+Sklop7[[#This Row],[Končna cena/enoto mere (EUR) z DDV]]*Sklop7[[#This Row],[Okvirna količina]]</f>
        <v>0</v>
      </c>
      <c r="U44" s="295"/>
    </row>
    <row r="45" spans="1:21" s="55" customFormat="1" ht="12">
      <c r="A45" s="78" t="s">
        <v>31</v>
      </c>
      <c r="B45" s="296" t="s">
        <v>383</v>
      </c>
      <c r="C45" s="124" t="s">
        <v>77</v>
      </c>
      <c r="D45" s="76" t="s">
        <v>0</v>
      </c>
      <c r="E45" s="300"/>
      <c r="F45" s="276">
        <v>100</v>
      </c>
      <c r="G45" s="301" t="s">
        <v>0</v>
      </c>
      <c r="H4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5" s="276" t="str">
        <f>IF(Sklop7[[#This Row],[ZAHTEVANA SHEMA KAKOVOSTI]]&lt;&gt;"",Sklop7[[#This Row],[Preračunana masa/volumen/kos na enoto kg]],"")</f>
        <v/>
      </c>
      <c r="J45" s="298"/>
      <c r="K45" s="284"/>
      <c r="L45" s="284"/>
      <c r="M45" s="302" t="s">
        <v>77</v>
      </c>
      <c r="N45" s="279"/>
      <c r="O45" s="302" t="s">
        <v>77</v>
      </c>
      <c r="P45" s="280"/>
      <c r="Q45" s="281">
        <f>+Sklop7[[#This Row],[cena/enota brez DDV v EUR]]*Sklop7[[#This Row],[Stopnja DDV (%)]]</f>
        <v>0</v>
      </c>
      <c r="R45" s="281">
        <f>+Sklop7[[#This Row],[cena/enota brez DDV v EUR]]+Sklop7[[#This Row],[Davek (EUR)]]</f>
        <v>0</v>
      </c>
      <c r="S45" s="281">
        <f>+Sklop7[[#This Row],[cena/enota brez DDV v EUR]]*Sklop7[[#This Row],[Okvirna količina]]</f>
        <v>0</v>
      </c>
      <c r="T45" s="281">
        <f>+Sklop7[[#This Row],[Končna cena/enoto mere (EUR) z DDV]]*Sklop7[[#This Row],[Okvirna količina]]</f>
        <v>0</v>
      </c>
      <c r="U45" s="295"/>
    </row>
    <row r="46" spans="1:21" s="55" customFormat="1" ht="12">
      <c r="A46" s="78" t="s">
        <v>32</v>
      </c>
      <c r="B46" s="296" t="s">
        <v>384</v>
      </c>
      <c r="C46" s="124" t="s">
        <v>77</v>
      </c>
      <c r="D46" s="76" t="s">
        <v>0</v>
      </c>
      <c r="E46" s="127" t="s">
        <v>148</v>
      </c>
      <c r="F46" s="276">
        <v>220</v>
      </c>
      <c r="G46" s="301" t="s">
        <v>0</v>
      </c>
      <c r="H4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46" s="276">
        <f>IF(Sklop7[[#This Row],[ZAHTEVANA SHEMA KAKOVOSTI]]&lt;&gt;"",Sklop7[[#This Row],[Preračunana masa/volumen/kos na enoto kg]],"")</f>
        <v>220</v>
      </c>
      <c r="J46" s="298"/>
      <c r="K46" s="284"/>
      <c r="L46" s="284"/>
      <c r="M46" s="302" t="s">
        <v>77</v>
      </c>
      <c r="N46" s="279"/>
      <c r="O46" s="302" t="s">
        <v>77</v>
      </c>
      <c r="P46" s="280"/>
      <c r="Q46" s="281">
        <f>+Sklop7[[#This Row],[cena/enota brez DDV v EUR]]*Sklop7[[#This Row],[Stopnja DDV (%)]]</f>
        <v>0</v>
      </c>
      <c r="R46" s="281">
        <f>+Sklop7[[#This Row],[cena/enota brez DDV v EUR]]+Sklop7[[#This Row],[Davek (EUR)]]</f>
        <v>0</v>
      </c>
      <c r="S46" s="281">
        <f>+Sklop7[[#This Row],[cena/enota brez DDV v EUR]]*Sklop7[[#This Row],[Okvirna količina]]</f>
        <v>0</v>
      </c>
      <c r="T46" s="281">
        <f>+Sklop7[[#This Row],[Končna cena/enoto mere (EUR) z DDV]]*Sklop7[[#This Row],[Okvirna količina]]</f>
        <v>0</v>
      </c>
      <c r="U46" s="295"/>
    </row>
    <row r="47" spans="1:21" s="55" customFormat="1" ht="12">
      <c r="A47" s="78" t="s">
        <v>33</v>
      </c>
      <c r="B47" s="296" t="s">
        <v>385</v>
      </c>
      <c r="C47" s="124" t="s">
        <v>77</v>
      </c>
      <c r="D47" s="76" t="s">
        <v>0</v>
      </c>
      <c r="E47" s="300"/>
      <c r="F47" s="276">
        <v>300</v>
      </c>
      <c r="G47" s="301" t="s">
        <v>0</v>
      </c>
      <c r="H4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7" s="276" t="str">
        <f>IF(Sklop7[[#This Row],[ZAHTEVANA SHEMA KAKOVOSTI]]&lt;&gt;"",Sklop7[[#This Row],[Preračunana masa/volumen/kos na enoto kg]],"")</f>
        <v/>
      </c>
      <c r="J47" s="298"/>
      <c r="K47" s="284"/>
      <c r="L47" s="284"/>
      <c r="M47" s="302" t="s">
        <v>77</v>
      </c>
      <c r="N47" s="279"/>
      <c r="O47" s="302" t="s">
        <v>77</v>
      </c>
      <c r="P47" s="280"/>
      <c r="Q47" s="281">
        <f>+Sklop7[[#This Row],[cena/enota brez DDV v EUR]]*Sklop7[[#This Row],[Stopnja DDV (%)]]</f>
        <v>0</v>
      </c>
      <c r="R47" s="281">
        <f>+Sklop7[[#This Row],[cena/enota brez DDV v EUR]]+Sklop7[[#This Row],[Davek (EUR)]]</f>
        <v>0</v>
      </c>
      <c r="S47" s="281">
        <f>+Sklop7[[#This Row],[cena/enota brez DDV v EUR]]*Sklop7[[#This Row],[Okvirna količina]]</f>
        <v>0</v>
      </c>
      <c r="T47" s="281">
        <f>+Sklop7[[#This Row],[Končna cena/enoto mere (EUR) z DDV]]*Sklop7[[#This Row],[Okvirna količina]]</f>
        <v>0</v>
      </c>
      <c r="U47" s="295"/>
    </row>
    <row r="48" spans="1:21" s="55" customFormat="1" ht="12">
      <c r="A48" s="78" t="s">
        <v>34</v>
      </c>
      <c r="B48" s="180" t="s">
        <v>741</v>
      </c>
      <c r="C48" s="124" t="s">
        <v>77</v>
      </c>
      <c r="D48" s="76" t="s">
        <v>0</v>
      </c>
      <c r="E48" s="300"/>
      <c r="F48" s="276">
        <v>10</v>
      </c>
      <c r="G48" s="301" t="s">
        <v>0</v>
      </c>
      <c r="H4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276" t="str">
        <f>IF(Sklop7[[#This Row],[ZAHTEVANA SHEMA KAKOVOSTI]]&lt;&gt;"",Sklop7[[#This Row],[Preračunana masa/volumen/kos na enoto kg]],"")</f>
        <v/>
      </c>
      <c r="J48" s="298"/>
      <c r="K48" s="284"/>
      <c r="L48" s="284"/>
      <c r="M48" s="302" t="s">
        <v>77</v>
      </c>
      <c r="N48" s="279"/>
      <c r="O48" s="302" t="s">
        <v>77</v>
      </c>
      <c r="P48" s="280"/>
      <c r="Q48" s="281">
        <f>+Sklop7[[#This Row],[cena/enota brez DDV v EUR]]*Sklop7[[#This Row],[Stopnja DDV (%)]]</f>
        <v>0</v>
      </c>
      <c r="R48" s="281">
        <f>+Sklop7[[#This Row],[cena/enota brez DDV v EUR]]+Sklop7[[#This Row],[Davek (EUR)]]</f>
        <v>0</v>
      </c>
      <c r="S48" s="281">
        <f>+Sklop7[[#This Row],[cena/enota brez DDV v EUR]]*Sklop7[[#This Row],[Okvirna količina]]</f>
        <v>0</v>
      </c>
      <c r="T48" s="281">
        <f>+Sklop7[[#This Row],[Končna cena/enoto mere (EUR) z DDV]]*Sklop7[[#This Row],[Okvirna količina]]</f>
        <v>0</v>
      </c>
      <c r="U48" s="295"/>
    </row>
    <row r="49" spans="1:22" s="55" customFormat="1" ht="24">
      <c r="A49" s="78" t="s">
        <v>161</v>
      </c>
      <c r="B49" s="296" t="s">
        <v>386</v>
      </c>
      <c r="C49" s="124" t="s">
        <v>77</v>
      </c>
      <c r="D49" s="76" t="s">
        <v>0</v>
      </c>
      <c r="E49" s="300" t="s">
        <v>243</v>
      </c>
      <c r="F49" s="276">
        <v>3</v>
      </c>
      <c r="G49" s="301" t="s">
        <v>0</v>
      </c>
      <c r="H4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9" s="276">
        <f>IF(Sklop7[[#This Row],[ZAHTEVANA SHEMA KAKOVOSTI]]&lt;&gt;"",Sklop7[[#This Row],[Preračunana masa/volumen/kos na enoto kg]],"")</f>
        <v>3</v>
      </c>
      <c r="J49" s="298"/>
      <c r="K49" s="284"/>
      <c r="L49" s="284"/>
      <c r="M49" s="302" t="s">
        <v>77</v>
      </c>
      <c r="N49" s="279"/>
      <c r="O49" s="302" t="s">
        <v>77</v>
      </c>
      <c r="P49" s="280"/>
      <c r="Q49" s="281">
        <f>+Sklop7[[#This Row],[cena/enota brez DDV v EUR]]*Sklop7[[#This Row],[Stopnja DDV (%)]]</f>
        <v>0</v>
      </c>
      <c r="R49" s="281">
        <f>+Sklop7[[#This Row],[cena/enota brez DDV v EUR]]+Sklop7[[#This Row],[Davek (EUR)]]</f>
        <v>0</v>
      </c>
      <c r="S49" s="281">
        <f>+Sklop7[[#This Row],[cena/enota brez DDV v EUR]]*Sklop7[[#This Row],[Okvirna količina]]</f>
        <v>0</v>
      </c>
      <c r="T49" s="281">
        <f>+Sklop7[[#This Row],[Končna cena/enoto mere (EUR) z DDV]]*Sklop7[[#This Row],[Okvirna količina]]</f>
        <v>0</v>
      </c>
      <c r="U49" s="295"/>
    </row>
    <row r="50" spans="1:22" s="55" customFormat="1" ht="24">
      <c r="A50" s="78" t="s">
        <v>162</v>
      </c>
      <c r="B50" s="296" t="s">
        <v>387</v>
      </c>
      <c r="C50" s="124" t="s">
        <v>77</v>
      </c>
      <c r="D50" s="76" t="s">
        <v>0</v>
      </c>
      <c r="E50" s="300" t="s">
        <v>243</v>
      </c>
      <c r="F50" s="276">
        <v>5</v>
      </c>
      <c r="G50" s="301" t="s">
        <v>0</v>
      </c>
      <c r="H5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0" s="276">
        <f>IF(Sklop7[[#This Row],[ZAHTEVANA SHEMA KAKOVOSTI]]&lt;&gt;"",Sklop7[[#This Row],[Preračunana masa/volumen/kos na enoto kg]],"")</f>
        <v>5</v>
      </c>
      <c r="J50" s="298"/>
      <c r="K50" s="284"/>
      <c r="L50" s="284"/>
      <c r="M50" s="302" t="s">
        <v>77</v>
      </c>
      <c r="N50" s="279"/>
      <c r="O50" s="302" t="s">
        <v>77</v>
      </c>
      <c r="P50" s="280"/>
      <c r="Q50" s="281">
        <f>+Sklop7[[#This Row],[cena/enota brez DDV v EUR]]*Sklop7[[#This Row],[Stopnja DDV (%)]]</f>
        <v>0</v>
      </c>
      <c r="R50" s="281">
        <f>+Sklop7[[#This Row],[cena/enota brez DDV v EUR]]+Sklop7[[#This Row],[Davek (EUR)]]</f>
        <v>0</v>
      </c>
      <c r="S50" s="281">
        <f>+Sklop7[[#This Row],[cena/enota brez DDV v EUR]]*Sklop7[[#This Row],[Okvirna količina]]</f>
        <v>0</v>
      </c>
      <c r="T50" s="281">
        <f>+Sklop7[[#This Row],[Končna cena/enoto mere (EUR) z DDV]]*Sklop7[[#This Row],[Okvirna količina]]</f>
        <v>0</v>
      </c>
      <c r="U50" s="295"/>
    </row>
    <row r="51" spans="1:22" s="55" customFormat="1" ht="12">
      <c r="A51" s="78" t="s">
        <v>163</v>
      </c>
      <c r="B51" s="296" t="s">
        <v>388</v>
      </c>
      <c r="C51" s="124" t="s">
        <v>77</v>
      </c>
      <c r="D51" s="76" t="s">
        <v>0</v>
      </c>
      <c r="E51" s="300"/>
      <c r="F51" s="276">
        <v>100</v>
      </c>
      <c r="G51" s="301" t="s">
        <v>0</v>
      </c>
      <c r="H5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1" s="276" t="str">
        <f>IF(Sklop7[[#This Row],[ZAHTEVANA SHEMA KAKOVOSTI]]&lt;&gt;"",Sklop7[[#This Row],[Preračunana masa/volumen/kos na enoto kg]],"")</f>
        <v/>
      </c>
      <c r="J51" s="298"/>
      <c r="K51" s="284"/>
      <c r="L51" s="284"/>
      <c r="M51" s="302" t="s">
        <v>77</v>
      </c>
      <c r="N51" s="279"/>
      <c r="O51" s="302" t="s">
        <v>77</v>
      </c>
      <c r="P51" s="280"/>
      <c r="Q51" s="281">
        <f>+Sklop7[[#This Row],[cena/enota brez DDV v EUR]]*Sklop7[[#This Row],[Stopnja DDV (%)]]</f>
        <v>0</v>
      </c>
      <c r="R51" s="281">
        <f>+Sklop7[[#This Row],[cena/enota brez DDV v EUR]]+Sklop7[[#This Row],[Davek (EUR)]]</f>
        <v>0</v>
      </c>
      <c r="S51" s="281">
        <f>+Sklop7[[#This Row],[cena/enota brez DDV v EUR]]*Sklop7[[#This Row],[Okvirna količina]]</f>
        <v>0</v>
      </c>
      <c r="T51" s="281">
        <f>+Sklop7[[#This Row],[Končna cena/enoto mere (EUR) z DDV]]*Sklop7[[#This Row],[Okvirna količina]]</f>
        <v>0</v>
      </c>
      <c r="U51" s="295"/>
    </row>
    <row r="52" spans="1:22" s="55" customFormat="1" ht="12">
      <c r="A52" s="78" t="s">
        <v>164</v>
      </c>
      <c r="B52" s="296" t="s">
        <v>389</v>
      </c>
      <c r="C52" s="124" t="s">
        <v>77</v>
      </c>
      <c r="D52" s="76" t="s">
        <v>0</v>
      </c>
      <c r="E52" s="300"/>
      <c r="F52" s="276">
        <v>100</v>
      </c>
      <c r="G52" s="301" t="s">
        <v>0</v>
      </c>
      <c r="H5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276" t="str">
        <f>IF(Sklop7[[#This Row],[ZAHTEVANA SHEMA KAKOVOSTI]]&lt;&gt;"",Sklop7[[#This Row],[Preračunana masa/volumen/kos na enoto kg]],"")</f>
        <v/>
      </c>
      <c r="J52" s="298"/>
      <c r="K52" s="284"/>
      <c r="L52" s="284"/>
      <c r="M52" s="302" t="s">
        <v>77</v>
      </c>
      <c r="N52" s="279"/>
      <c r="O52" s="302" t="s">
        <v>77</v>
      </c>
      <c r="P52" s="280"/>
      <c r="Q52" s="281">
        <f>+Sklop7[[#This Row],[cena/enota brez DDV v EUR]]*Sklop7[[#This Row],[Stopnja DDV (%)]]</f>
        <v>0</v>
      </c>
      <c r="R52" s="281">
        <f>+Sklop7[[#This Row],[cena/enota brez DDV v EUR]]+Sklop7[[#This Row],[Davek (EUR)]]</f>
        <v>0</v>
      </c>
      <c r="S52" s="281">
        <f>+Sklop7[[#This Row],[cena/enota brez DDV v EUR]]*Sklop7[[#This Row],[Okvirna količina]]</f>
        <v>0</v>
      </c>
      <c r="T52" s="281">
        <f>+Sklop7[[#This Row],[Končna cena/enoto mere (EUR) z DDV]]*Sklop7[[#This Row],[Okvirna količina]]</f>
        <v>0</v>
      </c>
      <c r="U52" s="295"/>
    </row>
    <row r="53" spans="1:22" s="55" customFormat="1" ht="12">
      <c r="A53" s="78" t="s">
        <v>165</v>
      </c>
      <c r="B53" s="296" t="s">
        <v>390</v>
      </c>
      <c r="C53" s="124" t="s">
        <v>77</v>
      </c>
      <c r="D53" s="76" t="s">
        <v>0</v>
      </c>
      <c r="E53" s="300"/>
      <c r="F53" s="276">
        <v>3</v>
      </c>
      <c r="G53" s="301" t="s">
        <v>0</v>
      </c>
      <c r="H5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3" s="276" t="str">
        <f>IF(Sklop7[[#This Row],[ZAHTEVANA SHEMA KAKOVOSTI]]&lt;&gt;"",Sklop7[[#This Row],[Preračunana masa/volumen/kos na enoto kg]],"")</f>
        <v/>
      </c>
      <c r="J53" s="298"/>
      <c r="K53" s="284"/>
      <c r="L53" s="284"/>
      <c r="M53" s="302" t="s">
        <v>77</v>
      </c>
      <c r="N53" s="279"/>
      <c r="O53" s="302" t="s">
        <v>77</v>
      </c>
      <c r="P53" s="280"/>
      <c r="Q53" s="281">
        <f>+Sklop7[[#This Row],[cena/enota brez DDV v EUR]]*Sklop7[[#This Row],[Stopnja DDV (%)]]</f>
        <v>0</v>
      </c>
      <c r="R53" s="281">
        <f>+Sklop7[[#This Row],[cena/enota brez DDV v EUR]]+Sklop7[[#This Row],[Davek (EUR)]]</f>
        <v>0</v>
      </c>
      <c r="S53" s="281">
        <f>+Sklop7[[#This Row],[cena/enota brez DDV v EUR]]*Sklop7[[#This Row],[Okvirna količina]]</f>
        <v>0</v>
      </c>
      <c r="T53" s="281">
        <f>+Sklop7[[#This Row],[Končna cena/enoto mere (EUR) z DDV]]*Sklop7[[#This Row],[Okvirna količina]]</f>
        <v>0</v>
      </c>
      <c r="U53" s="295"/>
    </row>
    <row r="54" spans="1:22">
      <c r="A54" s="321" t="s">
        <v>98</v>
      </c>
      <c r="B54" s="322"/>
      <c r="C54" s="323"/>
      <c r="D54" s="323"/>
      <c r="E54" s="324"/>
      <c r="F54" s="325">
        <f>SUBTOTAL(109,Sklop7[Okvirna količina])</f>
        <v>5896</v>
      </c>
      <c r="G54" s="326"/>
      <c r="H54" s="327">
        <f>SUBTOTAL(109,Sklop7[Preračunana masa/volumen/kos na enoto kg])</f>
        <v>5896</v>
      </c>
      <c r="I54" s="327">
        <f>SUBTOTAL(109,Sklop7[Živila iz shem kakovosti (kg)])</f>
        <v>3758</v>
      </c>
      <c r="J54" s="325"/>
      <c r="K54" s="328"/>
      <c r="L54" s="328"/>
      <c r="M54" s="329"/>
      <c r="N54" s="330"/>
      <c r="O54" s="330"/>
      <c r="P54" s="330"/>
      <c r="Q54" s="331"/>
      <c r="R54" s="325"/>
      <c r="S54" s="331">
        <f>SUBTOTAL(109,Sklop7[Vrednost za okvirno količino (EUR) brez DDV])</f>
        <v>0</v>
      </c>
      <c r="T54" s="331">
        <f>SUBTOTAL(109,Sklop7[Vrednost za okvirno količino (EUR) z DDV])</f>
        <v>0</v>
      </c>
      <c r="U54" s="332" t="s">
        <v>144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94</v>
      </c>
      <c r="B56" s="16"/>
      <c r="C56" s="28"/>
      <c r="D56" s="28"/>
      <c r="E56" s="95"/>
      <c r="Q56" s="48"/>
      <c r="R56" s="48"/>
      <c r="S56" s="48"/>
      <c r="T56" s="48"/>
    </row>
    <row r="57" spans="1:22">
      <c r="A57" s="11" t="s">
        <v>96</v>
      </c>
      <c r="B57" s="16"/>
      <c r="C57" s="28"/>
      <c r="D57" s="28"/>
      <c r="E57" s="95"/>
    </row>
    <row r="58" spans="1:22">
      <c r="A58" s="90" t="s">
        <v>140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101" t="s">
        <v>133</v>
      </c>
      <c r="B59" s="27"/>
      <c r="F59" s="68"/>
      <c r="G59" s="68"/>
      <c r="H59" s="29"/>
      <c r="I59" s="29"/>
      <c r="J59" s="29"/>
      <c r="K59" s="29"/>
      <c r="L59" s="54"/>
      <c r="M59" s="102"/>
      <c r="N59" s="102"/>
      <c r="O59" s="102"/>
      <c r="P59" s="102"/>
      <c r="Q59" s="102"/>
      <c r="R59" s="102"/>
      <c r="S59" s="102"/>
      <c r="T59" s="102"/>
      <c r="U59" s="102"/>
      <c r="V59" s="102"/>
    </row>
    <row r="60" spans="1:2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>
      <c r="A61" s="90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>
      <c r="B68" s="16"/>
      <c r="C68" s="28"/>
      <c r="D68" s="28"/>
      <c r="E68" s="95"/>
    </row>
    <row r="69" spans="1:22">
      <c r="B69" s="16"/>
      <c r="C69" s="28"/>
      <c r="D69" s="28"/>
      <c r="E69" s="95"/>
    </row>
    <row r="70" spans="1:22">
      <c r="B70" s="16"/>
      <c r="C70" s="28"/>
      <c r="D70" s="28"/>
      <c r="E70" s="95"/>
    </row>
    <row r="71" spans="1:22">
      <c r="B71" s="16"/>
      <c r="C71" s="28"/>
      <c r="D71" s="28"/>
      <c r="E71" s="95"/>
    </row>
    <row r="72" spans="1:22">
      <c r="B72" s="16"/>
      <c r="C72" s="28"/>
      <c r="D72" s="28"/>
      <c r="E72" s="95"/>
    </row>
    <row r="73" spans="1:22">
      <c r="B73" s="16"/>
      <c r="C73" s="28"/>
      <c r="D73" s="28"/>
      <c r="E73" s="95"/>
    </row>
    <row r="74" spans="1:22">
      <c r="B74" s="16"/>
      <c r="C74" s="28"/>
      <c r="D74" s="28"/>
      <c r="E74" s="95"/>
    </row>
    <row r="75" spans="1:22">
      <c r="B75" s="16"/>
      <c r="C75" s="28"/>
      <c r="D75" s="28"/>
      <c r="E75" s="95"/>
    </row>
    <row r="76" spans="1:22">
      <c r="B76" s="16"/>
      <c r="C76" s="28"/>
      <c r="D76" s="28"/>
      <c r="E76" s="95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60 U60" name="Obseg1_2"/>
    <protectedRange sqref="U59 M59:P59" name="Obseg1_1_2_1"/>
    <protectedRange sqref="J59:L59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3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7"/>
  <sheetViews>
    <sheetView topLeftCell="A2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8.8554687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87" t="s">
        <v>46</v>
      </c>
    </row>
    <row r="2" spans="1:21" ht="15">
      <c r="B2" s="188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188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20"/>
    </row>
    <row r="5" spans="1:21" ht="15">
      <c r="B5" s="187" t="s">
        <v>50</v>
      </c>
    </row>
    <row r="6" spans="1:21" ht="17.25" customHeight="1">
      <c r="B6" s="189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189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189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190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pred_rekapitulacija'!B21</f>
        <v>PERUTNINA IN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191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92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132" t="s">
        <v>1</v>
      </c>
      <c r="B16" s="133" t="s">
        <v>391</v>
      </c>
      <c r="C16" s="76" t="s">
        <v>77</v>
      </c>
      <c r="D16" s="76" t="s">
        <v>0</v>
      </c>
      <c r="E16" s="94" t="s">
        <v>244</v>
      </c>
      <c r="F16" s="246">
        <v>200</v>
      </c>
      <c r="G16" s="239" t="s">
        <v>0</v>
      </c>
      <c r="H16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79">
        <f>IF(Sklop8[[#This Row],[ZAHTEVANA SHEMA KAKOVOSTI]]&lt;&gt;"",Sklop8[[#This Row],[Preračunana masa/volumen/kos na enoto kg]],"")</f>
        <v>200</v>
      </c>
      <c r="J16" s="155"/>
      <c r="K16" s="159"/>
      <c r="L16" s="159"/>
      <c r="M16" s="302" t="s">
        <v>77</v>
      </c>
      <c r="N16" s="303"/>
      <c r="O16" s="302" t="s">
        <v>77</v>
      </c>
      <c r="P16" s="30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59"/>
    </row>
    <row r="17" spans="1:21" s="55" customFormat="1" ht="12">
      <c r="A17" s="132" t="s">
        <v>3</v>
      </c>
      <c r="B17" s="247" t="s">
        <v>392</v>
      </c>
      <c r="C17" s="76" t="s">
        <v>77</v>
      </c>
      <c r="D17" s="76" t="s">
        <v>0</v>
      </c>
      <c r="E17" s="94" t="s">
        <v>244</v>
      </c>
      <c r="F17" s="270">
        <v>50</v>
      </c>
      <c r="G17" s="243" t="s">
        <v>0</v>
      </c>
      <c r="H17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219">
        <f>IF(Sklop8[[#This Row],[ZAHTEVANA SHEMA KAKOVOSTI]]&lt;&gt;"",Sklop8[[#This Row],[Preračunana masa/volumen/kos na enoto kg]],"")</f>
        <v>50</v>
      </c>
      <c r="J17" s="305"/>
      <c r="K17" s="159"/>
      <c r="L17" s="159"/>
      <c r="M17" s="302" t="s">
        <v>77</v>
      </c>
      <c r="N17" s="306"/>
      <c r="O17" s="302" t="s">
        <v>77</v>
      </c>
      <c r="P17" s="307"/>
      <c r="Q17" s="224">
        <f>+Sklop8[[#This Row],[cena/enota brez DDV v EUR]]*Sklop8[[#This Row],[Stopnja DDV (%)]]</f>
        <v>0</v>
      </c>
      <c r="R17" s="224">
        <f>+Sklop8[[#This Row],[cena/enota brez DDV v EUR]]+Sklop8[[#This Row],[Davek (EUR)]]</f>
        <v>0</v>
      </c>
      <c r="S17" s="224">
        <f>+Sklop8[[#This Row],[cena/enota brez DDV v EUR]]*Sklop8[[#This Row],[Okvirna količina]]</f>
        <v>0</v>
      </c>
      <c r="T17" s="224">
        <f>+Sklop8[[#This Row],[Končna cena/enoto mere (EUR) z DDV]]*Sklop8[[#This Row],[Okvirna količina]]</f>
        <v>0</v>
      </c>
      <c r="U17" s="159"/>
    </row>
    <row r="18" spans="1:21" s="55" customFormat="1" ht="12">
      <c r="A18" s="132" t="s">
        <v>4</v>
      </c>
      <c r="B18" s="247" t="s">
        <v>393</v>
      </c>
      <c r="C18" s="76" t="s">
        <v>77</v>
      </c>
      <c r="D18" s="76" t="s">
        <v>0</v>
      </c>
      <c r="E18" s="94" t="s">
        <v>244</v>
      </c>
      <c r="F18" s="248">
        <v>300</v>
      </c>
      <c r="G18" s="243" t="s">
        <v>0</v>
      </c>
      <c r="H18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19">
        <f>IF(Sklop8[[#This Row],[ZAHTEVANA SHEMA KAKOVOSTI]]&lt;&gt;"",Sklop8[[#This Row],[Preračunana masa/volumen/kos na enoto kg]],"")</f>
        <v>300</v>
      </c>
      <c r="J18" s="305"/>
      <c r="K18" s="159"/>
      <c r="L18" s="159"/>
      <c r="M18" s="302" t="s">
        <v>77</v>
      </c>
      <c r="N18" s="306"/>
      <c r="O18" s="302" t="s">
        <v>77</v>
      </c>
      <c r="P18" s="307"/>
      <c r="Q18" s="224">
        <f>+Sklop8[[#This Row],[cena/enota brez DDV v EUR]]*Sklop8[[#This Row],[Stopnja DDV (%)]]</f>
        <v>0</v>
      </c>
      <c r="R18" s="224">
        <f>+Sklop8[[#This Row],[cena/enota brez DDV v EUR]]+Sklop8[[#This Row],[Davek (EUR)]]</f>
        <v>0</v>
      </c>
      <c r="S18" s="224">
        <f>+Sklop8[[#This Row],[cena/enota brez DDV v EUR]]*Sklop8[[#This Row],[Okvirna količina]]</f>
        <v>0</v>
      </c>
      <c r="T18" s="224">
        <f>+Sklop8[[#This Row],[Končna cena/enoto mere (EUR) z DDV]]*Sklop8[[#This Row],[Okvirna količina]]</f>
        <v>0</v>
      </c>
      <c r="U18" s="159"/>
    </row>
    <row r="19" spans="1:21" s="55" customFormat="1" ht="12">
      <c r="A19" s="132" t="s">
        <v>5</v>
      </c>
      <c r="B19" s="247" t="s">
        <v>394</v>
      </c>
      <c r="C19" s="76" t="s">
        <v>77</v>
      </c>
      <c r="D19" s="76" t="s">
        <v>0</v>
      </c>
      <c r="E19" s="240"/>
      <c r="F19" s="248">
        <v>20</v>
      </c>
      <c r="G19" s="243" t="s">
        <v>0</v>
      </c>
      <c r="H19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219" t="str">
        <f>IF(Sklop8[[#This Row],[ZAHTEVANA SHEMA KAKOVOSTI]]&lt;&gt;"",Sklop8[[#This Row],[Preračunana masa/volumen/kos na enoto kg]],"")</f>
        <v/>
      </c>
      <c r="J19" s="305"/>
      <c r="K19" s="159"/>
      <c r="L19" s="159"/>
      <c r="M19" s="302" t="s">
        <v>77</v>
      </c>
      <c r="N19" s="306"/>
      <c r="O19" s="302" t="s">
        <v>77</v>
      </c>
      <c r="P19" s="307"/>
      <c r="Q19" s="224">
        <f>+Sklop8[[#This Row],[cena/enota brez DDV v EUR]]*Sklop8[[#This Row],[Stopnja DDV (%)]]</f>
        <v>0</v>
      </c>
      <c r="R19" s="224">
        <f>+Sklop8[[#This Row],[cena/enota brez DDV v EUR]]+Sklop8[[#This Row],[Davek (EUR)]]</f>
        <v>0</v>
      </c>
      <c r="S19" s="224">
        <f>+Sklop8[[#This Row],[cena/enota brez DDV v EUR]]*Sklop8[[#This Row],[Okvirna količina]]</f>
        <v>0</v>
      </c>
      <c r="T19" s="224">
        <f>+Sklop8[[#This Row],[Končna cena/enoto mere (EUR) z DDV]]*Sklop8[[#This Row],[Okvirna količina]]</f>
        <v>0</v>
      </c>
      <c r="U19" s="159"/>
    </row>
    <row r="20" spans="1:21" s="55" customFormat="1" ht="12">
      <c r="A20" s="132" t="s">
        <v>6</v>
      </c>
      <c r="B20" s="247" t="s">
        <v>395</v>
      </c>
      <c r="C20" s="76" t="s">
        <v>77</v>
      </c>
      <c r="D20" s="76" t="s">
        <v>0</v>
      </c>
      <c r="E20" s="240"/>
      <c r="F20" s="270">
        <v>250</v>
      </c>
      <c r="G20" s="243" t="s">
        <v>0</v>
      </c>
      <c r="H20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0" s="219" t="str">
        <f>IF(Sklop8[[#This Row],[ZAHTEVANA SHEMA KAKOVOSTI]]&lt;&gt;"",Sklop8[[#This Row],[Preračunana masa/volumen/kos na enoto kg]],"")</f>
        <v/>
      </c>
      <c r="J20" s="305"/>
      <c r="K20" s="159"/>
      <c r="L20" s="159"/>
      <c r="M20" s="302" t="s">
        <v>77</v>
      </c>
      <c r="N20" s="306"/>
      <c r="O20" s="302" t="s">
        <v>77</v>
      </c>
      <c r="P20" s="307"/>
      <c r="Q20" s="224">
        <f>+Sklop8[[#This Row],[cena/enota brez DDV v EUR]]*Sklop8[[#This Row],[Stopnja DDV (%)]]</f>
        <v>0</v>
      </c>
      <c r="R20" s="224">
        <f>+Sklop8[[#This Row],[cena/enota brez DDV v EUR]]+Sklop8[[#This Row],[Davek (EUR)]]</f>
        <v>0</v>
      </c>
      <c r="S20" s="224">
        <f>+Sklop8[[#This Row],[cena/enota brez DDV v EUR]]*Sklop8[[#This Row],[Okvirna količina]]</f>
        <v>0</v>
      </c>
      <c r="T20" s="224">
        <f>+Sklop8[[#This Row],[Končna cena/enoto mere (EUR) z DDV]]*Sklop8[[#This Row],[Okvirna količina]]</f>
        <v>0</v>
      </c>
      <c r="U20" s="159"/>
    </row>
    <row r="21" spans="1:21" s="55" customFormat="1" ht="12">
      <c r="A21" s="132" t="s">
        <v>7</v>
      </c>
      <c r="B21" s="247" t="s">
        <v>396</v>
      </c>
      <c r="C21" s="76" t="s">
        <v>77</v>
      </c>
      <c r="D21" s="76" t="s">
        <v>0</v>
      </c>
      <c r="E21" s="240"/>
      <c r="F21" s="265">
        <v>54</v>
      </c>
      <c r="G21" s="243" t="s">
        <v>0</v>
      </c>
      <c r="H21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21" s="219" t="str">
        <f>IF(Sklop8[[#This Row],[ZAHTEVANA SHEMA KAKOVOSTI]]&lt;&gt;"",Sklop8[[#This Row],[Preračunana masa/volumen/kos na enoto kg]],"")</f>
        <v/>
      </c>
      <c r="J21" s="305"/>
      <c r="K21" s="159"/>
      <c r="L21" s="159"/>
      <c r="M21" s="302" t="s">
        <v>77</v>
      </c>
      <c r="N21" s="306"/>
      <c r="O21" s="302" t="s">
        <v>77</v>
      </c>
      <c r="P21" s="307"/>
      <c r="Q21" s="224">
        <f>+Sklop8[[#This Row],[cena/enota brez DDV v EUR]]*Sklop8[[#This Row],[Stopnja DDV (%)]]</f>
        <v>0</v>
      </c>
      <c r="R21" s="224">
        <f>+Sklop8[[#This Row],[cena/enota brez DDV v EUR]]+Sklop8[[#This Row],[Davek (EUR)]]</f>
        <v>0</v>
      </c>
      <c r="S21" s="224">
        <f>+Sklop8[[#This Row],[cena/enota brez DDV v EUR]]*Sklop8[[#This Row],[Okvirna količina]]</f>
        <v>0</v>
      </c>
      <c r="T21" s="224">
        <f>+Sklop8[[#This Row],[Končna cena/enoto mere (EUR) z DDV]]*Sklop8[[#This Row],[Okvirna količina]]</f>
        <v>0</v>
      </c>
      <c r="U21" s="159"/>
    </row>
    <row r="22" spans="1:21" s="55" customFormat="1" ht="12">
      <c r="A22" s="132" t="s">
        <v>8</v>
      </c>
      <c r="B22" s="247" t="s">
        <v>397</v>
      </c>
      <c r="C22" s="76" t="s">
        <v>77</v>
      </c>
      <c r="D22" s="76" t="s">
        <v>0</v>
      </c>
      <c r="E22" s="94"/>
      <c r="F22" s="265">
        <v>140</v>
      </c>
      <c r="G22" s="243" t="s">
        <v>0</v>
      </c>
      <c r="H22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2" s="219" t="str">
        <f>IF(Sklop8[[#This Row],[ZAHTEVANA SHEMA KAKOVOSTI]]&lt;&gt;"",Sklop8[[#This Row],[Preračunana masa/volumen/kos na enoto kg]],"")</f>
        <v/>
      </c>
      <c r="J22" s="305"/>
      <c r="K22" s="159"/>
      <c r="L22" s="159"/>
      <c r="M22" s="302" t="s">
        <v>77</v>
      </c>
      <c r="N22" s="306"/>
      <c r="O22" s="302" t="s">
        <v>77</v>
      </c>
      <c r="P22" s="307"/>
      <c r="Q22" s="224">
        <f>+Sklop8[[#This Row],[cena/enota brez DDV v EUR]]*Sklop8[[#This Row],[Stopnja DDV (%)]]</f>
        <v>0</v>
      </c>
      <c r="R22" s="224">
        <f>+Sklop8[[#This Row],[cena/enota brez DDV v EUR]]+Sklop8[[#This Row],[Davek (EUR)]]</f>
        <v>0</v>
      </c>
      <c r="S22" s="224">
        <f>+Sklop8[[#This Row],[cena/enota brez DDV v EUR]]*Sklop8[[#This Row],[Okvirna količina]]</f>
        <v>0</v>
      </c>
      <c r="T22" s="224">
        <f>+Sklop8[[#This Row],[Končna cena/enoto mere (EUR) z DDV]]*Sklop8[[#This Row],[Okvirna količina]]</f>
        <v>0</v>
      </c>
      <c r="U22" s="159"/>
    </row>
    <row r="23" spans="1:21" s="55" customFormat="1" ht="12">
      <c r="A23" s="132" t="s">
        <v>9</v>
      </c>
      <c r="B23" s="247" t="s">
        <v>398</v>
      </c>
      <c r="C23" s="76" t="s">
        <v>77</v>
      </c>
      <c r="D23" s="76" t="s">
        <v>0</v>
      </c>
      <c r="E23" s="94" t="s">
        <v>244</v>
      </c>
      <c r="F23" s="270">
        <v>220</v>
      </c>
      <c r="G23" s="243" t="s">
        <v>0</v>
      </c>
      <c r="H23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23" s="219">
        <f>IF(Sklop8[[#This Row],[ZAHTEVANA SHEMA KAKOVOSTI]]&lt;&gt;"",Sklop8[[#This Row],[Preračunana masa/volumen/kos na enoto kg]],"")</f>
        <v>220</v>
      </c>
      <c r="J23" s="305"/>
      <c r="K23" s="159"/>
      <c r="L23" s="159"/>
      <c r="M23" s="302" t="s">
        <v>77</v>
      </c>
      <c r="N23" s="306"/>
      <c r="O23" s="302" t="s">
        <v>77</v>
      </c>
      <c r="P23" s="307"/>
      <c r="Q23" s="224">
        <f>+Sklop8[[#This Row],[cena/enota brez DDV v EUR]]*Sklop8[[#This Row],[Stopnja DDV (%)]]</f>
        <v>0</v>
      </c>
      <c r="R23" s="224">
        <f>+Sklop8[[#This Row],[cena/enota brez DDV v EUR]]+Sklop8[[#This Row],[Davek (EUR)]]</f>
        <v>0</v>
      </c>
      <c r="S23" s="224">
        <f>+Sklop8[[#This Row],[cena/enota brez DDV v EUR]]*Sklop8[[#This Row],[Okvirna količina]]</f>
        <v>0</v>
      </c>
      <c r="T23" s="224">
        <f>+Sklop8[[#This Row],[Končna cena/enoto mere (EUR) z DDV]]*Sklop8[[#This Row],[Okvirna količina]]</f>
        <v>0</v>
      </c>
      <c r="U23" s="159"/>
    </row>
    <row r="24" spans="1:21" s="55" customFormat="1" ht="24">
      <c r="A24" s="132" t="s">
        <v>10</v>
      </c>
      <c r="B24" s="247" t="s">
        <v>399</v>
      </c>
      <c r="C24" s="76" t="s">
        <v>77</v>
      </c>
      <c r="D24" s="76" t="s">
        <v>0</v>
      </c>
      <c r="E24" s="94" t="s">
        <v>244</v>
      </c>
      <c r="F24" s="270">
        <v>50</v>
      </c>
      <c r="G24" s="243" t="s">
        <v>0</v>
      </c>
      <c r="H24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219">
        <f>IF(Sklop8[[#This Row],[ZAHTEVANA SHEMA KAKOVOSTI]]&lt;&gt;"",Sklop8[[#This Row],[Preračunana masa/volumen/kos na enoto kg]],"")</f>
        <v>50</v>
      </c>
      <c r="J24" s="305"/>
      <c r="K24" s="159"/>
      <c r="L24" s="159"/>
      <c r="M24" s="302" t="s">
        <v>77</v>
      </c>
      <c r="N24" s="306"/>
      <c r="O24" s="302" t="s">
        <v>77</v>
      </c>
      <c r="P24" s="307"/>
      <c r="Q24" s="224">
        <f>+Sklop8[[#This Row],[cena/enota brez DDV v EUR]]*Sklop8[[#This Row],[Stopnja DDV (%)]]</f>
        <v>0</v>
      </c>
      <c r="R24" s="224">
        <f>+Sklop8[[#This Row],[cena/enota brez DDV v EUR]]+Sklop8[[#This Row],[Davek (EUR)]]</f>
        <v>0</v>
      </c>
      <c r="S24" s="224">
        <f>+Sklop8[[#This Row],[cena/enota brez DDV v EUR]]*Sklop8[[#This Row],[Okvirna količina]]</f>
        <v>0</v>
      </c>
      <c r="T24" s="224">
        <f>+Sklop8[[#This Row],[Končna cena/enoto mere (EUR) z DDV]]*Sklop8[[#This Row],[Okvirna količina]]</f>
        <v>0</v>
      </c>
      <c r="U24" s="159"/>
    </row>
    <row r="25" spans="1:21" s="55" customFormat="1" ht="12">
      <c r="A25" s="132" t="s">
        <v>11</v>
      </c>
      <c r="B25" s="247" t="s">
        <v>400</v>
      </c>
      <c r="C25" s="76" t="s">
        <v>77</v>
      </c>
      <c r="D25" s="76" t="s">
        <v>0</v>
      </c>
      <c r="E25" s="94" t="s">
        <v>244</v>
      </c>
      <c r="F25" s="248">
        <v>200</v>
      </c>
      <c r="G25" s="243" t="s">
        <v>0</v>
      </c>
      <c r="H25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219">
        <f>IF(Sklop8[[#This Row],[ZAHTEVANA SHEMA KAKOVOSTI]]&lt;&gt;"",Sklop8[[#This Row],[Preračunana masa/volumen/kos na enoto kg]],"")</f>
        <v>200</v>
      </c>
      <c r="J25" s="305"/>
      <c r="K25" s="159"/>
      <c r="L25" s="159"/>
      <c r="M25" s="302" t="s">
        <v>77</v>
      </c>
      <c r="N25" s="306"/>
      <c r="O25" s="302" t="s">
        <v>77</v>
      </c>
      <c r="P25" s="307"/>
      <c r="Q25" s="224">
        <f>+Sklop8[[#This Row],[cena/enota brez DDV v EUR]]*Sklop8[[#This Row],[Stopnja DDV (%)]]</f>
        <v>0</v>
      </c>
      <c r="R25" s="224">
        <f>+Sklop8[[#This Row],[cena/enota brez DDV v EUR]]+Sklop8[[#This Row],[Davek (EUR)]]</f>
        <v>0</v>
      </c>
      <c r="S25" s="224">
        <f>+Sklop8[[#This Row],[cena/enota brez DDV v EUR]]*Sklop8[[#This Row],[Okvirna količina]]</f>
        <v>0</v>
      </c>
      <c r="T25" s="224">
        <f>+Sklop8[[#This Row],[Končna cena/enoto mere (EUR) z DDV]]*Sklop8[[#This Row],[Okvirna količina]]</f>
        <v>0</v>
      </c>
      <c r="U25" s="159"/>
    </row>
    <row r="26" spans="1:21" s="55" customFormat="1" ht="24">
      <c r="A26" s="132" t="s">
        <v>12</v>
      </c>
      <c r="B26" s="247" t="s">
        <v>401</v>
      </c>
      <c r="C26" s="76" t="s">
        <v>77</v>
      </c>
      <c r="D26" s="76" t="s">
        <v>0</v>
      </c>
      <c r="E26" s="94" t="s">
        <v>244</v>
      </c>
      <c r="F26" s="265">
        <v>250</v>
      </c>
      <c r="G26" s="243" t="s">
        <v>0</v>
      </c>
      <c r="H26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6" s="219">
        <f>IF(Sklop8[[#This Row],[ZAHTEVANA SHEMA KAKOVOSTI]]&lt;&gt;"",Sklop8[[#This Row],[Preračunana masa/volumen/kos na enoto kg]],"")</f>
        <v>250</v>
      </c>
      <c r="J26" s="305"/>
      <c r="K26" s="159"/>
      <c r="L26" s="159"/>
      <c r="M26" s="302" t="s">
        <v>77</v>
      </c>
      <c r="N26" s="306"/>
      <c r="O26" s="302" t="s">
        <v>77</v>
      </c>
      <c r="P26" s="307"/>
      <c r="Q26" s="224">
        <f>+Sklop8[[#This Row],[cena/enota brez DDV v EUR]]*Sklop8[[#This Row],[Stopnja DDV (%)]]</f>
        <v>0</v>
      </c>
      <c r="R26" s="224">
        <f>+Sklop8[[#This Row],[cena/enota brez DDV v EUR]]+Sklop8[[#This Row],[Davek (EUR)]]</f>
        <v>0</v>
      </c>
      <c r="S26" s="224">
        <f>+Sklop8[[#This Row],[cena/enota brez DDV v EUR]]*Sklop8[[#This Row],[Okvirna količina]]</f>
        <v>0</v>
      </c>
      <c r="T26" s="224">
        <f>+Sklop8[[#This Row],[Končna cena/enoto mere (EUR) z DDV]]*Sklop8[[#This Row],[Okvirna količina]]</f>
        <v>0</v>
      </c>
      <c r="U26" s="159"/>
    </row>
    <row r="27" spans="1:21" s="55" customFormat="1" ht="12">
      <c r="A27" s="132" t="s">
        <v>13</v>
      </c>
      <c r="B27" s="247" t="s">
        <v>402</v>
      </c>
      <c r="C27" s="76" t="s">
        <v>77</v>
      </c>
      <c r="D27" s="76" t="s">
        <v>0</v>
      </c>
      <c r="E27" s="94" t="s">
        <v>244</v>
      </c>
      <c r="F27" s="270">
        <v>240</v>
      </c>
      <c r="G27" s="243" t="s">
        <v>0</v>
      </c>
      <c r="H27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7" s="219">
        <f>IF(Sklop8[[#This Row],[ZAHTEVANA SHEMA KAKOVOSTI]]&lt;&gt;"",Sklop8[[#This Row],[Preračunana masa/volumen/kos na enoto kg]],"")</f>
        <v>240</v>
      </c>
      <c r="J27" s="305"/>
      <c r="K27" s="159"/>
      <c r="L27" s="159"/>
      <c r="M27" s="302" t="s">
        <v>77</v>
      </c>
      <c r="N27" s="306"/>
      <c r="O27" s="302" t="s">
        <v>77</v>
      </c>
      <c r="P27" s="307"/>
      <c r="Q27" s="224">
        <f>+Sklop8[[#This Row],[cena/enota brez DDV v EUR]]*Sklop8[[#This Row],[Stopnja DDV (%)]]</f>
        <v>0</v>
      </c>
      <c r="R27" s="224">
        <f>+Sklop8[[#This Row],[cena/enota brez DDV v EUR]]+Sklop8[[#This Row],[Davek (EUR)]]</f>
        <v>0</v>
      </c>
      <c r="S27" s="224">
        <f>+Sklop8[[#This Row],[cena/enota brez DDV v EUR]]*Sklop8[[#This Row],[Okvirna količina]]</f>
        <v>0</v>
      </c>
      <c r="T27" s="224">
        <f>+Sklop8[[#This Row],[Končna cena/enoto mere (EUR) z DDV]]*Sklop8[[#This Row],[Okvirna količina]]</f>
        <v>0</v>
      </c>
      <c r="U27" s="159"/>
    </row>
    <row r="28" spans="1:21" s="55" customFormat="1" ht="24">
      <c r="A28" s="132" t="s">
        <v>14</v>
      </c>
      <c r="B28" s="247" t="s">
        <v>403</v>
      </c>
      <c r="C28" s="76" t="s">
        <v>77</v>
      </c>
      <c r="D28" s="76" t="s">
        <v>0</v>
      </c>
      <c r="E28" s="94" t="s">
        <v>244</v>
      </c>
      <c r="F28" s="270">
        <v>34</v>
      </c>
      <c r="G28" s="243" t="s">
        <v>0</v>
      </c>
      <c r="H28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</v>
      </c>
      <c r="I28" s="219">
        <f>IF(Sklop8[[#This Row],[ZAHTEVANA SHEMA KAKOVOSTI]]&lt;&gt;"",Sklop8[[#This Row],[Preračunana masa/volumen/kos na enoto kg]],"")</f>
        <v>34</v>
      </c>
      <c r="J28" s="305"/>
      <c r="K28" s="159"/>
      <c r="L28" s="159"/>
      <c r="M28" s="302" t="s">
        <v>77</v>
      </c>
      <c r="N28" s="306"/>
      <c r="O28" s="302" t="s">
        <v>77</v>
      </c>
      <c r="P28" s="307"/>
      <c r="Q28" s="224">
        <f>+Sklop8[[#This Row],[cena/enota brez DDV v EUR]]*Sklop8[[#This Row],[Stopnja DDV (%)]]</f>
        <v>0</v>
      </c>
      <c r="R28" s="224">
        <f>+Sklop8[[#This Row],[cena/enota brez DDV v EUR]]+Sklop8[[#This Row],[Davek (EUR)]]</f>
        <v>0</v>
      </c>
      <c r="S28" s="224">
        <f>+Sklop8[[#This Row],[cena/enota brez DDV v EUR]]*Sklop8[[#This Row],[Okvirna količina]]</f>
        <v>0</v>
      </c>
      <c r="T28" s="224">
        <f>+Sklop8[[#This Row],[Končna cena/enoto mere (EUR) z DDV]]*Sklop8[[#This Row],[Okvirna količina]]</f>
        <v>0</v>
      </c>
      <c r="U28" s="159"/>
    </row>
    <row r="29" spans="1:21" s="55" customFormat="1" ht="24">
      <c r="A29" s="132" t="s">
        <v>15</v>
      </c>
      <c r="B29" s="247" t="s">
        <v>404</v>
      </c>
      <c r="C29" s="76" t="s">
        <v>77</v>
      </c>
      <c r="D29" s="76" t="s">
        <v>0</v>
      </c>
      <c r="E29" s="240"/>
      <c r="F29" s="270">
        <v>33</v>
      </c>
      <c r="G29" s="243" t="s">
        <v>0</v>
      </c>
      <c r="H29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</v>
      </c>
      <c r="I29" s="219" t="str">
        <f>IF(Sklop8[[#This Row],[ZAHTEVANA SHEMA KAKOVOSTI]]&lt;&gt;"",Sklop8[[#This Row],[Preračunana masa/volumen/kos na enoto kg]],"")</f>
        <v/>
      </c>
      <c r="J29" s="305"/>
      <c r="K29" s="159"/>
      <c r="L29" s="159"/>
      <c r="M29" s="302" t="s">
        <v>77</v>
      </c>
      <c r="N29" s="306"/>
      <c r="O29" s="302" t="s">
        <v>77</v>
      </c>
      <c r="P29" s="307"/>
      <c r="Q29" s="224">
        <f>+Sklop8[[#This Row],[cena/enota brez DDV v EUR]]*Sklop8[[#This Row],[Stopnja DDV (%)]]</f>
        <v>0</v>
      </c>
      <c r="R29" s="224">
        <f>+Sklop8[[#This Row],[cena/enota brez DDV v EUR]]+Sklop8[[#This Row],[Davek (EUR)]]</f>
        <v>0</v>
      </c>
      <c r="S29" s="224">
        <f>+Sklop8[[#This Row],[cena/enota brez DDV v EUR]]*Sklop8[[#This Row],[Okvirna količina]]</f>
        <v>0</v>
      </c>
      <c r="T29" s="224">
        <f>+Sklop8[[#This Row],[Končna cena/enoto mere (EUR) z DDV]]*Sklop8[[#This Row],[Okvirna količina]]</f>
        <v>0</v>
      </c>
      <c r="U29" s="159"/>
    </row>
    <row r="30" spans="1:21" s="55" customFormat="1" ht="24">
      <c r="A30" s="132" t="s">
        <v>16</v>
      </c>
      <c r="B30" s="247" t="s">
        <v>405</v>
      </c>
      <c r="C30" s="76" t="s">
        <v>77</v>
      </c>
      <c r="D30" s="76" t="s">
        <v>0</v>
      </c>
      <c r="E30" s="240"/>
      <c r="F30" s="270">
        <v>60</v>
      </c>
      <c r="G30" s="243" t="s">
        <v>0</v>
      </c>
      <c r="H30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219" t="str">
        <f>IF(Sklop8[[#This Row],[ZAHTEVANA SHEMA KAKOVOSTI]]&lt;&gt;"",Sklop8[[#This Row],[Preračunana masa/volumen/kos na enoto kg]],"")</f>
        <v/>
      </c>
      <c r="J30" s="305"/>
      <c r="K30" s="159"/>
      <c r="L30" s="159"/>
      <c r="M30" s="302" t="s">
        <v>77</v>
      </c>
      <c r="N30" s="306"/>
      <c r="O30" s="302" t="s">
        <v>77</v>
      </c>
      <c r="P30" s="307"/>
      <c r="Q30" s="224">
        <f>+Sklop8[[#This Row],[cena/enota brez DDV v EUR]]*Sklop8[[#This Row],[Stopnja DDV (%)]]</f>
        <v>0</v>
      </c>
      <c r="R30" s="224">
        <f>+Sklop8[[#This Row],[cena/enota brez DDV v EUR]]+Sklop8[[#This Row],[Davek (EUR)]]</f>
        <v>0</v>
      </c>
      <c r="S30" s="224">
        <f>+Sklop8[[#This Row],[cena/enota brez DDV v EUR]]*Sklop8[[#This Row],[Okvirna količina]]</f>
        <v>0</v>
      </c>
      <c r="T30" s="224">
        <f>+Sklop8[[#This Row],[Končna cena/enoto mere (EUR) z DDV]]*Sklop8[[#This Row],[Okvirna količina]]</f>
        <v>0</v>
      </c>
      <c r="U30" s="159"/>
    </row>
    <row r="31" spans="1:21" s="55" customFormat="1" ht="24">
      <c r="A31" s="132" t="s">
        <v>17</v>
      </c>
      <c r="B31" s="247" t="s">
        <v>406</v>
      </c>
      <c r="C31" s="76" t="s">
        <v>77</v>
      </c>
      <c r="D31" s="76" t="s">
        <v>0</v>
      </c>
      <c r="E31" s="240"/>
      <c r="F31" s="270">
        <v>100</v>
      </c>
      <c r="G31" s="243" t="s">
        <v>0</v>
      </c>
      <c r="H31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219" t="str">
        <f>IF(Sklop8[[#This Row],[ZAHTEVANA SHEMA KAKOVOSTI]]&lt;&gt;"",Sklop8[[#This Row],[Preračunana masa/volumen/kos na enoto kg]],"")</f>
        <v/>
      </c>
      <c r="J31" s="305"/>
      <c r="K31" s="159"/>
      <c r="L31" s="159"/>
      <c r="M31" s="302" t="s">
        <v>77</v>
      </c>
      <c r="N31" s="306"/>
      <c r="O31" s="302" t="s">
        <v>77</v>
      </c>
      <c r="P31" s="307"/>
      <c r="Q31" s="224">
        <f>+Sklop8[[#This Row],[cena/enota brez DDV v EUR]]*Sklop8[[#This Row],[Stopnja DDV (%)]]</f>
        <v>0</v>
      </c>
      <c r="R31" s="224">
        <f>+Sklop8[[#This Row],[cena/enota brez DDV v EUR]]+Sklop8[[#This Row],[Davek (EUR)]]</f>
        <v>0</v>
      </c>
      <c r="S31" s="224">
        <f>+Sklop8[[#This Row],[cena/enota brez DDV v EUR]]*Sklop8[[#This Row],[Okvirna količina]]</f>
        <v>0</v>
      </c>
      <c r="T31" s="224">
        <f>+Sklop8[[#This Row],[Končna cena/enoto mere (EUR) z DDV]]*Sklop8[[#This Row],[Okvirna količina]]</f>
        <v>0</v>
      </c>
      <c r="U31" s="159"/>
    </row>
    <row r="32" spans="1:21" s="55" customFormat="1" ht="12">
      <c r="A32" s="132" t="s">
        <v>18</v>
      </c>
      <c r="B32" s="247" t="s">
        <v>407</v>
      </c>
      <c r="C32" s="76" t="s">
        <v>77</v>
      </c>
      <c r="D32" s="76" t="s">
        <v>0</v>
      </c>
      <c r="E32" s="94" t="s">
        <v>244</v>
      </c>
      <c r="F32" s="248">
        <v>10</v>
      </c>
      <c r="G32" s="243" t="s">
        <v>0</v>
      </c>
      <c r="H32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219">
        <f>IF(Sklop8[[#This Row],[ZAHTEVANA SHEMA KAKOVOSTI]]&lt;&gt;"",Sklop8[[#This Row],[Preračunana masa/volumen/kos na enoto kg]],"")</f>
        <v>10</v>
      </c>
      <c r="J32" s="305"/>
      <c r="K32" s="159"/>
      <c r="L32" s="159"/>
      <c r="M32" s="302" t="s">
        <v>77</v>
      </c>
      <c r="N32" s="306"/>
      <c r="O32" s="302" t="s">
        <v>77</v>
      </c>
      <c r="P32" s="307"/>
      <c r="Q32" s="224">
        <f>+Sklop8[[#This Row],[cena/enota brez DDV v EUR]]*Sklop8[[#This Row],[Stopnja DDV (%)]]</f>
        <v>0</v>
      </c>
      <c r="R32" s="224">
        <f>+Sklop8[[#This Row],[cena/enota brez DDV v EUR]]+Sklop8[[#This Row],[Davek (EUR)]]</f>
        <v>0</v>
      </c>
      <c r="S32" s="224">
        <f>+Sklop8[[#This Row],[cena/enota brez DDV v EUR]]*Sklop8[[#This Row],[Okvirna količina]]</f>
        <v>0</v>
      </c>
      <c r="T32" s="224">
        <f>+Sklop8[[#This Row],[Končna cena/enoto mere (EUR) z DDV]]*Sklop8[[#This Row],[Okvirna količina]]</f>
        <v>0</v>
      </c>
      <c r="U32" s="159"/>
    </row>
    <row r="33" spans="1:22" s="55" customFormat="1" ht="12">
      <c r="A33" s="132" t="s">
        <v>19</v>
      </c>
      <c r="B33" s="247" t="s">
        <v>408</v>
      </c>
      <c r="C33" s="76" t="s">
        <v>77</v>
      </c>
      <c r="D33" s="76" t="s">
        <v>0</v>
      </c>
      <c r="E33" s="240"/>
      <c r="F33" s="270">
        <v>17</v>
      </c>
      <c r="G33" s="243" t="s">
        <v>0</v>
      </c>
      <c r="H33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</v>
      </c>
      <c r="I33" s="219" t="str">
        <f>IF(Sklop8[[#This Row],[ZAHTEVANA SHEMA KAKOVOSTI]]&lt;&gt;"",Sklop8[[#This Row],[Preračunana masa/volumen/kos na enoto kg]],"")</f>
        <v/>
      </c>
      <c r="J33" s="305"/>
      <c r="K33" s="159"/>
      <c r="L33" s="159"/>
      <c r="M33" s="302" t="s">
        <v>77</v>
      </c>
      <c r="N33" s="306"/>
      <c r="O33" s="302" t="s">
        <v>77</v>
      </c>
      <c r="P33" s="307"/>
      <c r="Q33" s="224">
        <f>+Sklop8[[#This Row],[cena/enota brez DDV v EUR]]*Sklop8[[#This Row],[Stopnja DDV (%)]]</f>
        <v>0</v>
      </c>
      <c r="R33" s="224">
        <f>+Sklop8[[#This Row],[cena/enota brez DDV v EUR]]+Sklop8[[#This Row],[Davek (EUR)]]</f>
        <v>0</v>
      </c>
      <c r="S33" s="224">
        <f>+Sklop8[[#This Row],[cena/enota brez DDV v EUR]]*Sklop8[[#This Row],[Okvirna količina]]</f>
        <v>0</v>
      </c>
      <c r="T33" s="224">
        <f>+Sklop8[[#This Row],[Končna cena/enoto mere (EUR) z DDV]]*Sklop8[[#This Row],[Okvirna količina]]</f>
        <v>0</v>
      </c>
      <c r="U33" s="159"/>
    </row>
    <row r="34" spans="1:22" s="55" customFormat="1" ht="12">
      <c r="A34" s="132" t="s">
        <v>20</v>
      </c>
      <c r="B34" s="247" t="s">
        <v>409</v>
      </c>
      <c r="C34" s="76" t="s">
        <v>77</v>
      </c>
      <c r="D34" s="76" t="s">
        <v>0</v>
      </c>
      <c r="E34" s="240"/>
      <c r="F34" s="266">
        <v>17</v>
      </c>
      <c r="G34" s="243" t="s">
        <v>0</v>
      </c>
      <c r="H34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</v>
      </c>
      <c r="I34" s="219" t="str">
        <f>IF(Sklop8[[#This Row],[ZAHTEVANA SHEMA KAKOVOSTI]]&lt;&gt;"",Sklop8[[#This Row],[Preračunana masa/volumen/kos na enoto kg]],"")</f>
        <v/>
      </c>
      <c r="J34" s="305"/>
      <c r="K34" s="159"/>
      <c r="L34" s="159"/>
      <c r="M34" s="302" t="s">
        <v>77</v>
      </c>
      <c r="N34" s="306"/>
      <c r="O34" s="302" t="s">
        <v>77</v>
      </c>
      <c r="P34" s="307"/>
      <c r="Q34" s="224">
        <f>+Sklop8[[#This Row],[cena/enota brez DDV v EUR]]*Sklop8[[#This Row],[Stopnja DDV (%)]]</f>
        <v>0</v>
      </c>
      <c r="R34" s="224">
        <f>+Sklop8[[#This Row],[cena/enota brez DDV v EUR]]+Sklop8[[#This Row],[Davek (EUR)]]</f>
        <v>0</v>
      </c>
      <c r="S34" s="224">
        <f>+Sklop8[[#This Row],[cena/enota brez DDV v EUR]]*Sklop8[[#This Row],[Okvirna količina]]</f>
        <v>0</v>
      </c>
      <c r="T34" s="224">
        <f>+Sklop8[[#This Row],[Končna cena/enoto mere (EUR) z DDV]]*Sklop8[[#This Row],[Okvirna količina]]</f>
        <v>0</v>
      </c>
      <c r="U34" s="159"/>
    </row>
    <row r="35" spans="1:22" s="55" customFormat="1" ht="12">
      <c r="A35" s="132" t="s">
        <v>21</v>
      </c>
      <c r="B35" s="247" t="s">
        <v>410</v>
      </c>
      <c r="C35" s="76" t="s">
        <v>77</v>
      </c>
      <c r="D35" s="76" t="s">
        <v>0</v>
      </c>
      <c r="E35" s="94" t="s">
        <v>244</v>
      </c>
      <c r="F35" s="270">
        <v>50</v>
      </c>
      <c r="G35" s="243" t="s">
        <v>0</v>
      </c>
      <c r="H35" s="2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219">
        <f>IF(Sklop8[[#This Row],[ZAHTEVANA SHEMA KAKOVOSTI]]&lt;&gt;"",Sklop8[[#This Row],[Preračunana masa/volumen/kos na enoto kg]],"")</f>
        <v>50</v>
      </c>
      <c r="J35" s="305"/>
      <c r="K35" s="159"/>
      <c r="L35" s="159"/>
      <c r="M35" s="302" t="s">
        <v>77</v>
      </c>
      <c r="N35" s="306"/>
      <c r="O35" s="302" t="s">
        <v>77</v>
      </c>
      <c r="P35" s="307"/>
      <c r="Q35" s="224">
        <f>+Sklop8[[#This Row],[cena/enota brez DDV v EUR]]*Sklop8[[#This Row],[Stopnja DDV (%)]]</f>
        <v>0</v>
      </c>
      <c r="R35" s="224">
        <f>+Sklop8[[#This Row],[cena/enota brez DDV v EUR]]+Sklop8[[#This Row],[Davek (EUR)]]</f>
        <v>0</v>
      </c>
      <c r="S35" s="224">
        <f>+Sklop8[[#This Row],[cena/enota brez DDV v EUR]]*Sklop8[[#This Row],[Okvirna količina]]</f>
        <v>0</v>
      </c>
      <c r="T35" s="224">
        <f>+Sklop8[[#This Row],[Končna cena/enoto mere (EUR) z DDV]]*Sklop8[[#This Row],[Okvirna količina]]</f>
        <v>0</v>
      </c>
      <c r="U35" s="159"/>
    </row>
    <row r="36" spans="1:22">
      <c r="A36" s="321" t="s">
        <v>98</v>
      </c>
      <c r="B36" s="322"/>
      <c r="C36" s="323"/>
      <c r="D36" s="323"/>
      <c r="E36" s="324"/>
      <c r="F36" s="325"/>
      <c r="G36" s="326"/>
      <c r="H36" s="327">
        <f>SUBTOTAL(109,Sklop8[Preračunana masa/volumen/kos na enoto kg])</f>
        <v>2295</v>
      </c>
      <c r="I36" s="327">
        <f>SUBTOTAL(109,Sklop8[Živila iz shem kakovosti (kg)])</f>
        <v>1604</v>
      </c>
      <c r="J36" s="325"/>
      <c r="K36" s="328"/>
      <c r="L36" s="328"/>
      <c r="M36" s="329"/>
      <c r="N36" s="330"/>
      <c r="O36" s="330"/>
      <c r="P36" s="330"/>
      <c r="Q36" s="331"/>
      <c r="R36" s="325"/>
      <c r="S36" s="331">
        <f>SUBTOTAL(109,Sklop8[Vrednost za okvirno količino (EUR) brez DDV])</f>
        <v>0</v>
      </c>
      <c r="T36" s="331">
        <f>SUBTOTAL(109,Sklop8[Vrednost za okvirno količino (EUR) z DDV])</f>
        <v>0</v>
      </c>
      <c r="U36" s="332">
        <f>SUBTOTAL(103,Sklop8[Shema kakovosti
(nacionalne, evropske)
])</f>
        <v>0</v>
      </c>
    </row>
    <row r="37" spans="1:22" s="209" customFormat="1">
      <c r="A37" s="197"/>
      <c r="B37" s="198"/>
      <c r="C37" s="199"/>
      <c r="D37" s="199"/>
      <c r="E37" s="200"/>
      <c r="F37" s="201"/>
      <c r="G37" s="202"/>
      <c r="H37" s="203"/>
      <c r="I37" s="203"/>
      <c r="J37" s="201"/>
      <c r="K37" s="204"/>
      <c r="L37" s="204"/>
      <c r="M37" s="205"/>
      <c r="N37" s="206"/>
      <c r="O37" s="206"/>
      <c r="P37" s="206"/>
      <c r="Q37" s="207"/>
      <c r="R37" s="201"/>
      <c r="S37" s="207"/>
      <c r="T37" s="207"/>
      <c r="U37" s="208"/>
    </row>
    <row r="38" spans="1:22">
      <c r="A38" s="48" t="s">
        <v>94</v>
      </c>
      <c r="B38" s="16"/>
      <c r="C38" s="28"/>
      <c r="D38" s="28"/>
      <c r="E38" s="95"/>
      <c r="Q38" s="48"/>
      <c r="R38" s="48"/>
      <c r="S38" s="48"/>
      <c r="T38" s="48"/>
    </row>
    <row r="39" spans="1:22" ht="12.75" customHeight="1">
      <c r="A39" s="11" t="s">
        <v>96</v>
      </c>
      <c r="B39" s="16"/>
      <c r="C39" s="28"/>
      <c r="D39" s="28"/>
      <c r="E39" s="95"/>
      <c r="V39" s="103"/>
    </row>
    <row r="40" spans="1:22" ht="12.75" customHeight="1">
      <c r="A40" s="90" t="s">
        <v>140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  <c r="V40" s="103"/>
    </row>
    <row r="41" spans="1:22" ht="12.75" customHeight="1">
      <c r="A41" s="101" t="s">
        <v>133</v>
      </c>
      <c r="B41" s="27"/>
      <c r="F41" s="68"/>
      <c r="G41" s="68"/>
      <c r="H41" s="29"/>
      <c r="I41" s="29"/>
      <c r="J41" s="29"/>
      <c r="K41" s="29"/>
      <c r="L41" s="54"/>
      <c r="M41" s="102"/>
      <c r="N41" s="102"/>
      <c r="O41" s="102"/>
      <c r="P41" s="102"/>
      <c r="Q41" s="102"/>
      <c r="R41" s="102"/>
      <c r="S41" s="102"/>
      <c r="T41" s="102"/>
      <c r="U41" s="102"/>
      <c r="V41" s="102"/>
    </row>
    <row r="42" spans="1:22" ht="12.75" customHeight="1">
      <c r="A42" s="420"/>
      <c r="B42" s="420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102"/>
      <c r="N42" s="102"/>
      <c r="O42" s="102"/>
      <c r="P42" s="102"/>
      <c r="Q42" s="102"/>
      <c r="R42" s="102"/>
      <c r="S42" s="102"/>
      <c r="T42" s="102"/>
      <c r="U42" s="102"/>
      <c r="V42" s="102"/>
    </row>
    <row r="43" spans="1:22">
      <c r="A43" s="90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5"/>
    </row>
    <row r="267" spans="1:22">
      <c r="B267" s="16"/>
      <c r="C267" s="28"/>
      <c r="D267" s="28"/>
      <c r="E267" s="95"/>
    </row>
  </sheetData>
  <sheetProtection insertRows="0" deleteRows="0"/>
  <protectedRanges>
    <protectedRange sqref="U43:U1048576 J43:P1048576 J1:P15 J36:P40 U1:U15 U36:U40 N16:N35 P16:P35 J16:J35" name="Obseg1"/>
    <protectedRange sqref="U42 M42:P42" name="Obseg1_1_1_1_1"/>
    <protectedRange sqref="J42:L42" name="Obseg1_3_1_1_1"/>
    <protectedRange sqref="U41 M41:P41" name="Obseg1_1_2_1_1"/>
    <protectedRange sqref="J41:L41" name="Obseg1_3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2"/>
  <sheetViews>
    <sheetView zoomScale="90" zoomScaleNormal="90" zoomScaleSheetLayoutView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pred_rekapitulacija'!B22</f>
        <v>RIBE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38.25">
      <c r="A16" s="161" t="s">
        <v>1</v>
      </c>
      <c r="B16" s="309" t="s">
        <v>411</v>
      </c>
      <c r="C16" s="161" t="s">
        <v>77</v>
      </c>
      <c r="D16" s="239" t="s">
        <v>0</v>
      </c>
      <c r="E16" s="183"/>
      <c r="F16" s="183">
        <v>90</v>
      </c>
      <c r="G16" s="312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6" s="79" t="str">
        <f>IF(Sklop9[[#This Row],[ZAHTEVANA SHEMA KAKOVOSTI]]&lt;&gt;"",Sklop9[[#This Row],[Preračunana masa/volumen/kos na enoto kg]],"")</f>
        <v/>
      </c>
      <c r="J16" s="84"/>
      <c r="K16" s="119"/>
      <c r="L16" s="119"/>
      <c r="M16" s="119"/>
      <c r="N16" s="120"/>
      <c r="O16" s="120"/>
      <c r="P16" s="85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0"/>
    </row>
    <row r="17" spans="1:22" s="55" customFormat="1" ht="25.5">
      <c r="A17" s="161" t="s">
        <v>3</v>
      </c>
      <c r="B17" s="310" t="s">
        <v>412</v>
      </c>
      <c r="C17" s="161" t="s">
        <v>77</v>
      </c>
      <c r="D17" s="239" t="s">
        <v>0</v>
      </c>
      <c r="E17" s="232"/>
      <c r="F17" s="249">
        <v>90</v>
      </c>
      <c r="G17" s="313" t="s">
        <v>0</v>
      </c>
      <c r="H17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7" s="219" t="str">
        <f>IF(Sklop9[[#This Row],[ZAHTEVANA SHEMA KAKOVOSTI]]&lt;&gt;"",Sklop9[[#This Row],[Preračunana masa/volumen/kos na enoto kg]],"")</f>
        <v/>
      </c>
      <c r="J17" s="220"/>
      <c r="K17" s="230"/>
      <c r="L17" s="230"/>
      <c r="M17" s="222"/>
      <c r="N17" s="223"/>
      <c r="O17" s="223"/>
      <c r="P17" s="226"/>
      <c r="Q17" s="224">
        <f>+Sklop9[[#This Row],[cena/enota brez DDV v EUR]]*Sklop9[[#This Row],[Stopnja DDV (%)]]</f>
        <v>0</v>
      </c>
      <c r="R17" s="224">
        <f>+Sklop9[[#This Row],[cena/enota brez DDV v EUR]]+Sklop9[[#This Row],[Davek (EUR)]]</f>
        <v>0</v>
      </c>
      <c r="S17" s="224">
        <f>+Sklop9[[#This Row],[cena/enota brez DDV v EUR]]*Sklop9[[#This Row],[Okvirna količina]]</f>
        <v>0</v>
      </c>
      <c r="T17" s="224">
        <f>+Sklop9[[#This Row],[Končna cena/enoto mere (EUR) z DDV]]*Sklop9[[#This Row],[Okvirna količina]]</f>
        <v>0</v>
      </c>
      <c r="U17" s="250"/>
    </row>
    <row r="18" spans="1:22" s="55" customFormat="1" ht="25.5">
      <c r="A18" s="161" t="s">
        <v>4</v>
      </c>
      <c r="B18" s="320" t="s">
        <v>742</v>
      </c>
      <c r="C18" s="161" t="s">
        <v>160</v>
      </c>
      <c r="D18" s="239" t="s">
        <v>0</v>
      </c>
      <c r="E18" s="232"/>
      <c r="F18" s="249">
        <v>45</v>
      </c>
      <c r="G18" s="314" t="s">
        <v>0</v>
      </c>
      <c r="H18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8" s="219" t="str">
        <f>IF(Sklop9[[#This Row],[ZAHTEVANA SHEMA KAKOVOSTI]]&lt;&gt;"",Sklop9[[#This Row],[Preračunana masa/volumen/kos na enoto kg]],"")</f>
        <v/>
      </c>
      <c r="J18" s="220"/>
      <c r="K18" s="230"/>
      <c r="L18" s="230"/>
      <c r="M18" s="222"/>
      <c r="N18" s="223"/>
      <c r="O18" s="223"/>
      <c r="P18" s="226"/>
      <c r="Q18" s="224">
        <f>+Sklop9[[#This Row],[cena/enota brez DDV v EUR]]*Sklop9[[#This Row],[Stopnja DDV (%)]]</f>
        <v>0</v>
      </c>
      <c r="R18" s="224">
        <f>+Sklop9[[#This Row],[cena/enota brez DDV v EUR]]+Sklop9[[#This Row],[Davek (EUR)]]</f>
        <v>0</v>
      </c>
      <c r="S18" s="224">
        <f>+Sklop9[[#This Row],[cena/enota brez DDV v EUR]]*Sklop9[[#This Row],[Okvirna količina]]</f>
        <v>0</v>
      </c>
      <c r="T18" s="224">
        <f>+Sklop9[[#This Row],[Končna cena/enoto mere (EUR) z DDV]]*Sklop9[[#This Row],[Okvirna količina]]</f>
        <v>0</v>
      </c>
      <c r="U18" s="250"/>
    </row>
    <row r="19" spans="1:22" s="55" customFormat="1">
      <c r="A19" s="161" t="s">
        <v>5</v>
      </c>
      <c r="B19" s="308" t="s">
        <v>413</v>
      </c>
      <c r="C19" s="161" t="s">
        <v>77</v>
      </c>
      <c r="D19" s="239" t="s">
        <v>0</v>
      </c>
      <c r="E19" s="232"/>
      <c r="F19" s="249">
        <v>90</v>
      </c>
      <c r="G19" s="313" t="s">
        <v>0</v>
      </c>
      <c r="H19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9" s="219" t="str">
        <f>IF(Sklop9[[#This Row],[ZAHTEVANA SHEMA KAKOVOSTI]]&lt;&gt;"",Sklop9[[#This Row],[Preračunana masa/volumen/kos na enoto kg]],"")</f>
        <v/>
      </c>
      <c r="J19" s="220"/>
      <c r="K19" s="230"/>
      <c r="L19" s="230"/>
      <c r="M19" s="222"/>
      <c r="N19" s="223"/>
      <c r="O19" s="223"/>
      <c r="P19" s="226"/>
      <c r="Q19" s="224">
        <f>+Sklop9[[#This Row],[cena/enota brez DDV v EUR]]*Sklop9[[#This Row],[Stopnja DDV (%)]]</f>
        <v>0</v>
      </c>
      <c r="R19" s="224">
        <f>+Sklop9[[#This Row],[cena/enota brez DDV v EUR]]+Sklop9[[#This Row],[Davek (EUR)]]</f>
        <v>0</v>
      </c>
      <c r="S19" s="224">
        <f>+Sklop9[[#This Row],[cena/enota brez DDV v EUR]]*Sklop9[[#This Row],[Okvirna količina]]</f>
        <v>0</v>
      </c>
      <c r="T19" s="224">
        <f>+Sklop9[[#This Row],[Končna cena/enoto mere (EUR) z DDV]]*Sklop9[[#This Row],[Okvirna količina]]</f>
        <v>0</v>
      </c>
      <c r="U19" s="250"/>
    </row>
    <row r="20" spans="1:22" s="55" customFormat="1">
      <c r="A20" s="161" t="s">
        <v>6</v>
      </c>
      <c r="B20" s="308" t="s">
        <v>414</v>
      </c>
      <c r="C20" s="161" t="s">
        <v>77</v>
      </c>
      <c r="D20" s="239" t="s">
        <v>0</v>
      </c>
      <c r="E20" s="232"/>
      <c r="F20" s="249">
        <v>40</v>
      </c>
      <c r="G20" s="313" t="s">
        <v>0</v>
      </c>
      <c r="H20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0" s="219" t="str">
        <f>IF(Sklop9[[#This Row],[ZAHTEVANA SHEMA KAKOVOSTI]]&lt;&gt;"",Sklop9[[#This Row],[Preračunana masa/volumen/kos na enoto kg]],"")</f>
        <v/>
      </c>
      <c r="J20" s="220"/>
      <c r="K20" s="230"/>
      <c r="L20" s="230"/>
      <c r="M20" s="222"/>
      <c r="N20" s="223"/>
      <c r="O20" s="223"/>
      <c r="P20" s="226"/>
      <c r="Q20" s="224">
        <f>+Sklop9[[#This Row],[cena/enota brez DDV v EUR]]*Sklop9[[#This Row],[Stopnja DDV (%)]]</f>
        <v>0</v>
      </c>
      <c r="R20" s="224">
        <f>+Sklop9[[#This Row],[cena/enota brez DDV v EUR]]+Sklop9[[#This Row],[Davek (EUR)]]</f>
        <v>0</v>
      </c>
      <c r="S20" s="224">
        <f>+Sklop9[[#This Row],[cena/enota brez DDV v EUR]]*Sklop9[[#This Row],[Okvirna količina]]</f>
        <v>0</v>
      </c>
      <c r="T20" s="224">
        <f>+Sklop9[[#This Row],[Končna cena/enoto mere (EUR) z DDV]]*Sklop9[[#This Row],[Okvirna količina]]</f>
        <v>0</v>
      </c>
      <c r="U20" s="250"/>
    </row>
    <row r="21" spans="1:22" s="55" customFormat="1">
      <c r="A21" s="161" t="s">
        <v>7</v>
      </c>
      <c r="B21" s="308" t="s">
        <v>415</v>
      </c>
      <c r="C21" s="161" t="s">
        <v>77</v>
      </c>
      <c r="D21" s="239" t="s">
        <v>0</v>
      </c>
      <c r="E21" s="232"/>
      <c r="F21" s="249">
        <v>80</v>
      </c>
      <c r="G21" s="313" t="s">
        <v>0</v>
      </c>
      <c r="H21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219" t="str">
        <f>IF(Sklop9[[#This Row],[ZAHTEVANA SHEMA KAKOVOSTI]]&lt;&gt;"",Sklop9[[#This Row],[Preračunana masa/volumen/kos na enoto kg]],"")</f>
        <v/>
      </c>
      <c r="J21" s="220"/>
      <c r="K21" s="230"/>
      <c r="L21" s="230"/>
      <c r="M21" s="222"/>
      <c r="N21" s="223"/>
      <c r="O21" s="223"/>
      <c r="P21" s="226"/>
      <c r="Q21" s="224">
        <f>+Sklop9[[#This Row],[cena/enota brez DDV v EUR]]*Sklop9[[#This Row],[Stopnja DDV (%)]]</f>
        <v>0</v>
      </c>
      <c r="R21" s="224">
        <f>+Sklop9[[#This Row],[cena/enota brez DDV v EUR]]+Sklop9[[#This Row],[Davek (EUR)]]</f>
        <v>0</v>
      </c>
      <c r="S21" s="224">
        <f>+Sklop9[[#This Row],[cena/enota brez DDV v EUR]]*Sklop9[[#This Row],[Okvirna količina]]</f>
        <v>0</v>
      </c>
      <c r="T21" s="224">
        <f>+Sklop9[[#This Row],[Končna cena/enoto mere (EUR) z DDV]]*Sklop9[[#This Row],[Okvirna količina]]</f>
        <v>0</v>
      </c>
      <c r="U21" s="250"/>
    </row>
    <row r="22" spans="1:22" s="55" customFormat="1" ht="25.5">
      <c r="A22" s="161" t="s">
        <v>8</v>
      </c>
      <c r="B22" s="308" t="s">
        <v>416</v>
      </c>
      <c r="C22" s="161" t="s">
        <v>77</v>
      </c>
      <c r="D22" s="239" t="s">
        <v>0</v>
      </c>
      <c r="E22" s="232"/>
      <c r="F22" s="249">
        <v>40</v>
      </c>
      <c r="G22" s="313" t="s">
        <v>0</v>
      </c>
      <c r="H22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219" t="str">
        <f>IF(Sklop9[[#This Row],[ZAHTEVANA SHEMA KAKOVOSTI]]&lt;&gt;"",Sklop9[[#This Row],[Preračunana masa/volumen/kos na enoto kg]],"")</f>
        <v/>
      </c>
      <c r="J22" s="220"/>
      <c r="K22" s="230"/>
      <c r="L22" s="230"/>
      <c r="M22" s="222"/>
      <c r="N22" s="223"/>
      <c r="O22" s="223"/>
      <c r="P22" s="226"/>
      <c r="Q22" s="224">
        <f>+Sklop9[[#This Row],[cena/enota brez DDV v EUR]]*Sklop9[[#This Row],[Stopnja DDV (%)]]</f>
        <v>0</v>
      </c>
      <c r="R22" s="224">
        <f>+Sklop9[[#This Row],[cena/enota brez DDV v EUR]]+Sklop9[[#This Row],[Davek (EUR)]]</f>
        <v>0</v>
      </c>
      <c r="S22" s="224">
        <f>+Sklop9[[#This Row],[cena/enota brez DDV v EUR]]*Sklop9[[#This Row],[Okvirna količina]]</f>
        <v>0</v>
      </c>
      <c r="T22" s="224">
        <f>+Sklop9[[#This Row],[Končna cena/enoto mere (EUR) z DDV]]*Sklop9[[#This Row],[Okvirna količina]]</f>
        <v>0</v>
      </c>
      <c r="U22" s="250"/>
    </row>
    <row r="23" spans="1:22" s="55" customFormat="1">
      <c r="A23" s="161" t="s">
        <v>9</v>
      </c>
      <c r="B23" s="311" t="s">
        <v>417</v>
      </c>
      <c r="C23" s="161" t="s">
        <v>77</v>
      </c>
      <c r="D23" s="239" t="s">
        <v>0</v>
      </c>
      <c r="E23" s="232"/>
      <c r="F23" s="249">
        <v>40</v>
      </c>
      <c r="G23" s="315" t="s">
        <v>0</v>
      </c>
      <c r="H23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3" s="219" t="str">
        <f>IF(Sklop9[[#This Row],[ZAHTEVANA SHEMA KAKOVOSTI]]&lt;&gt;"",Sklop9[[#This Row],[Preračunana masa/volumen/kos na enoto kg]],"")</f>
        <v/>
      </c>
      <c r="J23" s="220"/>
      <c r="K23" s="230"/>
      <c r="L23" s="230"/>
      <c r="M23" s="222"/>
      <c r="N23" s="223"/>
      <c r="O23" s="223"/>
      <c r="P23" s="226"/>
      <c r="Q23" s="224">
        <f>+Sklop9[[#This Row],[cena/enota brez DDV v EUR]]*Sklop9[[#This Row],[Stopnja DDV (%)]]</f>
        <v>0</v>
      </c>
      <c r="R23" s="224">
        <f>+Sklop9[[#This Row],[cena/enota brez DDV v EUR]]+Sklop9[[#This Row],[Davek (EUR)]]</f>
        <v>0</v>
      </c>
      <c r="S23" s="224">
        <f>+Sklop9[[#This Row],[cena/enota brez DDV v EUR]]*Sklop9[[#This Row],[Okvirna količina]]</f>
        <v>0</v>
      </c>
      <c r="T23" s="224">
        <f>+Sklop9[[#This Row],[Končna cena/enoto mere (EUR) z DDV]]*Sklop9[[#This Row],[Okvirna količina]]</f>
        <v>0</v>
      </c>
      <c r="U23" s="250"/>
    </row>
    <row r="24" spans="1:22" s="55" customFormat="1">
      <c r="A24" s="161" t="s">
        <v>10</v>
      </c>
      <c r="B24" s="311" t="s">
        <v>418</v>
      </c>
      <c r="C24" s="161" t="s">
        <v>77</v>
      </c>
      <c r="D24" s="239" t="s">
        <v>0</v>
      </c>
      <c r="E24" s="232"/>
      <c r="F24" s="249">
        <v>40</v>
      </c>
      <c r="G24" s="315" t="s">
        <v>0</v>
      </c>
      <c r="H24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219" t="str">
        <f>IF(Sklop9[[#This Row],[ZAHTEVANA SHEMA KAKOVOSTI]]&lt;&gt;"",Sklop9[[#This Row],[Preračunana masa/volumen/kos na enoto kg]],"")</f>
        <v/>
      </c>
      <c r="J24" s="220"/>
      <c r="K24" s="230"/>
      <c r="L24" s="230"/>
      <c r="M24" s="222"/>
      <c r="N24" s="223"/>
      <c r="O24" s="223"/>
      <c r="P24" s="226"/>
      <c r="Q24" s="224">
        <f>+Sklop9[[#This Row],[cena/enota brez DDV v EUR]]*Sklop9[[#This Row],[Stopnja DDV (%)]]</f>
        <v>0</v>
      </c>
      <c r="R24" s="224">
        <f>+Sklop9[[#This Row],[cena/enota brez DDV v EUR]]+Sklop9[[#This Row],[Davek (EUR)]]</f>
        <v>0</v>
      </c>
      <c r="S24" s="224">
        <f>+Sklop9[[#This Row],[cena/enota brez DDV v EUR]]*Sklop9[[#This Row],[Okvirna količina]]</f>
        <v>0</v>
      </c>
      <c r="T24" s="224">
        <f>+Sklop9[[#This Row],[Končna cena/enoto mere (EUR) z DDV]]*Sklop9[[#This Row],[Okvirna količina]]</f>
        <v>0</v>
      </c>
      <c r="U24" s="250"/>
    </row>
    <row r="25" spans="1:22" s="55" customFormat="1">
      <c r="A25" s="161" t="s">
        <v>11</v>
      </c>
      <c r="B25" s="311" t="s">
        <v>419</v>
      </c>
      <c r="C25" s="161" t="s">
        <v>77</v>
      </c>
      <c r="D25" s="239" t="s">
        <v>0</v>
      </c>
      <c r="E25" s="232"/>
      <c r="F25" s="249">
        <v>40</v>
      </c>
      <c r="G25" s="315" t="s">
        <v>0</v>
      </c>
      <c r="H25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219" t="str">
        <f>IF(Sklop9[[#This Row],[ZAHTEVANA SHEMA KAKOVOSTI]]&lt;&gt;"",Sklop9[[#This Row],[Preračunana masa/volumen/kos na enoto kg]],"")</f>
        <v/>
      </c>
      <c r="J25" s="220"/>
      <c r="K25" s="230"/>
      <c r="L25" s="230"/>
      <c r="M25" s="222"/>
      <c r="N25" s="223"/>
      <c r="O25" s="223"/>
      <c r="P25" s="226"/>
      <c r="Q25" s="224">
        <f>+Sklop9[[#This Row],[cena/enota brez DDV v EUR]]*Sklop9[[#This Row],[Stopnja DDV (%)]]</f>
        <v>0</v>
      </c>
      <c r="R25" s="224">
        <f>+Sklop9[[#This Row],[cena/enota brez DDV v EUR]]+Sklop9[[#This Row],[Davek (EUR)]]</f>
        <v>0</v>
      </c>
      <c r="S25" s="224">
        <f>+Sklop9[[#This Row],[cena/enota brez DDV v EUR]]*Sklop9[[#This Row],[Okvirna količina]]</f>
        <v>0</v>
      </c>
      <c r="T25" s="224">
        <f>+Sklop9[[#This Row],[Končna cena/enoto mere (EUR) z DDV]]*Sklop9[[#This Row],[Okvirna količina]]</f>
        <v>0</v>
      </c>
      <c r="U25" s="250"/>
    </row>
    <row r="26" spans="1:22" s="55" customFormat="1">
      <c r="A26" s="161" t="s">
        <v>12</v>
      </c>
      <c r="B26" s="311" t="s">
        <v>420</v>
      </c>
      <c r="C26" s="161" t="s">
        <v>77</v>
      </c>
      <c r="D26" s="239" t="s">
        <v>0</v>
      </c>
      <c r="E26" s="232"/>
      <c r="F26" s="249">
        <v>40</v>
      </c>
      <c r="G26" s="315" t="s">
        <v>0</v>
      </c>
      <c r="H26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219" t="str">
        <f>IF(Sklop9[[#This Row],[ZAHTEVANA SHEMA KAKOVOSTI]]&lt;&gt;"",Sklop9[[#This Row],[Preračunana masa/volumen/kos na enoto kg]],"")</f>
        <v/>
      </c>
      <c r="J26" s="220"/>
      <c r="K26" s="230"/>
      <c r="L26" s="230"/>
      <c r="M26" s="222"/>
      <c r="N26" s="223"/>
      <c r="O26" s="223"/>
      <c r="P26" s="226"/>
      <c r="Q26" s="224">
        <f>+Sklop9[[#This Row],[cena/enota brez DDV v EUR]]*Sklop9[[#This Row],[Stopnja DDV (%)]]</f>
        <v>0</v>
      </c>
      <c r="R26" s="224">
        <f>+Sklop9[[#This Row],[cena/enota brez DDV v EUR]]+Sklop9[[#This Row],[Davek (EUR)]]</f>
        <v>0</v>
      </c>
      <c r="S26" s="224">
        <f>+Sklop9[[#This Row],[cena/enota brez DDV v EUR]]*Sklop9[[#This Row],[Okvirna količina]]</f>
        <v>0</v>
      </c>
      <c r="T26" s="224">
        <f>+Sklop9[[#This Row],[Končna cena/enoto mere (EUR) z DDV]]*Sklop9[[#This Row],[Okvirna količina]]</f>
        <v>0</v>
      </c>
      <c r="U26" s="250"/>
    </row>
    <row r="27" spans="1:22" s="55" customFormat="1">
      <c r="A27" s="161" t="s">
        <v>13</v>
      </c>
      <c r="B27" s="311" t="s">
        <v>421</v>
      </c>
      <c r="C27" s="161" t="s">
        <v>77</v>
      </c>
      <c r="D27" s="239" t="s">
        <v>0</v>
      </c>
      <c r="E27" s="232"/>
      <c r="F27" s="249">
        <v>40</v>
      </c>
      <c r="G27" s="315" t="s">
        <v>0</v>
      </c>
      <c r="H27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219" t="str">
        <f>IF(Sklop9[[#This Row],[ZAHTEVANA SHEMA KAKOVOSTI]]&lt;&gt;"",Sklop9[[#This Row],[Preračunana masa/volumen/kos na enoto kg]],"")</f>
        <v/>
      </c>
      <c r="J27" s="220"/>
      <c r="K27" s="230"/>
      <c r="L27" s="230"/>
      <c r="M27" s="222"/>
      <c r="N27" s="223"/>
      <c r="O27" s="223"/>
      <c r="P27" s="226"/>
      <c r="Q27" s="224">
        <f>+Sklop9[[#This Row],[cena/enota brez DDV v EUR]]*Sklop9[[#This Row],[Stopnja DDV (%)]]</f>
        <v>0</v>
      </c>
      <c r="R27" s="224">
        <f>+Sklop9[[#This Row],[cena/enota brez DDV v EUR]]+Sklop9[[#This Row],[Davek (EUR)]]</f>
        <v>0</v>
      </c>
      <c r="S27" s="224">
        <f>+Sklop9[[#This Row],[cena/enota brez DDV v EUR]]*Sklop9[[#This Row],[Okvirna količina]]</f>
        <v>0</v>
      </c>
      <c r="T27" s="224">
        <f>+Sklop9[[#This Row],[Končna cena/enoto mere (EUR) z DDV]]*Sklop9[[#This Row],[Okvirna količina]]</f>
        <v>0</v>
      </c>
      <c r="U27" s="250"/>
    </row>
    <row r="28" spans="1:22" s="55" customFormat="1">
      <c r="A28" s="161" t="s">
        <v>14</v>
      </c>
      <c r="B28" s="311" t="s">
        <v>422</v>
      </c>
      <c r="C28" s="161" t="s">
        <v>77</v>
      </c>
      <c r="D28" s="239" t="s">
        <v>0</v>
      </c>
      <c r="E28" s="232"/>
      <c r="F28" s="249">
        <v>10</v>
      </c>
      <c r="G28" s="315" t="s">
        <v>0</v>
      </c>
      <c r="H28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219" t="str">
        <f>IF(Sklop9[[#This Row],[ZAHTEVANA SHEMA KAKOVOSTI]]&lt;&gt;"",Sklop9[[#This Row],[Preračunana masa/volumen/kos na enoto kg]],"")</f>
        <v/>
      </c>
      <c r="J28" s="220"/>
      <c r="K28" s="230"/>
      <c r="L28" s="230"/>
      <c r="M28" s="222"/>
      <c r="N28" s="223"/>
      <c r="O28" s="223"/>
      <c r="P28" s="226"/>
      <c r="Q28" s="224">
        <f>+Sklop9[[#This Row],[cena/enota brez DDV v EUR]]*Sklop9[[#This Row],[Stopnja DDV (%)]]</f>
        <v>0</v>
      </c>
      <c r="R28" s="224">
        <f>+Sklop9[[#This Row],[cena/enota brez DDV v EUR]]+Sklop9[[#This Row],[Davek (EUR)]]</f>
        <v>0</v>
      </c>
      <c r="S28" s="224">
        <f>+Sklop9[[#This Row],[cena/enota brez DDV v EUR]]*Sklop9[[#This Row],[Okvirna količina]]</f>
        <v>0</v>
      </c>
      <c r="T28" s="224">
        <f>+Sklop9[[#This Row],[Končna cena/enoto mere (EUR) z DDV]]*Sklop9[[#This Row],[Okvirna količina]]</f>
        <v>0</v>
      </c>
      <c r="U28" s="250"/>
    </row>
    <row r="29" spans="1:22" s="55" customFormat="1">
      <c r="A29" s="161" t="s">
        <v>15</v>
      </c>
      <c r="B29" s="311" t="s">
        <v>423</v>
      </c>
      <c r="C29" s="161" t="s">
        <v>77</v>
      </c>
      <c r="D29" s="239" t="s">
        <v>0</v>
      </c>
      <c r="E29" s="232"/>
      <c r="F29" s="249">
        <v>10</v>
      </c>
      <c r="G29" s="315" t="s">
        <v>0</v>
      </c>
      <c r="H29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219" t="str">
        <f>IF(Sklop9[[#This Row],[ZAHTEVANA SHEMA KAKOVOSTI]]&lt;&gt;"",Sklop9[[#This Row],[Preračunana masa/volumen/kos na enoto kg]],"")</f>
        <v/>
      </c>
      <c r="J29" s="220"/>
      <c r="K29" s="230"/>
      <c r="L29" s="230"/>
      <c r="M29" s="222"/>
      <c r="N29" s="223"/>
      <c r="O29" s="223"/>
      <c r="P29" s="226"/>
      <c r="Q29" s="224">
        <f>+Sklop9[[#This Row],[cena/enota brez DDV v EUR]]*Sklop9[[#This Row],[Stopnja DDV (%)]]</f>
        <v>0</v>
      </c>
      <c r="R29" s="224">
        <f>+Sklop9[[#This Row],[cena/enota brez DDV v EUR]]+Sklop9[[#This Row],[Davek (EUR)]]</f>
        <v>0</v>
      </c>
      <c r="S29" s="224">
        <f>+Sklop9[[#This Row],[cena/enota brez DDV v EUR]]*Sklop9[[#This Row],[Okvirna količina]]</f>
        <v>0</v>
      </c>
      <c r="T29" s="224">
        <f>+Sklop9[[#This Row],[Končna cena/enoto mere (EUR) z DDV]]*Sklop9[[#This Row],[Okvirna količina]]</f>
        <v>0</v>
      </c>
      <c r="U29" s="250"/>
    </row>
    <row r="30" spans="1:22" s="55" customFormat="1">
      <c r="A30" s="161" t="s">
        <v>16</v>
      </c>
      <c r="B30" s="311" t="s">
        <v>424</v>
      </c>
      <c r="C30" s="161" t="s">
        <v>77</v>
      </c>
      <c r="D30" s="239" t="s">
        <v>0</v>
      </c>
      <c r="E30" s="232"/>
      <c r="F30" s="249">
        <v>40</v>
      </c>
      <c r="G30" s="315" t="s">
        <v>0</v>
      </c>
      <c r="H30" s="2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219" t="str">
        <f>IF(Sklop9[[#This Row],[ZAHTEVANA SHEMA KAKOVOSTI]]&lt;&gt;"",Sklop9[[#This Row],[Preračunana masa/volumen/kos na enoto kg]],"")</f>
        <v/>
      </c>
      <c r="J30" s="220"/>
      <c r="K30" s="230"/>
      <c r="L30" s="230"/>
      <c r="M30" s="222"/>
      <c r="N30" s="223"/>
      <c r="O30" s="223"/>
      <c r="P30" s="226"/>
      <c r="Q30" s="224">
        <f>+Sklop9[[#This Row],[cena/enota brez DDV v EUR]]*Sklop9[[#This Row],[Stopnja DDV (%)]]</f>
        <v>0</v>
      </c>
      <c r="R30" s="224">
        <f>+Sklop9[[#This Row],[cena/enota brez DDV v EUR]]+Sklop9[[#This Row],[Davek (EUR)]]</f>
        <v>0</v>
      </c>
      <c r="S30" s="224">
        <f>+Sklop9[[#This Row],[cena/enota brez DDV v EUR]]*Sklop9[[#This Row],[Okvirna količina]]</f>
        <v>0</v>
      </c>
      <c r="T30" s="224">
        <f>+Sklop9[[#This Row],[Končna cena/enoto mere (EUR) z DDV]]*Sklop9[[#This Row],[Okvirna količina]]</f>
        <v>0</v>
      </c>
      <c r="U30" s="250"/>
    </row>
    <row r="31" spans="1:22">
      <c r="A31" s="321" t="s">
        <v>98</v>
      </c>
      <c r="B31" s="322"/>
      <c r="C31" s="323"/>
      <c r="D31" s="323"/>
      <c r="E31" s="324"/>
      <c r="F31" s="325"/>
      <c r="G31" s="326"/>
      <c r="H31" s="327">
        <f>SUBTOTAL(109,Sklop9[Preračunana masa/volumen/kos na enoto kg])</f>
        <v>735</v>
      </c>
      <c r="I31" s="327">
        <f>SUBTOTAL(109,Sklop9[Živila iz shem kakovosti (kg)])</f>
        <v>0</v>
      </c>
      <c r="J31" s="325"/>
      <c r="K31" s="328"/>
      <c r="L31" s="328"/>
      <c r="M31" s="329"/>
      <c r="N31" s="330"/>
      <c r="O31" s="330"/>
      <c r="P31" s="330"/>
      <c r="Q31" s="331"/>
      <c r="R31" s="325"/>
      <c r="S31" s="331">
        <f>SUBTOTAL(109,Sklop9[Vrednost za okvirno količino (EUR) brez DDV])</f>
        <v>0</v>
      </c>
      <c r="T31" s="331">
        <f>SUBTOTAL(109,Sklop9[Vrednost za okvirno količino (EUR) z DDV])</f>
        <v>0</v>
      </c>
      <c r="U31" s="332" t="s">
        <v>144</v>
      </c>
      <c r="V31" s="100"/>
    </row>
    <row r="32" spans="1:22" s="209" customFormat="1">
      <c r="A32" s="197"/>
      <c r="B32" s="198"/>
      <c r="C32" s="199"/>
      <c r="D32" s="199"/>
      <c r="E32" s="200"/>
      <c r="F32" s="201"/>
      <c r="G32" s="202"/>
      <c r="H32" s="203"/>
      <c r="I32" s="203"/>
      <c r="J32" s="201"/>
      <c r="K32" s="204"/>
      <c r="L32" s="204"/>
      <c r="M32" s="205"/>
      <c r="N32" s="206"/>
      <c r="O32" s="206"/>
      <c r="P32" s="206"/>
      <c r="Q32" s="207"/>
      <c r="R32" s="201"/>
      <c r="S32" s="207"/>
      <c r="T32" s="207"/>
      <c r="U32" s="208"/>
      <c r="V32" s="217"/>
    </row>
    <row r="33" spans="1:22">
      <c r="A33" s="48" t="s">
        <v>94</v>
      </c>
      <c r="B33" s="16"/>
      <c r="C33" s="28"/>
      <c r="D33" s="28"/>
      <c r="E33" s="95"/>
      <c r="Q33" s="48"/>
      <c r="R33" s="48"/>
      <c r="S33" s="48"/>
      <c r="T33" s="48"/>
    </row>
    <row r="34" spans="1:22">
      <c r="A34" s="11" t="s">
        <v>96</v>
      </c>
      <c r="B34" s="16"/>
      <c r="C34" s="28"/>
      <c r="D34" s="28"/>
      <c r="E34" s="95"/>
    </row>
    <row r="35" spans="1:22">
      <c r="A35" s="90" t="s">
        <v>140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101" t="s">
        <v>133</v>
      </c>
      <c r="B36" s="27"/>
      <c r="F36" s="68"/>
      <c r="G36" s="68"/>
      <c r="H36" s="29"/>
      <c r="I36" s="29"/>
      <c r="J36" s="29"/>
      <c r="K36" s="29"/>
      <c r="L36" s="54"/>
      <c r="M36" s="102"/>
      <c r="N36" s="102"/>
      <c r="O36" s="102"/>
      <c r="P36" s="102"/>
      <c r="Q36" s="102"/>
      <c r="R36" s="102"/>
      <c r="S36" s="102"/>
      <c r="T36" s="102"/>
      <c r="U36" s="102"/>
      <c r="V36" s="102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2"/>
      <c r="N37" s="102"/>
      <c r="O37" s="102"/>
      <c r="P37" s="102"/>
      <c r="Q37" s="102"/>
      <c r="R37" s="102"/>
      <c r="S37" s="102"/>
      <c r="T37" s="102"/>
      <c r="U37" s="102"/>
      <c r="V37" s="102"/>
    </row>
    <row r="38" spans="1:22">
      <c r="A38" s="90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5"/>
    </row>
    <row r="260" spans="1:22">
      <c r="B260" s="16"/>
      <c r="C260" s="28"/>
      <c r="D260" s="28"/>
      <c r="E260" s="95"/>
    </row>
    <row r="261" spans="1:22">
      <c r="B261" s="16"/>
      <c r="C261" s="28"/>
      <c r="D261" s="28"/>
      <c r="E261" s="95"/>
    </row>
    <row r="262" spans="1:22">
      <c r="B262" s="16"/>
      <c r="C262" s="28"/>
      <c r="D262" s="28"/>
      <c r="E262" s="95"/>
    </row>
  </sheetData>
  <sheetProtection insertRows="0" deleteRows="0"/>
  <protectedRanges>
    <protectedRange sqref="J38:P1048576 U38:U1048576 U1:U35 J1:P35" name="Obseg1"/>
    <protectedRange sqref="U36 M36:P36" name="Obseg1_1_2_1_1"/>
    <protectedRange sqref="J36:L36" name="Obseg1_3_1_2"/>
    <protectedRange sqref="U37 M37:P37" name="Obseg1_1_1_1_1_1"/>
    <protectedRange sqref="J37:L37" name="Obseg1_3_1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opLeftCell="A10" zoomScale="90" zoomScaleNormal="90" zoomScaleSheetLayoutView="100" workbookViewId="0">
      <selection activeCell="C26" sqref="C2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pred_rekapitulacija'!B23</f>
        <v>ZAMRZNJENA ZELENJAVA IN SADJE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37" t="s">
        <v>748</v>
      </c>
      <c r="C16" s="76" t="s">
        <v>743</v>
      </c>
      <c r="D16" s="76" t="s">
        <v>0</v>
      </c>
      <c r="E16" s="94"/>
      <c r="F16" s="376">
        <v>30</v>
      </c>
      <c r="G16" s="98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IF(Sklop10[[#This Row],[ZAHTEVANA SHEMA KAKOVOSTI]]&lt;&gt;"",Sklop10[[#This Row],[Preračunana masa/volumen/kos na enoto kg]],"")</f>
        <v/>
      </c>
      <c r="J16" s="84"/>
      <c r="K16" s="381"/>
      <c r="L16" s="381"/>
      <c r="M16" s="382"/>
      <c r="N16" s="120"/>
      <c r="O16" s="254"/>
      <c r="P16" s="85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6"/>
    </row>
    <row r="17" spans="1:21" s="55" customFormat="1" ht="12">
      <c r="A17" s="78" t="s">
        <v>3</v>
      </c>
      <c r="B17" s="234" t="s">
        <v>772</v>
      </c>
      <c r="C17" s="161" t="s">
        <v>743</v>
      </c>
      <c r="D17" s="76" t="s">
        <v>0</v>
      </c>
      <c r="E17" s="127"/>
      <c r="F17" s="251">
        <v>5</v>
      </c>
      <c r="G17" s="98" t="s">
        <v>0</v>
      </c>
      <c r="H1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" s="170" t="str">
        <f>IF(Sklop10[[#This Row],[ZAHTEVANA SHEMA KAKOVOSTI]]&lt;&gt;"",Sklop10[[#This Row],[Preračunana masa/volumen/kos na enoto kg]],"")</f>
        <v/>
      </c>
      <c r="J17" s="185"/>
      <c r="K17" s="252"/>
      <c r="L17" s="252"/>
      <c r="M17" s="253"/>
      <c r="N17" s="210"/>
      <c r="O17" s="254"/>
      <c r="P17" s="171"/>
      <c r="Q17" s="172">
        <f>+Sklop10[[#This Row],[cena/enota brez DDV v EUR]]*Sklop10[[#This Row],[Stopnja DDV (%)]]</f>
        <v>0</v>
      </c>
      <c r="R17" s="172">
        <f>+Sklop10[[#This Row],[cena/enota brez DDV v EUR]]+Sklop10[[#This Row],[Davek (EUR)]]</f>
        <v>0</v>
      </c>
      <c r="S17" s="172">
        <f>+Sklop10[[#This Row],[cena/enota brez DDV v EUR]]*Sklop10[[#This Row],[Okvirna količina]]</f>
        <v>0</v>
      </c>
      <c r="T17" s="172">
        <f>+Sklop10[[#This Row],[Končna cena/enoto mere (EUR) z DDV]]*Sklop10[[#This Row],[Okvirna količina]]</f>
        <v>0</v>
      </c>
      <c r="U17" s="196"/>
    </row>
    <row r="18" spans="1:21" s="55" customFormat="1" ht="12">
      <c r="A18" s="78" t="s">
        <v>4</v>
      </c>
      <c r="B18" s="234" t="s">
        <v>220</v>
      </c>
      <c r="C18" s="161" t="s">
        <v>743</v>
      </c>
      <c r="D18" s="76" t="s">
        <v>0</v>
      </c>
      <c r="E18" s="127"/>
      <c r="F18" s="251">
        <v>30</v>
      </c>
      <c r="G18" s="98" t="s">
        <v>0</v>
      </c>
      <c r="H1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170" t="str">
        <f>IF(Sklop10[[#This Row],[ZAHTEVANA SHEMA KAKOVOSTI]]&lt;&gt;"",Sklop10[[#This Row],[Preračunana masa/volumen/kos na enoto kg]],"")</f>
        <v/>
      </c>
      <c r="J18" s="185"/>
      <c r="K18" s="252"/>
      <c r="L18" s="252"/>
      <c r="M18" s="253"/>
      <c r="N18" s="210"/>
      <c r="O18" s="254"/>
      <c r="P18" s="171"/>
      <c r="Q18" s="172">
        <f>+Sklop10[[#This Row],[cena/enota brez DDV v EUR]]*Sklop10[[#This Row],[Stopnja DDV (%)]]</f>
        <v>0</v>
      </c>
      <c r="R18" s="172">
        <f>+Sklop10[[#This Row],[cena/enota brez DDV v EUR]]+Sklop10[[#This Row],[Davek (EUR)]]</f>
        <v>0</v>
      </c>
      <c r="S18" s="172">
        <f>+Sklop10[[#This Row],[cena/enota brez DDV v EUR]]*Sklop10[[#This Row],[Okvirna količina]]</f>
        <v>0</v>
      </c>
      <c r="T18" s="172">
        <f>+Sklop10[[#This Row],[Končna cena/enoto mere (EUR) z DDV]]*Sklop10[[#This Row],[Okvirna količina]]</f>
        <v>0</v>
      </c>
      <c r="U18" s="196"/>
    </row>
    <row r="19" spans="1:21" s="55" customFormat="1" ht="12">
      <c r="A19" s="78" t="s">
        <v>5</v>
      </c>
      <c r="B19" s="234" t="s">
        <v>769</v>
      </c>
      <c r="C19" s="76" t="s">
        <v>743</v>
      </c>
      <c r="D19" s="76" t="s">
        <v>0</v>
      </c>
      <c r="E19" s="127"/>
      <c r="F19" s="251">
        <v>30</v>
      </c>
      <c r="G19" s="98" t="s">
        <v>0</v>
      </c>
      <c r="H19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9" s="170" t="str">
        <f>IF(Sklop10[[#This Row],[ZAHTEVANA SHEMA KAKOVOSTI]]&lt;&gt;"",Sklop10[[#This Row],[Preračunana masa/volumen/kos na enoto kg]],"")</f>
        <v/>
      </c>
      <c r="J19" s="185"/>
      <c r="K19" s="252"/>
      <c r="L19" s="252"/>
      <c r="M19" s="253"/>
      <c r="N19" s="210"/>
      <c r="O19" s="254"/>
      <c r="P19" s="171"/>
      <c r="Q19" s="172">
        <f>+Sklop10[[#This Row],[cena/enota brez DDV v EUR]]*Sklop10[[#This Row],[Stopnja DDV (%)]]</f>
        <v>0</v>
      </c>
      <c r="R19" s="172">
        <f>+Sklop10[[#This Row],[cena/enota brez DDV v EUR]]+Sklop10[[#This Row],[Davek (EUR)]]</f>
        <v>0</v>
      </c>
      <c r="S19" s="172">
        <f>+Sklop10[[#This Row],[cena/enota brez DDV v EUR]]*Sklop10[[#This Row],[Okvirna količina]]</f>
        <v>0</v>
      </c>
      <c r="T19" s="172">
        <f>+Sklop10[[#This Row],[Končna cena/enoto mere (EUR) z DDV]]*Sklop10[[#This Row],[Okvirna količina]]</f>
        <v>0</v>
      </c>
      <c r="U19" s="196"/>
    </row>
    <row r="20" spans="1:21" s="55" customFormat="1" ht="12">
      <c r="A20" s="78" t="s">
        <v>6</v>
      </c>
      <c r="B20" s="234" t="s">
        <v>745</v>
      </c>
      <c r="C20" s="161" t="s">
        <v>743</v>
      </c>
      <c r="D20" s="76" t="s">
        <v>0</v>
      </c>
      <c r="E20" s="127"/>
      <c r="F20" s="251">
        <v>40</v>
      </c>
      <c r="G20" s="377" t="s">
        <v>0</v>
      </c>
      <c r="H20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379" t="str">
        <f>IF(Sklop10[[#This Row],[ZAHTEVANA SHEMA KAKOVOSTI]]&lt;&gt;"",Sklop10[[#This Row],[Preračunana masa/volumen/kos na enoto kg]],"")</f>
        <v/>
      </c>
      <c r="J20" s="380"/>
      <c r="K20" s="340"/>
      <c r="L20" s="340"/>
      <c r="M20" s="341"/>
      <c r="N20" s="383"/>
      <c r="O20" s="342"/>
      <c r="P20" s="384"/>
      <c r="Q20" s="385">
        <f>+Sklop10[[#This Row],[cena/enota brez DDV v EUR]]*Sklop10[[#This Row],[Stopnja DDV (%)]]</f>
        <v>0</v>
      </c>
      <c r="R20" s="385">
        <f>+Sklop10[[#This Row],[cena/enota brez DDV v EUR]]+Sklop10[[#This Row],[Davek (EUR)]]</f>
        <v>0</v>
      </c>
      <c r="S20" s="385">
        <f>+Sklop10[[#This Row],[cena/enota brez DDV v EUR]]*Sklop10[[#This Row],[Okvirna količina]]</f>
        <v>0</v>
      </c>
      <c r="T20" s="385">
        <f>+Sklop10[[#This Row],[Končna cena/enoto mere (EUR) z DDV]]*Sklop10[[#This Row],[Okvirna količina]]</f>
        <v>0</v>
      </c>
      <c r="U20" s="386"/>
    </row>
    <row r="21" spans="1:21" s="55" customFormat="1" ht="12">
      <c r="A21" s="78" t="s">
        <v>7</v>
      </c>
      <c r="B21" s="234" t="s">
        <v>760</v>
      </c>
      <c r="C21" s="161" t="s">
        <v>743</v>
      </c>
      <c r="D21" s="76" t="s">
        <v>0</v>
      </c>
      <c r="E21" s="127"/>
      <c r="F21" s="251">
        <v>30</v>
      </c>
      <c r="G21" s="98" t="s">
        <v>0</v>
      </c>
      <c r="H21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1" s="170" t="str">
        <f>IF(Sklop10[[#This Row],[ZAHTEVANA SHEMA KAKOVOSTI]]&lt;&gt;"",Sklop10[[#This Row],[Preračunana masa/volumen/kos na enoto kg]],"")</f>
        <v/>
      </c>
      <c r="J21" s="185"/>
      <c r="K21" s="252"/>
      <c r="L21" s="252"/>
      <c r="M21" s="253"/>
      <c r="N21" s="210"/>
      <c r="O21" s="254"/>
      <c r="P21" s="171"/>
      <c r="Q21" s="172">
        <f>+Sklop10[[#This Row],[cena/enota brez DDV v EUR]]*Sklop10[[#This Row],[Stopnja DDV (%)]]</f>
        <v>0</v>
      </c>
      <c r="R21" s="172">
        <f>+Sklop10[[#This Row],[cena/enota brez DDV v EUR]]+Sklop10[[#This Row],[Davek (EUR)]]</f>
        <v>0</v>
      </c>
      <c r="S21" s="172">
        <f>+Sklop10[[#This Row],[cena/enota brez DDV v EUR]]*Sklop10[[#This Row],[Okvirna količina]]</f>
        <v>0</v>
      </c>
      <c r="T21" s="172">
        <f>+Sklop10[[#This Row],[Končna cena/enoto mere (EUR) z DDV]]*Sklop10[[#This Row],[Okvirna količina]]</f>
        <v>0</v>
      </c>
      <c r="U21" s="196"/>
    </row>
    <row r="22" spans="1:21" s="55" customFormat="1" ht="12">
      <c r="A22" s="78" t="s">
        <v>8</v>
      </c>
      <c r="B22" s="234" t="s">
        <v>751</v>
      </c>
      <c r="C22" s="76" t="s">
        <v>743</v>
      </c>
      <c r="D22" s="76" t="s">
        <v>0</v>
      </c>
      <c r="E22" s="127"/>
      <c r="F22" s="251">
        <v>30</v>
      </c>
      <c r="G22" s="98" t="s">
        <v>0</v>
      </c>
      <c r="H22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170" t="str">
        <f>IF(Sklop10[[#This Row],[ZAHTEVANA SHEMA KAKOVOSTI]]&lt;&gt;"",Sklop10[[#This Row],[Preračunana masa/volumen/kos na enoto kg]],"")</f>
        <v/>
      </c>
      <c r="J22" s="185"/>
      <c r="K22" s="252"/>
      <c r="L22" s="252"/>
      <c r="M22" s="253"/>
      <c r="N22" s="210"/>
      <c r="O22" s="254"/>
      <c r="P22" s="171"/>
      <c r="Q22" s="172">
        <f>+Sklop10[[#This Row],[cena/enota brez DDV v EUR]]*Sklop10[[#This Row],[Stopnja DDV (%)]]</f>
        <v>0</v>
      </c>
      <c r="R22" s="172">
        <f>+Sklop10[[#This Row],[cena/enota brez DDV v EUR]]+Sklop10[[#This Row],[Davek (EUR)]]</f>
        <v>0</v>
      </c>
      <c r="S22" s="172">
        <f>+Sklop10[[#This Row],[cena/enota brez DDV v EUR]]*Sklop10[[#This Row],[Okvirna količina]]</f>
        <v>0</v>
      </c>
      <c r="T22" s="172">
        <f>+Sklop10[[#This Row],[Končna cena/enoto mere (EUR) z DDV]]*Sklop10[[#This Row],[Okvirna količina]]</f>
        <v>0</v>
      </c>
      <c r="U22" s="196"/>
    </row>
    <row r="23" spans="1:21" s="55" customFormat="1" ht="12">
      <c r="A23" s="78" t="s">
        <v>9</v>
      </c>
      <c r="B23" s="234" t="s">
        <v>770</v>
      </c>
      <c r="C23" s="161" t="s">
        <v>743</v>
      </c>
      <c r="D23" s="76" t="s">
        <v>0</v>
      </c>
      <c r="E23" s="127"/>
      <c r="F23" s="251">
        <v>50</v>
      </c>
      <c r="G23" s="98" t="s">
        <v>0</v>
      </c>
      <c r="H23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70" t="str">
        <f>IF(Sklop10[[#This Row],[ZAHTEVANA SHEMA KAKOVOSTI]]&lt;&gt;"",Sklop10[[#This Row],[Preračunana masa/volumen/kos na enoto kg]],"")</f>
        <v/>
      </c>
      <c r="J23" s="185"/>
      <c r="K23" s="252"/>
      <c r="L23" s="252"/>
      <c r="M23" s="253"/>
      <c r="N23" s="210"/>
      <c r="O23" s="254"/>
      <c r="P23" s="171"/>
      <c r="Q23" s="172">
        <f>+Sklop10[[#This Row],[cena/enota brez DDV v EUR]]*Sklop10[[#This Row],[Stopnja DDV (%)]]</f>
        <v>0</v>
      </c>
      <c r="R23" s="172">
        <f>+Sklop10[[#This Row],[cena/enota brez DDV v EUR]]+Sklop10[[#This Row],[Davek (EUR)]]</f>
        <v>0</v>
      </c>
      <c r="S23" s="172">
        <f>+Sklop10[[#This Row],[cena/enota brez DDV v EUR]]*Sklop10[[#This Row],[Okvirna količina]]</f>
        <v>0</v>
      </c>
      <c r="T23" s="172">
        <f>+Sklop10[[#This Row],[Končna cena/enoto mere (EUR) z DDV]]*Sklop10[[#This Row],[Okvirna količina]]</f>
        <v>0</v>
      </c>
      <c r="U23" s="196"/>
    </row>
    <row r="24" spans="1:21" s="55" customFormat="1" ht="12">
      <c r="A24" s="78" t="s">
        <v>10</v>
      </c>
      <c r="B24" s="234" t="s">
        <v>762</v>
      </c>
      <c r="C24" s="161" t="s">
        <v>743</v>
      </c>
      <c r="D24" s="76" t="s">
        <v>0</v>
      </c>
      <c r="E24" s="127"/>
      <c r="F24" s="251">
        <v>50</v>
      </c>
      <c r="G24" s="98" t="s">
        <v>0</v>
      </c>
      <c r="H24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170" t="str">
        <f>IF(Sklop10[[#This Row],[ZAHTEVANA SHEMA KAKOVOSTI]]&lt;&gt;"",Sklop10[[#This Row],[Preračunana masa/volumen/kos na enoto kg]],"")</f>
        <v/>
      </c>
      <c r="J24" s="185"/>
      <c r="K24" s="252"/>
      <c r="L24" s="252"/>
      <c r="M24" s="253"/>
      <c r="N24" s="210"/>
      <c r="O24" s="254"/>
      <c r="P24" s="171"/>
      <c r="Q24" s="172">
        <f>+Sklop10[[#This Row],[cena/enota brez DDV v EUR]]*Sklop10[[#This Row],[Stopnja DDV (%)]]</f>
        <v>0</v>
      </c>
      <c r="R24" s="172">
        <f>+Sklop10[[#This Row],[cena/enota brez DDV v EUR]]+Sklop10[[#This Row],[Davek (EUR)]]</f>
        <v>0</v>
      </c>
      <c r="S24" s="172">
        <f>+Sklop10[[#This Row],[cena/enota brez DDV v EUR]]*Sklop10[[#This Row],[Okvirna količina]]</f>
        <v>0</v>
      </c>
      <c r="T24" s="172">
        <f>+Sklop10[[#This Row],[Končna cena/enoto mere (EUR) z DDV]]*Sklop10[[#This Row],[Okvirna količina]]</f>
        <v>0</v>
      </c>
      <c r="U24" s="196"/>
    </row>
    <row r="25" spans="1:21" s="55" customFormat="1" ht="12">
      <c r="A25" s="78" t="s">
        <v>11</v>
      </c>
      <c r="B25" s="355" t="s">
        <v>1007</v>
      </c>
      <c r="C25" s="333" t="s">
        <v>77</v>
      </c>
      <c r="D25" s="76" t="s">
        <v>0</v>
      </c>
      <c r="E25" s="127"/>
      <c r="F25" s="334">
        <v>50</v>
      </c>
      <c r="G25" s="98" t="s">
        <v>0</v>
      </c>
      <c r="H25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357" t="str">
        <f>IF(Sklop10[[#This Row],[ZAHTEVANA SHEMA KAKOVOSTI]]&lt;&gt;"",Sklop10[[#This Row],[Preračunana masa/volumen/kos na enoto kg]],"")</f>
        <v/>
      </c>
      <c r="J25" s="358"/>
      <c r="K25" s="252"/>
      <c r="L25" s="252"/>
      <c r="M25" s="253"/>
      <c r="N25" s="359"/>
      <c r="O25" s="254"/>
      <c r="P25" s="360"/>
      <c r="Q25" s="361">
        <f>+Sklop10[[#This Row],[cena/enota brez DDV v EUR]]*Sklop10[[#This Row],[Stopnja DDV (%)]]</f>
        <v>0</v>
      </c>
      <c r="R25" s="361">
        <f>+Sklop10[[#This Row],[cena/enota brez DDV v EUR]]+Sklop10[[#This Row],[Davek (EUR)]]</f>
        <v>0</v>
      </c>
      <c r="S25" s="361">
        <f>+Sklop10[[#This Row],[cena/enota brez DDV v EUR]]*Sklop10[[#This Row],[Okvirna količina]]</f>
        <v>0</v>
      </c>
      <c r="T25" s="361">
        <f>+Sklop10[[#This Row],[Končna cena/enoto mere (EUR) z DDV]]*Sklop10[[#This Row],[Okvirna količina]]</f>
        <v>0</v>
      </c>
      <c r="U25" s="362"/>
    </row>
    <row r="26" spans="1:21" s="55" customFormat="1" ht="12">
      <c r="A26" s="78" t="s">
        <v>12</v>
      </c>
      <c r="B26" s="355" t="s">
        <v>1008</v>
      </c>
      <c r="C26" s="333" t="s">
        <v>77</v>
      </c>
      <c r="D26" s="76" t="s">
        <v>0</v>
      </c>
      <c r="E26" s="127"/>
      <c r="F26" s="334">
        <v>50</v>
      </c>
      <c r="G26" s="98" t="s">
        <v>0</v>
      </c>
      <c r="H26" s="3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357" t="str">
        <f>IF(Sklop10[[#This Row],[ZAHTEVANA SHEMA KAKOVOSTI]]&lt;&gt;"",Sklop10[[#This Row],[Preračunana masa/volumen/kos na enoto kg]],"")</f>
        <v/>
      </c>
      <c r="J26" s="358"/>
      <c r="K26" s="252"/>
      <c r="L26" s="252"/>
      <c r="M26" s="253"/>
      <c r="N26" s="359"/>
      <c r="O26" s="254"/>
      <c r="P26" s="360"/>
      <c r="Q26" s="361">
        <f>+Sklop10[[#This Row],[cena/enota brez DDV v EUR]]*Sklop10[[#This Row],[Stopnja DDV (%)]]</f>
        <v>0</v>
      </c>
      <c r="R26" s="361">
        <f>+Sklop10[[#This Row],[cena/enota brez DDV v EUR]]+Sklop10[[#This Row],[Davek (EUR)]]</f>
        <v>0</v>
      </c>
      <c r="S26" s="361">
        <f>+Sklop10[[#This Row],[cena/enota brez DDV v EUR]]*Sklop10[[#This Row],[Okvirna količina]]</f>
        <v>0</v>
      </c>
      <c r="T26" s="361">
        <f>+Sklop10[[#This Row],[Končna cena/enoto mere (EUR) z DDV]]*Sklop10[[#This Row],[Okvirna količina]]</f>
        <v>0</v>
      </c>
      <c r="U26" s="362"/>
    </row>
    <row r="27" spans="1:21" s="55" customFormat="1" ht="12">
      <c r="A27" s="78" t="s">
        <v>13</v>
      </c>
      <c r="B27" s="234" t="s">
        <v>759</v>
      </c>
      <c r="C27" s="76" t="s">
        <v>743</v>
      </c>
      <c r="D27" s="76" t="s">
        <v>0</v>
      </c>
      <c r="E27" s="127"/>
      <c r="F27" s="251">
        <v>30</v>
      </c>
      <c r="G27" s="98" t="s">
        <v>0</v>
      </c>
      <c r="H2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170" t="str">
        <f>IF(Sklop10[[#This Row],[ZAHTEVANA SHEMA KAKOVOSTI]]&lt;&gt;"",Sklop10[[#This Row],[Preračunana masa/volumen/kos na enoto kg]],"")</f>
        <v/>
      </c>
      <c r="J27" s="185"/>
      <c r="K27" s="252"/>
      <c r="L27" s="252"/>
      <c r="M27" s="253"/>
      <c r="N27" s="210"/>
      <c r="O27" s="254"/>
      <c r="P27" s="171"/>
      <c r="Q27" s="172">
        <f>+Sklop10[[#This Row],[cena/enota brez DDV v EUR]]*Sklop10[[#This Row],[Stopnja DDV (%)]]</f>
        <v>0</v>
      </c>
      <c r="R27" s="172">
        <f>+Sklop10[[#This Row],[cena/enota brez DDV v EUR]]+Sklop10[[#This Row],[Davek (EUR)]]</f>
        <v>0</v>
      </c>
      <c r="S27" s="172">
        <f>+Sklop10[[#This Row],[cena/enota brez DDV v EUR]]*Sklop10[[#This Row],[Okvirna količina]]</f>
        <v>0</v>
      </c>
      <c r="T27" s="172">
        <f>+Sklop10[[#This Row],[Končna cena/enoto mere (EUR) z DDV]]*Sklop10[[#This Row],[Okvirna količina]]</f>
        <v>0</v>
      </c>
      <c r="U27" s="196"/>
    </row>
    <row r="28" spans="1:21" s="55" customFormat="1" ht="12">
      <c r="A28" s="78" t="s">
        <v>14</v>
      </c>
      <c r="B28" s="234" t="s">
        <v>753</v>
      </c>
      <c r="C28" s="161" t="s">
        <v>743</v>
      </c>
      <c r="D28" s="76" t="s">
        <v>0</v>
      </c>
      <c r="E28" s="127"/>
      <c r="F28" s="251">
        <v>30</v>
      </c>
      <c r="G28" s="98" t="s">
        <v>0</v>
      </c>
      <c r="H2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70" t="str">
        <f>IF(Sklop10[[#This Row],[ZAHTEVANA SHEMA KAKOVOSTI]]&lt;&gt;"",Sklop10[[#This Row],[Preračunana masa/volumen/kos na enoto kg]],"")</f>
        <v/>
      </c>
      <c r="J28" s="185"/>
      <c r="K28" s="252"/>
      <c r="L28" s="252"/>
      <c r="M28" s="253"/>
      <c r="N28" s="210"/>
      <c r="O28" s="254"/>
      <c r="P28" s="171"/>
      <c r="Q28" s="172">
        <f>+Sklop10[[#This Row],[cena/enota brez DDV v EUR]]*Sklop10[[#This Row],[Stopnja DDV (%)]]</f>
        <v>0</v>
      </c>
      <c r="R28" s="172">
        <f>+Sklop10[[#This Row],[cena/enota brez DDV v EUR]]+Sklop10[[#This Row],[Davek (EUR)]]</f>
        <v>0</v>
      </c>
      <c r="S28" s="172">
        <f>+Sklop10[[#This Row],[cena/enota brez DDV v EUR]]*Sklop10[[#This Row],[Okvirna količina]]</f>
        <v>0</v>
      </c>
      <c r="T28" s="172">
        <f>+Sklop10[[#This Row],[Končna cena/enoto mere (EUR) z DDV]]*Sklop10[[#This Row],[Okvirna količina]]</f>
        <v>0</v>
      </c>
      <c r="U28" s="196"/>
    </row>
    <row r="29" spans="1:21" s="55" customFormat="1" ht="12">
      <c r="A29" s="78" t="s">
        <v>15</v>
      </c>
      <c r="B29" s="234" t="s">
        <v>756</v>
      </c>
      <c r="C29" s="161" t="s">
        <v>743</v>
      </c>
      <c r="D29" s="76" t="s">
        <v>0</v>
      </c>
      <c r="E29" s="127"/>
      <c r="F29" s="251">
        <v>30</v>
      </c>
      <c r="G29" s="98" t="s">
        <v>0</v>
      </c>
      <c r="H29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170" t="str">
        <f>IF(Sklop10[[#This Row],[ZAHTEVANA SHEMA KAKOVOSTI]]&lt;&gt;"",Sklop10[[#This Row],[Preračunana masa/volumen/kos na enoto kg]],"")</f>
        <v/>
      </c>
      <c r="J29" s="185"/>
      <c r="K29" s="252"/>
      <c r="L29" s="252"/>
      <c r="M29" s="253"/>
      <c r="N29" s="210"/>
      <c r="O29" s="254"/>
      <c r="P29" s="171"/>
      <c r="Q29" s="172">
        <f>+Sklop10[[#This Row],[cena/enota brez DDV v EUR]]*Sklop10[[#This Row],[Stopnja DDV (%)]]</f>
        <v>0</v>
      </c>
      <c r="R29" s="172">
        <f>+Sklop10[[#This Row],[cena/enota brez DDV v EUR]]+Sklop10[[#This Row],[Davek (EUR)]]</f>
        <v>0</v>
      </c>
      <c r="S29" s="172">
        <f>+Sklop10[[#This Row],[cena/enota brez DDV v EUR]]*Sklop10[[#This Row],[Okvirna količina]]</f>
        <v>0</v>
      </c>
      <c r="T29" s="172">
        <f>+Sklop10[[#This Row],[Končna cena/enoto mere (EUR) z DDV]]*Sklop10[[#This Row],[Okvirna količina]]</f>
        <v>0</v>
      </c>
      <c r="U29" s="196"/>
    </row>
    <row r="30" spans="1:21" s="55" customFormat="1" ht="12">
      <c r="A30" s="78" t="s">
        <v>16</v>
      </c>
      <c r="B30" s="234" t="s">
        <v>774</v>
      </c>
      <c r="C30" s="76" t="s">
        <v>743</v>
      </c>
      <c r="D30" s="76" t="s">
        <v>0</v>
      </c>
      <c r="E30" s="127"/>
      <c r="F30" s="183">
        <v>5</v>
      </c>
      <c r="G30" s="98" t="s">
        <v>0</v>
      </c>
      <c r="H30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0" s="170" t="str">
        <f>IF(Sklop10[[#This Row],[ZAHTEVANA SHEMA KAKOVOSTI]]&lt;&gt;"",Sklop10[[#This Row],[Preračunana masa/volumen/kos na enoto kg]],"")</f>
        <v/>
      </c>
      <c r="J30" s="185"/>
      <c r="K30" s="317"/>
      <c r="L30" s="317"/>
      <c r="M30" s="317"/>
      <c r="N30" s="210"/>
      <c r="O30" s="126"/>
      <c r="P30" s="171"/>
      <c r="Q30" s="172">
        <f>+Sklop10[[#This Row],[cena/enota brez DDV v EUR]]*Sklop10[[#This Row],[Stopnja DDV (%)]]</f>
        <v>0</v>
      </c>
      <c r="R30" s="172">
        <f>+Sklop10[[#This Row],[cena/enota brez DDV v EUR]]+Sklop10[[#This Row],[Davek (EUR)]]</f>
        <v>0</v>
      </c>
      <c r="S30" s="172">
        <f>+Sklop10[[#This Row],[cena/enota brez DDV v EUR]]*Sklop10[[#This Row],[Okvirna količina]]</f>
        <v>0</v>
      </c>
      <c r="T30" s="172">
        <f>+Sklop10[[#This Row],[Končna cena/enoto mere (EUR) z DDV]]*Sklop10[[#This Row],[Okvirna količina]]</f>
        <v>0</v>
      </c>
      <c r="U30" s="196"/>
    </row>
    <row r="31" spans="1:21" s="55" customFormat="1" ht="12">
      <c r="A31" s="78" t="s">
        <v>17</v>
      </c>
      <c r="B31" s="234" t="s">
        <v>765</v>
      </c>
      <c r="C31" s="161" t="s">
        <v>743</v>
      </c>
      <c r="D31" s="76" t="s">
        <v>0</v>
      </c>
      <c r="E31" s="127"/>
      <c r="F31" s="251">
        <v>150</v>
      </c>
      <c r="G31" s="98" t="s">
        <v>0</v>
      </c>
      <c r="H31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170" t="str">
        <f>IF(Sklop10[[#This Row],[ZAHTEVANA SHEMA KAKOVOSTI]]&lt;&gt;"",Sklop10[[#This Row],[Preračunana masa/volumen/kos na enoto kg]],"")</f>
        <v/>
      </c>
      <c r="J31" s="185"/>
      <c r="K31" s="252"/>
      <c r="L31" s="252"/>
      <c r="M31" s="253"/>
      <c r="N31" s="210"/>
      <c r="O31" s="254"/>
      <c r="P31" s="171"/>
      <c r="Q31" s="172">
        <f>+Sklop10[[#This Row],[cena/enota brez DDV v EUR]]*Sklop10[[#This Row],[Stopnja DDV (%)]]</f>
        <v>0</v>
      </c>
      <c r="R31" s="172">
        <f>+Sklop10[[#This Row],[cena/enota brez DDV v EUR]]+Sklop10[[#This Row],[Davek (EUR)]]</f>
        <v>0</v>
      </c>
      <c r="S31" s="172">
        <f>+Sklop10[[#This Row],[cena/enota brez DDV v EUR]]*Sklop10[[#This Row],[Okvirna količina]]</f>
        <v>0</v>
      </c>
      <c r="T31" s="172">
        <f>+Sklop10[[#This Row],[Končna cena/enoto mere (EUR) z DDV]]*Sklop10[[#This Row],[Okvirna količina]]</f>
        <v>0</v>
      </c>
      <c r="U31" s="196"/>
    </row>
    <row r="32" spans="1:21" s="55" customFormat="1" ht="12">
      <c r="A32" s="78" t="s">
        <v>18</v>
      </c>
      <c r="B32" s="234" t="s">
        <v>757</v>
      </c>
      <c r="C32" s="161" t="s">
        <v>743</v>
      </c>
      <c r="D32" s="76" t="s">
        <v>0</v>
      </c>
      <c r="E32" s="127"/>
      <c r="F32" s="251">
        <v>40</v>
      </c>
      <c r="G32" s="98" t="s">
        <v>0</v>
      </c>
      <c r="H32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2" s="170" t="str">
        <f>IF(Sklop10[[#This Row],[ZAHTEVANA SHEMA KAKOVOSTI]]&lt;&gt;"",Sklop10[[#This Row],[Preračunana masa/volumen/kos na enoto kg]],"")</f>
        <v/>
      </c>
      <c r="J32" s="185"/>
      <c r="K32" s="252"/>
      <c r="L32" s="252"/>
      <c r="M32" s="253"/>
      <c r="N32" s="210"/>
      <c r="O32" s="254"/>
      <c r="P32" s="171"/>
      <c r="Q32" s="172">
        <f>+Sklop10[[#This Row],[cena/enota brez DDV v EUR]]*Sklop10[[#This Row],[Stopnja DDV (%)]]</f>
        <v>0</v>
      </c>
      <c r="R32" s="172">
        <f>+Sklop10[[#This Row],[cena/enota brez DDV v EUR]]+Sklop10[[#This Row],[Davek (EUR)]]</f>
        <v>0</v>
      </c>
      <c r="S32" s="172">
        <f>+Sklop10[[#This Row],[cena/enota brez DDV v EUR]]*Sklop10[[#This Row],[Okvirna količina]]</f>
        <v>0</v>
      </c>
      <c r="T32" s="172">
        <f>+Sklop10[[#This Row],[Končna cena/enoto mere (EUR) z DDV]]*Sklop10[[#This Row],[Okvirna količina]]</f>
        <v>0</v>
      </c>
      <c r="U32" s="196"/>
    </row>
    <row r="33" spans="1:21" s="55" customFormat="1" ht="12">
      <c r="A33" s="78" t="s">
        <v>19</v>
      </c>
      <c r="B33" s="234" t="s">
        <v>746</v>
      </c>
      <c r="C33" s="76" t="s">
        <v>743</v>
      </c>
      <c r="D33" s="76" t="s">
        <v>0</v>
      </c>
      <c r="E33" s="127"/>
      <c r="F33" s="251">
        <v>10</v>
      </c>
      <c r="G33" s="377" t="s">
        <v>0</v>
      </c>
      <c r="H33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379" t="str">
        <f>IF(Sklop10[[#This Row],[ZAHTEVANA SHEMA KAKOVOSTI]]&lt;&gt;"",Sklop10[[#This Row],[Preračunana masa/volumen/kos na enoto kg]],"")</f>
        <v/>
      </c>
      <c r="J33" s="380"/>
      <c r="K33" s="340"/>
      <c r="L33" s="340"/>
      <c r="M33" s="341"/>
      <c r="N33" s="383"/>
      <c r="O33" s="342"/>
      <c r="P33" s="384"/>
      <c r="Q33" s="385">
        <f>+Sklop10[[#This Row],[cena/enota brez DDV v EUR]]*Sklop10[[#This Row],[Stopnja DDV (%)]]</f>
        <v>0</v>
      </c>
      <c r="R33" s="385">
        <f>+Sklop10[[#This Row],[cena/enota brez DDV v EUR]]+Sklop10[[#This Row],[Davek (EUR)]]</f>
        <v>0</v>
      </c>
      <c r="S33" s="385">
        <f>+Sklop10[[#This Row],[cena/enota brez DDV v EUR]]*Sklop10[[#This Row],[Okvirna količina]]</f>
        <v>0</v>
      </c>
      <c r="T33" s="385">
        <f>+Sklop10[[#This Row],[Končna cena/enoto mere (EUR) z DDV]]*Sklop10[[#This Row],[Okvirna količina]]</f>
        <v>0</v>
      </c>
      <c r="U33" s="386"/>
    </row>
    <row r="34" spans="1:21" s="55" customFormat="1" ht="12">
      <c r="A34" s="78" t="s">
        <v>20</v>
      </c>
      <c r="B34" s="234" t="s">
        <v>771</v>
      </c>
      <c r="C34" s="161" t="s">
        <v>743</v>
      </c>
      <c r="D34" s="76" t="s">
        <v>0</v>
      </c>
      <c r="E34" s="127"/>
      <c r="F34" s="251">
        <v>2</v>
      </c>
      <c r="G34" s="98" t="s">
        <v>0</v>
      </c>
      <c r="H34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4" s="170" t="str">
        <f>IF(Sklop10[[#This Row],[ZAHTEVANA SHEMA KAKOVOSTI]]&lt;&gt;"",Sklop10[[#This Row],[Preračunana masa/volumen/kos na enoto kg]],"")</f>
        <v/>
      </c>
      <c r="J34" s="185"/>
      <c r="K34" s="252"/>
      <c r="L34" s="252"/>
      <c r="M34" s="253"/>
      <c r="N34" s="210"/>
      <c r="O34" s="254"/>
      <c r="P34" s="171"/>
      <c r="Q34" s="172">
        <f>+Sklop10[[#This Row],[cena/enota brez DDV v EUR]]*Sklop10[[#This Row],[Stopnja DDV (%)]]</f>
        <v>0</v>
      </c>
      <c r="R34" s="172">
        <f>+Sklop10[[#This Row],[cena/enota brez DDV v EUR]]+Sklop10[[#This Row],[Davek (EUR)]]</f>
        <v>0</v>
      </c>
      <c r="S34" s="172">
        <f>+Sklop10[[#This Row],[cena/enota brez DDV v EUR]]*Sklop10[[#This Row],[Okvirna količina]]</f>
        <v>0</v>
      </c>
      <c r="T34" s="172">
        <f>+Sklop10[[#This Row],[Končna cena/enoto mere (EUR) z DDV]]*Sklop10[[#This Row],[Okvirna količina]]</f>
        <v>0</v>
      </c>
      <c r="U34" s="196"/>
    </row>
    <row r="35" spans="1:21" s="55" customFormat="1" ht="12">
      <c r="A35" s="78" t="s">
        <v>21</v>
      </c>
      <c r="B35" s="234" t="s">
        <v>747</v>
      </c>
      <c r="C35" s="161" t="s">
        <v>744</v>
      </c>
      <c r="D35" s="76" t="s">
        <v>0</v>
      </c>
      <c r="E35" s="127"/>
      <c r="F35" s="251">
        <v>20</v>
      </c>
      <c r="G35" s="377" t="s">
        <v>0</v>
      </c>
      <c r="H35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379" t="str">
        <f>IF(Sklop10[[#This Row],[ZAHTEVANA SHEMA KAKOVOSTI]]&lt;&gt;"",Sklop10[[#This Row],[Preračunana masa/volumen/kos na enoto kg]],"")</f>
        <v/>
      </c>
      <c r="J35" s="380"/>
      <c r="K35" s="340"/>
      <c r="L35" s="340"/>
      <c r="M35" s="341"/>
      <c r="N35" s="383"/>
      <c r="O35" s="342"/>
      <c r="P35" s="384"/>
      <c r="Q35" s="385">
        <f>+Sklop10[[#This Row],[cena/enota brez DDV v EUR]]*Sklop10[[#This Row],[Stopnja DDV (%)]]</f>
        <v>0</v>
      </c>
      <c r="R35" s="385">
        <f>+Sklop10[[#This Row],[cena/enota brez DDV v EUR]]+Sklop10[[#This Row],[Davek (EUR)]]</f>
        <v>0</v>
      </c>
      <c r="S35" s="385">
        <f>+Sklop10[[#This Row],[cena/enota brez DDV v EUR]]*Sklop10[[#This Row],[Okvirna količina]]</f>
        <v>0</v>
      </c>
      <c r="T35" s="385">
        <f>+Sklop10[[#This Row],[Končna cena/enoto mere (EUR) z DDV]]*Sklop10[[#This Row],[Okvirna količina]]</f>
        <v>0</v>
      </c>
      <c r="U35" s="386"/>
    </row>
    <row r="36" spans="1:21" s="55" customFormat="1" ht="12">
      <c r="A36" s="78" t="s">
        <v>22</v>
      </c>
      <c r="B36" s="234" t="s">
        <v>754</v>
      </c>
      <c r="C36" s="76" t="s">
        <v>743</v>
      </c>
      <c r="D36" s="76" t="s">
        <v>0</v>
      </c>
      <c r="E36" s="127"/>
      <c r="F36" s="251">
        <v>30</v>
      </c>
      <c r="G36" s="98" t="s">
        <v>0</v>
      </c>
      <c r="H36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6" s="170" t="str">
        <f>IF(Sklop10[[#This Row],[ZAHTEVANA SHEMA KAKOVOSTI]]&lt;&gt;"",Sklop10[[#This Row],[Preračunana masa/volumen/kos na enoto kg]],"")</f>
        <v/>
      </c>
      <c r="J36" s="185"/>
      <c r="K36" s="252"/>
      <c r="L36" s="252"/>
      <c r="M36" s="253"/>
      <c r="N36" s="210"/>
      <c r="O36" s="254"/>
      <c r="P36" s="171"/>
      <c r="Q36" s="172">
        <f>+Sklop10[[#This Row],[cena/enota brez DDV v EUR]]*Sklop10[[#This Row],[Stopnja DDV (%)]]</f>
        <v>0</v>
      </c>
      <c r="R36" s="172">
        <f>+Sklop10[[#This Row],[cena/enota brez DDV v EUR]]+Sklop10[[#This Row],[Davek (EUR)]]</f>
        <v>0</v>
      </c>
      <c r="S36" s="172">
        <f>+Sklop10[[#This Row],[cena/enota brez DDV v EUR]]*Sklop10[[#This Row],[Okvirna količina]]</f>
        <v>0</v>
      </c>
      <c r="T36" s="172">
        <f>+Sklop10[[#This Row],[Končna cena/enoto mere (EUR) z DDV]]*Sklop10[[#This Row],[Okvirna količina]]</f>
        <v>0</v>
      </c>
      <c r="U36" s="196"/>
    </row>
    <row r="37" spans="1:21" s="55" customFormat="1" ht="12">
      <c r="A37" s="78" t="s">
        <v>23</v>
      </c>
      <c r="B37" s="234" t="s">
        <v>768</v>
      </c>
      <c r="C37" s="161" t="s">
        <v>743</v>
      </c>
      <c r="D37" s="76" t="s">
        <v>0</v>
      </c>
      <c r="E37" s="127"/>
      <c r="F37" s="251">
        <v>80</v>
      </c>
      <c r="G37" s="98" t="s">
        <v>0</v>
      </c>
      <c r="H3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170" t="str">
        <f>IF(Sklop10[[#This Row],[ZAHTEVANA SHEMA KAKOVOSTI]]&lt;&gt;"",Sklop10[[#This Row],[Preračunana masa/volumen/kos na enoto kg]],"")</f>
        <v/>
      </c>
      <c r="J37" s="185"/>
      <c r="K37" s="252"/>
      <c r="L37" s="252"/>
      <c r="M37" s="253"/>
      <c r="N37" s="210"/>
      <c r="O37" s="254"/>
      <c r="P37" s="171"/>
      <c r="Q37" s="172">
        <f>+Sklop10[[#This Row],[cena/enota brez DDV v EUR]]*Sklop10[[#This Row],[Stopnja DDV (%)]]</f>
        <v>0</v>
      </c>
      <c r="R37" s="172">
        <f>+Sklop10[[#This Row],[cena/enota brez DDV v EUR]]+Sklop10[[#This Row],[Davek (EUR)]]</f>
        <v>0</v>
      </c>
      <c r="S37" s="172">
        <f>+Sklop10[[#This Row],[cena/enota brez DDV v EUR]]*Sklop10[[#This Row],[Okvirna količina]]</f>
        <v>0</v>
      </c>
      <c r="T37" s="172">
        <f>+Sklop10[[#This Row],[Končna cena/enoto mere (EUR) z DDV]]*Sklop10[[#This Row],[Okvirna količina]]</f>
        <v>0</v>
      </c>
      <c r="U37" s="196"/>
    </row>
    <row r="38" spans="1:21" s="55" customFormat="1" ht="12">
      <c r="A38" s="78" t="s">
        <v>24</v>
      </c>
      <c r="B38" s="234" t="s">
        <v>752</v>
      </c>
      <c r="C38" s="161" t="s">
        <v>743</v>
      </c>
      <c r="D38" s="76" t="s">
        <v>0</v>
      </c>
      <c r="E38" s="127"/>
      <c r="F38" s="251">
        <v>30</v>
      </c>
      <c r="G38" s="98" t="s">
        <v>0</v>
      </c>
      <c r="H3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170" t="str">
        <f>IF(Sklop10[[#This Row],[ZAHTEVANA SHEMA KAKOVOSTI]]&lt;&gt;"",Sklop10[[#This Row],[Preračunana masa/volumen/kos na enoto kg]],"")</f>
        <v/>
      </c>
      <c r="J38" s="185"/>
      <c r="K38" s="252"/>
      <c r="L38" s="252"/>
      <c r="M38" s="253"/>
      <c r="N38" s="210"/>
      <c r="O38" s="254"/>
      <c r="P38" s="171"/>
      <c r="Q38" s="172">
        <f>+Sklop10[[#This Row],[cena/enota brez DDV v EUR]]*Sklop10[[#This Row],[Stopnja DDV (%)]]</f>
        <v>0</v>
      </c>
      <c r="R38" s="172">
        <f>+Sklop10[[#This Row],[cena/enota brez DDV v EUR]]+Sklop10[[#This Row],[Davek (EUR)]]</f>
        <v>0</v>
      </c>
      <c r="S38" s="172">
        <f>+Sklop10[[#This Row],[cena/enota brez DDV v EUR]]*Sklop10[[#This Row],[Okvirna količina]]</f>
        <v>0</v>
      </c>
      <c r="T38" s="172">
        <f>+Sklop10[[#This Row],[Končna cena/enoto mere (EUR) z DDV]]*Sklop10[[#This Row],[Okvirna količina]]</f>
        <v>0</v>
      </c>
      <c r="U38" s="196"/>
    </row>
    <row r="39" spans="1:21" s="55" customFormat="1" ht="12">
      <c r="A39" s="78" t="s">
        <v>25</v>
      </c>
      <c r="B39" s="234" t="s">
        <v>767</v>
      </c>
      <c r="C39" s="76" t="s">
        <v>743</v>
      </c>
      <c r="D39" s="76" t="s">
        <v>0</v>
      </c>
      <c r="E39" s="127"/>
      <c r="F39" s="251">
        <v>30</v>
      </c>
      <c r="G39" s="98" t="s">
        <v>0</v>
      </c>
      <c r="H39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170" t="str">
        <f>IF(Sklop10[[#This Row],[ZAHTEVANA SHEMA KAKOVOSTI]]&lt;&gt;"",Sklop10[[#This Row],[Preračunana masa/volumen/kos na enoto kg]],"")</f>
        <v/>
      </c>
      <c r="J39" s="185"/>
      <c r="K39" s="252"/>
      <c r="L39" s="252"/>
      <c r="M39" s="253"/>
      <c r="N39" s="210"/>
      <c r="O39" s="254"/>
      <c r="P39" s="171"/>
      <c r="Q39" s="172">
        <f>+Sklop10[[#This Row],[cena/enota brez DDV v EUR]]*Sklop10[[#This Row],[Stopnja DDV (%)]]</f>
        <v>0</v>
      </c>
      <c r="R39" s="172">
        <f>+Sklop10[[#This Row],[cena/enota brez DDV v EUR]]+Sklop10[[#This Row],[Davek (EUR)]]</f>
        <v>0</v>
      </c>
      <c r="S39" s="172">
        <f>+Sklop10[[#This Row],[cena/enota brez DDV v EUR]]*Sklop10[[#This Row],[Okvirna količina]]</f>
        <v>0</v>
      </c>
      <c r="T39" s="172">
        <f>+Sklop10[[#This Row],[Končna cena/enoto mere (EUR) z DDV]]*Sklop10[[#This Row],[Okvirna količina]]</f>
        <v>0</v>
      </c>
      <c r="U39" s="196"/>
    </row>
    <row r="40" spans="1:21" s="55" customFormat="1" ht="12">
      <c r="A40" s="78" t="s">
        <v>26</v>
      </c>
      <c r="B40" s="234" t="s">
        <v>766</v>
      </c>
      <c r="C40" s="161" t="s">
        <v>743</v>
      </c>
      <c r="D40" s="76" t="s">
        <v>0</v>
      </c>
      <c r="E40" s="127"/>
      <c r="F40" s="251">
        <v>20</v>
      </c>
      <c r="G40" s="98" t="s">
        <v>0</v>
      </c>
      <c r="H40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170" t="str">
        <f>IF(Sklop10[[#This Row],[ZAHTEVANA SHEMA KAKOVOSTI]]&lt;&gt;"",Sklop10[[#This Row],[Preračunana masa/volumen/kos na enoto kg]],"")</f>
        <v/>
      </c>
      <c r="J40" s="185"/>
      <c r="K40" s="252"/>
      <c r="L40" s="252"/>
      <c r="M40" s="253"/>
      <c r="N40" s="210"/>
      <c r="O40" s="254"/>
      <c r="P40" s="171"/>
      <c r="Q40" s="172">
        <f>+Sklop10[[#This Row],[cena/enota brez DDV v EUR]]*Sklop10[[#This Row],[Stopnja DDV (%)]]</f>
        <v>0</v>
      </c>
      <c r="R40" s="172">
        <f>+Sklop10[[#This Row],[cena/enota brez DDV v EUR]]+Sklop10[[#This Row],[Davek (EUR)]]</f>
        <v>0</v>
      </c>
      <c r="S40" s="172">
        <f>+Sklop10[[#This Row],[cena/enota brez DDV v EUR]]*Sklop10[[#This Row],[Okvirna količina]]</f>
        <v>0</v>
      </c>
      <c r="T40" s="172">
        <f>+Sklop10[[#This Row],[Končna cena/enoto mere (EUR) z DDV]]*Sklop10[[#This Row],[Okvirna količina]]</f>
        <v>0</v>
      </c>
      <c r="U40" s="196"/>
    </row>
    <row r="41" spans="1:21" s="55" customFormat="1" ht="12">
      <c r="A41" s="78" t="s">
        <v>27</v>
      </c>
      <c r="B41" s="234" t="s">
        <v>773</v>
      </c>
      <c r="C41" s="161" t="s">
        <v>743</v>
      </c>
      <c r="D41" s="76" t="s">
        <v>0</v>
      </c>
      <c r="E41" s="127"/>
      <c r="F41" s="251">
        <v>5</v>
      </c>
      <c r="G41" s="98" t="s">
        <v>0</v>
      </c>
      <c r="H41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170" t="str">
        <f>IF(Sklop10[[#This Row],[ZAHTEVANA SHEMA KAKOVOSTI]]&lt;&gt;"",Sklop10[[#This Row],[Preračunana masa/volumen/kos na enoto kg]],"")</f>
        <v/>
      </c>
      <c r="J41" s="185"/>
      <c r="K41" s="252"/>
      <c r="L41" s="252"/>
      <c r="M41" s="253"/>
      <c r="N41" s="210"/>
      <c r="O41" s="254"/>
      <c r="P41" s="171"/>
      <c r="Q41" s="172">
        <f>+Sklop10[[#This Row],[cena/enota brez DDV v EUR]]*Sklop10[[#This Row],[Stopnja DDV (%)]]</f>
        <v>0</v>
      </c>
      <c r="R41" s="172">
        <f>+Sklop10[[#This Row],[cena/enota brez DDV v EUR]]+Sklop10[[#This Row],[Davek (EUR)]]</f>
        <v>0</v>
      </c>
      <c r="S41" s="172">
        <f>+Sklop10[[#This Row],[cena/enota brez DDV v EUR]]*Sklop10[[#This Row],[Okvirna količina]]</f>
        <v>0</v>
      </c>
      <c r="T41" s="172">
        <f>+Sklop10[[#This Row],[Končna cena/enoto mere (EUR) z DDV]]*Sklop10[[#This Row],[Okvirna količina]]</f>
        <v>0</v>
      </c>
      <c r="U41" s="196"/>
    </row>
    <row r="42" spans="1:21" s="55" customFormat="1" ht="12">
      <c r="A42" s="78" t="s">
        <v>28</v>
      </c>
      <c r="B42" s="234" t="s">
        <v>763</v>
      </c>
      <c r="C42" s="76" t="s">
        <v>743</v>
      </c>
      <c r="D42" s="76" t="s">
        <v>0</v>
      </c>
      <c r="E42" s="127"/>
      <c r="F42" s="251">
        <v>50</v>
      </c>
      <c r="G42" s="98" t="s">
        <v>0</v>
      </c>
      <c r="H42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2" s="170" t="str">
        <f>IF(Sklop10[[#This Row],[ZAHTEVANA SHEMA KAKOVOSTI]]&lt;&gt;"",Sklop10[[#This Row],[Preračunana masa/volumen/kos na enoto kg]],"")</f>
        <v/>
      </c>
      <c r="J42" s="185"/>
      <c r="K42" s="252"/>
      <c r="L42" s="252"/>
      <c r="M42" s="253"/>
      <c r="N42" s="210"/>
      <c r="O42" s="254"/>
      <c r="P42" s="171"/>
      <c r="Q42" s="172">
        <f>+Sklop10[[#This Row],[cena/enota brez DDV v EUR]]*Sklop10[[#This Row],[Stopnja DDV (%)]]</f>
        <v>0</v>
      </c>
      <c r="R42" s="172">
        <f>+Sklop10[[#This Row],[cena/enota brez DDV v EUR]]+Sklop10[[#This Row],[Davek (EUR)]]</f>
        <v>0</v>
      </c>
      <c r="S42" s="172">
        <f>+Sklop10[[#This Row],[cena/enota brez DDV v EUR]]*Sklop10[[#This Row],[Okvirna količina]]</f>
        <v>0</v>
      </c>
      <c r="T42" s="172">
        <f>+Sklop10[[#This Row],[Končna cena/enoto mere (EUR) z DDV]]*Sklop10[[#This Row],[Okvirna količina]]</f>
        <v>0</v>
      </c>
      <c r="U42" s="196"/>
    </row>
    <row r="43" spans="1:21" s="55" customFormat="1" ht="12">
      <c r="A43" s="78" t="s">
        <v>29</v>
      </c>
      <c r="B43" s="234" t="s">
        <v>764</v>
      </c>
      <c r="C43" s="161" t="s">
        <v>743</v>
      </c>
      <c r="D43" s="76" t="s">
        <v>0</v>
      </c>
      <c r="E43" s="127"/>
      <c r="F43" s="251">
        <v>50</v>
      </c>
      <c r="G43" s="98" t="s">
        <v>0</v>
      </c>
      <c r="H43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170" t="str">
        <f>IF(Sklop10[[#This Row],[ZAHTEVANA SHEMA KAKOVOSTI]]&lt;&gt;"",Sklop10[[#This Row],[Preračunana masa/volumen/kos na enoto kg]],"")</f>
        <v/>
      </c>
      <c r="J43" s="185"/>
      <c r="K43" s="252"/>
      <c r="L43" s="252"/>
      <c r="M43" s="253"/>
      <c r="N43" s="210"/>
      <c r="O43" s="254"/>
      <c r="P43" s="171"/>
      <c r="Q43" s="172">
        <f>+Sklop10[[#This Row],[cena/enota brez DDV v EUR]]*Sklop10[[#This Row],[Stopnja DDV (%)]]</f>
        <v>0</v>
      </c>
      <c r="R43" s="172">
        <f>+Sklop10[[#This Row],[cena/enota brez DDV v EUR]]+Sklop10[[#This Row],[Davek (EUR)]]</f>
        <v>0</v>
      </c>
      <c r="S43" s="172">
        <f>+Sklop10[[#This Row],[cena/enota brez DDV v EUR]]*Sklop10[[#This Row],[Okvirna količina]]</f>
        <v>0</v>
      </c>
      <c r="T43" s="172">
        <f>+Sklop10[[#This Row],[Končna cena/enoto mere (EUR) z DDV]]*Sklop10[[#This Row],[Okvirna količina]]</f>
        <v>0</v>
      </c>
      <c r="U43" s="196"/>
    </row>
    <row r="44" spans="1:21" s="55" customFormat="1" ht="12">
      <c r="A44" s="78" t="s">
        <v>30</v>
      </c>
      <c r="B44" s="234" t="s">
        <v>761</v>
      </c>
      <c r="C44" s="161" t="s">
        <v>743</v>
      </c>
      <c r="D44" s="76" t="s">
        <v>0</v>
      </c>
      <c r="E44" s="127"/>
      <c r="F44" s="251">
        <v>30</v>
      </c>
      <c r="G44" s="98" t="s">
        <v>0</v>
      </c>
      <c r="H44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4" s="170" t="str">
        <f>IF(Sklop10[[#This Row],[ZAHTEVANA SHEMA KAKOVOSTI]]&lt;&gt;"",Sklop10[[#This Row],[Preračunana masa/volumen/kos na enoto kg]],"")</f>
        <v/>
      </c>
      <c r="J44" s="185"/>
      <c r="K44" s="252"/>
      <c r="L44" s="252"/>
      <c r="M44" s="253"/>
      <c r="N44" s="210"/>
      <c r="O44" s="254"/>
      <c r="P44" s="171"/>
      <c r="Q44" s="172">
        <f>+Sklop10[[#This Row],[cena/enota brez DDV v EUR]]*Sklop10[[#This Row],[Stopnja DDV (%)]]</f>
        <v>0</v>
      </c>
      <c r="R44" s="172">
        <f>+Sklop10[[#This Row],[cena/enota brez DDV v EUR]]+Sklop10[[#This Row],[Davek (EUR)]]</f>
        <v>0</v>
      </c>
      <c r="S44" s="172">
        <f>+Sklop10[[#This Row],[cena/enota brez DDV v EUR]]*Sklop10[[#This Row],[Okvirna količina]]</f>
        <v>0</v>
      </c>
      <c r="T44" s="172">
        <f>+Sklop10[[#This Row],[Končna cena/enoto mere (EUR) z DDV]]*Sklop10[[#This Row],[Okvirna količina]]</f>
        <v>0</v>
      </c>
      <c r="U44" s="196"/>
    </row>
    <row r="45" spans="1:21" s="55" customFormat="1" ht="12">
      <c r="A45" s="78" t="s">
        <v>31</v>
      </c>
      <c r="B45" s="234" t="s">
        <v>755</v>
      </c>
      <c r="C45" s="76" t="s">
        <v>743</v>
      </c>
      <c r="D45" s="76" t="s">
        <v>0</v>
      </c>
      <c r="E45" s="127"/>
      <c r="F45" s="251">
        <v>60</v>
      </c>
      <c r="G45" s="98" t="s">
        <v>0</v>
      </c>
      <c r="H45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5" s="170" t="str">
        <f>IF(Sklop10[[#This Row],[ZAHTEVANA SHEMA KAKOVOSTI]]&lt;&gt;"",Sklop10[[#This Row],[Preračunana masa/volumen/kos na enoto kg]],"")</f>
        <v/>
      </c>
      <c r="J45" s="185"/>
      <c r="K45" s="252"/>
      <c r="L45" s="252"/>
      <c r="M45" s="253"/>
      <c r="N45" s="210"/>
      <c r="O45" s="254"/>
      <c r="P45" s="171"/>
      <c r="Q45" s="172">
        <f>+Sklop10[[#This Row],[cena/enota brez DDV v EUR]]*Sklop10[[#This Row],[Stopnja DDV (%)]]</f>
        <v>0</v>
      </c>
      <c r="R45" s="172">
        <f>+Sklop10[[#This Row],[cena/enota brez DDV v EUR]]+Sklop10[[#This Row],[Davek (EUR)]]</f>
        <v>0</v>
      </c>
      <c r="S45" s="172">
        <f>+Sklop10[[#This Row],[cena/enota brez DDV v EUR]]*Sklop10[[#This Row],[Okvirna količina]]</f>
        <v>0</v>
      </c>
      <c r="T45" s="172">
        <f>+Sklop10[[#This Row],[Končna cena/enoto mere (EUR) z DDV]]*Sklop10[[#This Row],[Okvirna količina]]</f>
        <v>0</v>
      </c>
      <c r="U45" s="196"/>
    </row>
    <row r="46" spans="1:21" s="55" customFormat="1" ht="12">
      <c r="A46" s="78" t="s">
        <v>32</v>
      </c>
      <c r="B46" s="234" t="s">
        <v>758</v>
      </c>
      <c r="C46" s="161" t="s">
        <v>743</v>
      </c>
      <c r="D46" s="76" t="s">
        <v>0</v>
      </c>
      <c r="E46" s="127"/>
      <c r="F46" s="251">
        <v>20</v>
      </c>
      <c r="G46" s="378" t="s">
        <v>0</v>
      </c>
      <c r="H46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6" s="357" t="str">
        <f>IF(Sklop10[[#This Row],[ZAHTEVANA SHEMA KAKOVOSTI]]&lt;&gt;"",Sklop10[[#This Row],[Preračunana masa/volumen/kos na enoto kg]],"")</f>
        <v/>
      </c>
      <c r="J46" s="358"/>
      <c r="K46" s="252"/>
      <c r="L46" s="252"/>
      <c r="M46" s="253"/>
      <c r="N46" s="359"/>
      <c r="O46" s="254"/>
      <c r="P46" s="360"/>
      <c r="Q46" s="361">
        <f>+Sklop10[[#This Row],[cena/enota brez DDV v EUR]]*Sklop10[[#This Row],[Stopnja DDV (%)]]</f>
        <v>0</v>
      </c>
      <c r="R46" s="361">
        <f>+Sklop10[[#This Row],[cena/enota brez DDV v EUR]]+Sklop10[[#This Row],[Davek (EUR)]]</f>
        <v>0</v>
      </c>
      <c r="S46" s="361">
        <f>+Sklop10[[#This Row],[cena/enota brez DDV v EUR]]*Sklop10[[#This Row],[Okvirna količina]]</f>
        <v>0</v>
      </c>
      <c r="T46" s="361">
        <f>+Sklop10[[#This Row],[Končna cena/enoto mere (EUR) z DDV]]*Sklop10[[#This Row],[Okvirna količina]]</f>
        <v>0</v>
      </c>
      <c r="U46" s="362"/>
    </row>
    <row r="47" spans="1:21" s="55" customFormat="1" ht="12">
      <c r="A47" s="78" t="s">
        <v>33</v>
      </c>
      <c r="B47" s="234" t="s">
        <v>750</v>
      </c>
      <c r="C47" s="161" t="s">
        <v>743</v>
      </c>
      <c r="D47" s="76" t="s">
        <v>0</v>
      </c>
      <c r="E47" s="127"/>
      <c r="F47" s="251">
        <v>100</v>
      </c>
      <c r="G47" s="378" t="s">
        <v>0</v>
      </c>
      <c r="H4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7" s="357" t="str">
        <f>IF(Sklop10[[#This Row],[ZAHTEVANA SHEMA KAKOVOSTI]]&lt;&gt;"",Sklop10[[#This Row],[Preračunana masa/volumen/kos na enoto kg]],"")</f>
        <v/>
      </c>
      <c r="J47" s="358"/>
      <c r="K47" s="252"/>
      <c r="L47" s="252"/>
      <c r="M47" s="253"/>
      <c r="N47" s="359"/>
      <c r="O47" s="254"/>
      <c r="P47" s="360"/>
      <c r="Q47" s="361">
        <f>+Sklop10[[#This Row],[cena/enota brez DDV v EUR]]*Sklop10[[#This Row],[Stopnja DDV (%)]]</f>
        <v>0</v>
      </c>
      <c r="R47" s="361">
        <f>+Sklop10[[#This Row],[cena/enota brez DDV v EUR]]+Sklop10[[#This Row],[Davek (EUR)]]</f>
        <v>0</v>
      </c>
      <c r="S47" s="361">
        <f>+Sklop10[[#This Row],[cena/enota brez DDV v EUR]]*Sklop10[[#This Row],[Okvirna količina]]</f>
        <v>0</v>
      </c>
      <c r="T47" s="361">
        <f>+Sklop10[[#This Row],[Končna cena/enoto mere (EUR) z DDV]]*Sklop10[[#This Row],[Okvirna količina]]</f>
        <v>0</v>
      </c>
      <c r="U47" s="362"/>
    </row>
    <row r="48" spans="1:21" s="55" customFormat="1" ht="12">
      <c r="A48" s="78" t="s">
        <v>34</v>
      </c>
      <c r="B48" s="234" t="s">
        <v>749</v>
      </c>
      <c r="C48" s="161" t="s">
        <v>743</v>
      </c>
      <c r="D48" s="76" t="s">
        <v>0</v>
      </c>
      <c r="E48" s="127"/>
      <c r="F48" s="251">
        <v>40</v>
      </c>
      <c r="G48" s="378" t="s">
        <v>0</v>
      </c>
      <c r="H4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8" s="357" t="str">
        <f>IF(Sklop10[[#This Row],[ZAHTEVANA SHEMA KAKOVOSTI]]&lt;&gt;"",Sklop10[[#This Row],[Preračunana masa/volumen/kos na enoto kg]],"")</f>
        <v/>
      </c>
      <c r="J48" s="358"/>
      <c r="K48" s="252"/>
      <c r="L48" s="252"/>
      <c r="M48" s="253"/>
      <c r="N48" s="359"/>
      <c r="O48" s="254"/>
      <c r="P48" s="360"/>
      <c r="Q48" s="361">
        <f>+Sklop10[[#This Row],[cena/enota brez DDV v EUR]]*Sklop10[[#This Row],[Stopnja DDV (%)]]</f>
        <v>0</v>
      </c>
      <c r="R48" s="361">
        <f>+Sklop10[[#This Row],[cena/enota brez DDV v EUR]]+Sklop10[[#This Row],[Davek (EUR)]]</f>
        <v>0</v>
      </c>
      <c r="S48" s="361">
        <f>+Sklop10[[#This Row],[cena/enota brez DDV v EUR]]*Sklop10[[#This Row],[Okvirna količina]]</f>
        <v>0</v>
      </c>
      <c r="T48" s="361">
        <f>+Sklop10[[#This Row],[Končna cena/enoto mere (EUR) z DDV]]*Sklop10[[#This Row],[Okvirna količina]]</f>
        <v>0</v>
      </c>
      <c r="U48" s="362"/>
    </row>
    <row r="49" spans="1:22">
      <c r="A49" s="321" t="s">
        <v>98</v>
      </c>
      <c r="B49" s="322"/>
      <c r="C49" s="323"/>
      <c r="D49" s="323"/>
      <c r="E49" s="324"/>
      <c r="F49" s="325"/>
      <c r="G49" s="326"/>
      <c r="H49" s="327">
        <f>SUBTOTAL(109,Sklop10[Preračunana masa/volumen/kos na enoto kg])</f>
        <v>1257</v>
      </c>
      <c r="I49" s="327">
        <f>SUBTOTAL(109,Sklop10[Živila iz shem kakovosti (kg)])</f>
        <v>0</v>
      </c>
      <c r="J49" s="325"/>
      <c r="K49" s="328"/>
      <c r="L49" s="328"/>
      <c r="M49" s="329"/>
      <c r="N49" s="330"/>
      <c r="O49" s="330"/>
      <c r="P49" s="330"/>
      <c r="Q49" s="331"/>
      <c r="R49" s="325"/>
      <c r="S49" s="331">
        <f>SUBTOTAL(109,Sklop10[Vrednost za okvirno količino (EUR) brez DDV])</f>
        <v>0</v>
      </c>
      <c r="T49" s="331">
        <f>SUBTOTAL(109,Sklop10[Vrednost za okvirno količino (EUR) z DDV])</f>
        <v>0</v>
      </c>
      <c r="U49" s="332">
        <f>SUBTOTAL(103,Sklop10[Shema kakovosti
(nacionalne, evropske)
])</f>
        <v>0</v>
      </c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A51" s="48" t="s">
        <v>94</v>
      </c>
      <c r="B51" s="16"/>
      <c r="C51" s="28"/>
      <c r="D51" s="28"/>
      <c r="E51" s="95"/>
      <c r="Q51" s="48"/>
      <c r="R51" s="48"/>
      <c r="S51" s="48"/>
      <c r="T51" s="48"/>
    </row>
    <row r="52" spans="1:22">
      <c r="A52" s="11" t="s">
        <v>96</v>
      </c>
      <c r="B52" s="16"/>
      <c r="C52" s="28"/>
      <c r="D52" s="28"/>
      <c r="E52" s="95"/>
    </row>
    <row r="53" spans="1:22">
      <c r="A53" s="90" t="s">
        <v>140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 ht="12.75" customHeight="1">
      <c r="A54" s="101" t="s">
        <v>133</v>
      </c>
      <c r="B54" s="27"/>
      <c r="F54" s="68"/>
      <c r="G54" s="68"/>
      <c r="H54" s="29"/>
      <c r="I54" s="29"/>
      <c r="J54" s="29"/>
      <c r="K54" s="29"/>
      <c r="L54" s="54"/>
      <c r="M54" s="102"/>
      <c r="N54" s="102"/>
      <c r="O54" s="102"/>
      <c r="P54" s="102"/>
      <c r="Q54" s="102"/>
      <c r="R54" s="102"/>
      <c r="S54" s="102"/>
      <c r="T54" s="102"/>
      <c r="U54" s="102"/>
      <c r="V54" s="102"/>
    </row>
    <row r="55" spans="1:22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02"/>
      <c r="N55" s="102"/>
      <c r="O55" s="102"/>
      <c r="P55" s="102"/>
      <c r="Q55" s="102"/>
      <c r="R55" s="102"/>
      <c r="S55" s="102"/>
      <c r="T55" s="102"/>
      <c r="U55" s="102"/>
      <c r="V55" s="102"/>
    </row>
    <row r="56" spans="1:22">
      <c r="A56" s="90" t="s">
        <v>37</v>
      </c>
      <c r="F56" s="68"/>
      <c r="G56" s="68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>
      <c r="B68" s="16"/>
      <c r="C68" s="28"/>
      <c r="D68" s="28"/>
      <c r="E68" s="95"/>
    </row>
    <row r="69" spans="1:22">
      <c r="B69" s="16"/>
      <c r="C69" s="28"/>
      <c r="D69" s="28"/>
      <c r="E69" s="95"/>
    </row>
    <row r="70" spans="1:22">
      <c r="B70" s="16"/>
      <c r="C70" s="28"/>
      <c r="D70" s="28"/>
      <c r="E70" s="95"/>
    </row>
    <row r="71" spans="1:22">
      <c r="B71" s="16"/>
      <c r="C71" s="28"/>
      <c r="D71" s="28"/>
      <c r="E71" s="95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J1:P53 U1:U53" name="Obseg1"/>
    <protectedRange sqref="U54 M54:P54" name="Obseg1_1_2_1"/>
    <protectedRange sqref="J54:L54" name="Obseg1_3_1"/>
    <protectedRange sqref="U55 M55:P55" name="Obseg1_1_1_1_1"/>
    <protectedRange sqref="J55:L55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2"/>
  <sheetViews>
    <sheetView topLeftCell="A7" zoomScale="90" zoomScaleNormal="90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pred_rekapitulacija'!B24</f>
        <v xml:space="preserve">BIO ZAMRZNJENA ZELENJAVA 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31.15" customHeight="1">
      <c r="A16" s="78" t="s">
        <v>1</v>
      </c>
      <c r="B16" s="372" t="s">
        <v>1004</v>
      </c>
      <c r="C16" s="159" t="s">
        <v>77</v>
      </c>
      <c r="D16" s="76" t="s">
        <v>0</v>
      </c>
      <c r="E16" s="127"/>
      <c r="F16" s="357">
        <v>100</v>
      </c>
      <c r="G16" s="134" t="s">
        <v>0</v>
      </c>
      <c r="H16" s="3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357" t="str">
        <f>IF(Sklop11[[#This Row],[ZAHTEVANA SHEMA KAKOVOSTI]]&lt;&gt;"",Sklop11[[#This Row],[Preračunana masa/volumen/kos na enoto kg]],"")</f>
        <v/>
      </c>
      <c r="J16" s="373"/>
      <c r="K16" s="374"/>
      <c r="L16" s="374"/>
      <c r="M16" s="365"/>
      <c r="N16" s="359"/>
      <c r="O16" s="359"/>
      <c r="P16" s="360"/>
      <c r="Q16" s="361">
        <f>+Sklop11[[#This Row],[cena/enota brez DDV v EUR]]*Sklop11[[#This Row],[Stopnja DDV (%)]]</f>
        <v>0</v>
      </c>
      <c r="R16" s="361">
        <f>+Sklop11[[#This Row],[cena/enota brez DDV v EUR]]+Sklop11[[#This Row],[Davek (EUR)]]</f>
        <v>0</v>
      </c>
      <c r="S16" s="361">
        <f>+Sklop11[[#This Row],[cena/enota brez DDV v EUR]]*Sklop11[[#This Row],[Okvirna količina]]</f>
        <v>0</v>
      </c>
      <c r="T16" s="361">
        <f>+Sklop11[[#This Row],[Končna cena/enoto mere (EUR) z DDV]]*Sklop11[[#This Row],[Okvirna količina]]</f>
        <v>0</v>
      </c>
      <c r="U16" s="375" t="s">
        <v>77</v>
      </c>
    </row>
    <row r="17" spans="1:22" s="55" customFormat="1" ht="31.15" customHeight="1">
      <c r="A17" s="78" t="s">
        <v>3</v>
      </c>
      <c r="B17" s="372" t="s">
        <v>1005</v>
      </c>
      <c r="C17" s="159" t="s">
        <v>77</v>
      </c>
      <c r="D17" s="76" t="s">
        <v>0</v>
      </c>
      <c r="E17" s="127"/>
      <c r="F17" s="357">
        <v>100</v>
      </c>
      <c r="G17" s="134" t="s">
        <v>0</v>
      </c>
      <c r="H17" s="3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357" t="str">
        <f>IF(Sklop11[[#This Row],[ZAHTEVANA SHEMA KAKOVOSTI]]&lt;&gt;"",Sklop11[[#This Row],[Preračunana masa/volumen/kos na enoto kg]],"")</f>
        <v/>
      </c>
      <c r="J17" s="373"/>
      <c r="K17" s="374"/>
      <c r="L17" s="374"/>
      <c r="M17" s="365"/>
      <c r="N17" s="359"/>
      <c r="O17" s="359"/>
      <c r="P17" s="360"/>
      <c r="Q17" s="361">
        <f>+Sklop11[[#This Row],[cena/enota brez DDV v EUR]]*Sklop11[[#This Row],[Stopnja DDV (%)]]</f>
        <v>0</v>
      </c>
      <c r="R17" s="361">
        <f>+Sklop11[[#This Row],[cena/enota brez DDV v EUR]]+Sklop11[[#This Row],[Davek (EUR)]]</f>
        <v>0</v>
      </c>
      <c r="S17" s="361">
        <f>+Sklop11[[#This Row],[cena/enota brez DDV v EUR]]*Sklop11[[#This Row],[Okvirna količina]]</f>
        <v>0</v>
      </c>
      <c r="T17" s="361">
        <f>+Sklop11[[#This Row],[Končna cena/enoto mere (EUR) z DDV]]*Sklop11[[#This Row],[Okvirna količina]]</f>
        <v>0</v>
      </c>
      <c r="U17" s="375" t="s">
        <v>77</v>
      </c>
    </row>
    <row r="18" spans="1:22" s="55" customFormat="1" ht="31.15" customHeight="1">
      <c r="A18" s="78" t="s">
        <v>4</v>
      </c>
      <c r="B18" s="372" t="s">
        <v>1006</v>
      </c>
      <c r="C18" s="159" t="s">
        <v>77</v>
      </c>
      <c r="D18" s="76" t="s">
        <v>0</v>
      </c>
      <c r="E18" s="127"/>
      <c r="F18" s="357">
        <v>200</v>
      </c>
      <c r="G18" s="134" t="s">
        <v>0</v>
      </c>
      <c r="H18" s="3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357" t="str">
        <f>IF(Sklop11[[#This Row],[ZAHTEVANA SHEMA KAKOVOSTI]]&lt;&gt;"",Sklop11[[#This Row],[Preračunana masa/volumen/kos na enoto kg]],"")</f>
        <v/>
      </c>
      <c r="J18" s="373"/>
      <c r="K18" s="374"/>
      <c r="L18" s="374"/>
      <c r="M18" s="365"/>
      <c r="N18" s="359"/>
      <c r="O18" s="359"/>
      <c r="P18" s="360"/>
      <c r="Q18" s="361">
        <f>+Sklop11[[#This Row],[cena/enota brez DDV v EUR]]*Sklop11[[#This Row],[Stopnja DDV (%)]]</f>
        <v>0</v>
      </c>
      <c r="R18" s="361">
        <f>+Sklop11[[#This Row],[cena/enota brez DDV v EUR]]+Sklop11[[#This Row],[Davek (EUR)]]</f>
        <v>0</v>
      </c>
      <c r="S18" s="361">
        <f>+Sklop11[[#This Row],[cena/enota brez DDV v EUR]]*Sklop11[[#This Row],[Okvirna količina]]</f>
        <v>0</v>
      </c>
      <c r="T18" s="361">
        <f>+Sklop11[[#This Row],[Končna cena/enoto mere (EUR) z DDV]]*Sklop11[[#This Row],[Okvirna količina]]</f>
        <v>0</v>
      </c>
      <c r="U18" s="375" t="s">
        <v>77</v>
      </c>
    </row>
    <row r="19" spans="1:22" s="55" customFormat="1" ht="31.15" customHeight="1">
      <c r="A19" s="78" t="s">
        <v>5</v>
      </c>
      <c r="B19" s="372" t="s">
        <v>1009</v>
      </c>
      <c r="C19" s="159" t="s">
        <v>77</v>
      </c>
      <c r="D19" s="76" t="s">
        <v>0</v>
      </c>
      <c r="E19" s="127"/>
      <c r="F19" s="357">
        <v>100</v>
      </c>
      <c r="G19" s="134" t="s">
        <v>0</v>
      </c>
      <c r="H19" s="35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357" t="str">
        <f>IF(Sklop11[[#This Row],[ZAHTEVANA SHEMA KAKOVOSTI]]&lt;&gt;"",Sklop11[[#This Row],[Preračunana masa/volumen/kos na enoto kg]],"")</f>
        <v/>
      </c>
      <c r="J19" s="373"/>
      <c r="K19" s="374"/>
      <c r="L19" s="374"/>
      <c r="M19" s="365"/>
      <c r="N19" s="359"/>
      <c r="O19" s="359"/>
      <c r="P19" s="360"/>
      <c r="Q19" s="361">
        <f>+Sklop11[[#This Row],[cena/enota brez DDV v EUR]]*Sklop11[[#This Row],[Stopnja DDV (%)]]</f>
        <v>0</v>
      </c>
      <c r="R19" s="361">
        <f>+Sklop11[[#This Row],[cena/enota brez DDV v EUR]]+Sklop11[[#This Row],[Davek (EUR)]]</f>
        <v>0</v>
      </c>
      <c r="S19" s="361">
        <f>+Sklop11[[#This Row],[cena/enota brez DDV v EUR]]*Sklop11[[#This Row],[Okvirna količina]]</f>
        <v>0</v>
      </c>
      <c r="T19" s="361">
        <f>+Sklop11[[#This Row],[Končna cena/enoto mere (EUR) z DDV]]*Sklop11[[#This Row],[Okvirna količina]]</f>
        <v>0</v>
      </c>
      <c r="U19" s="375" t="s">
        <v>77</v>
      </c>
    </row>
    <row r="20" spans="1:22">
      <c r="A20" s="321" t="s">
        <v>98</v>
      </c>
      <c r="B20" s="322"/>
      <c r="C20" s="323"/>
      <c r="D20" s="323"/>
      <c r="E20" s="324"/>
      <c r="F20" s="325">
        <f>SUBTOTAL(109,Sklop11[Okvirna količina])</f>
        <v>500</v>
      </c>
      <c r="G20" s="326"/>
      <c r="H20" s="327">
        <f>SUBTOTAL(109,Sklop11[Preračunana masa/volumen/kos na enoto kg])</f>
        <v>500</v>
      </c>
      <c r="I20" s="327">
        <f>SUBTOTAL(109,Sklop11[Živila iz shem kakovosti (kg)])</f>
        <v>0</v>
      </c>
      <c r="J20" s="325"/>
      <c r="K20" s="328"/>
      <c r="L20" s="328"/>
      <c r="M20" s="329"/>
      <c r="N20" s="330"/>
      <c r="O20" s="330"/>
      <c r="P20" s="330"/>
      <c r="Q20" s="331"/>
      <c r="R20" s="325"/>
      <c r="S20" s="331">
        <f>SUBTOTAL(109,Sklop11[Vrednost za okvirno količino (EUR) brez DDV])</f>
        <v>0</v>
      </c>
      <c r="T20" s="331">
        <f>SUBTOTAL(109,Sklop11[Vrednost za okvirno količino (EUR) z DDV])</f>
        <v>0</v>
      </c>
      <c r="U20" s="332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94</v>
      </c>
      <c r="B22" s="16"/>
      <c r="C22" s="28"/>
      <c r="D22" s="28"/>
      <c r="E22" s="95"/>
      <c r="Q22" s="48"/>
      <c r="R22" s="48"/>
      <c r="S22" s="48"/>
      <c r="T22" s="48"/>
    </row>
    <row r="23" spans="1:22">
      <c r="A23" s="11" t="s">
        <v>96</v>
      </c>
      <c r="B23" s="16"/>
      <c r="C23" s="28"/>
      <c r="D23" s="28"/>
      <c r="E23" s="95"/>
    </row>
    <row r="24" spans="1:22">
      <c r="A24" s="90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31" t="s">
        <v>141</v>
      </c>
      <c r="B25" s="431"/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54"/>
      <c r="N25" s="29"/>
      <c r="O25" s="29"/>
      <c r="P25" s="29"/>
      <c r="Q25" s="29"/>
      <c r="R25" s="29"/>
    </row>
    <row r="26" spans="1:22" ht="12.75" customHeight="1">
      <c r="A26" s="420"/>
      <c r="B26" s="420"/>
      <c r="C26" s="420"/>
      <c r="D26" s="420"/>
      <c r="E26" s="420"/>
      <c r="F26" s="420"/>
      <c r="G26" s="420"/>
      <c r="H26" s="420"/>
      <c r="I26" s="420"/>
      <c r="J26" s="420"/>
      <c r="K26" s="420"/>
      <c r="L26" s="420"/>
      <c r="M26" s="102"/>
      <c r="N26" s="102"/>
      <c r="O26" s="102"/>
      <c r="P26" s="102"/>
      <c r="Q26" s="102"/>
      <c r="R26" s="102"/>
      <c r="S26" s="102"/>
      <c r="T26" s="102"/>
      <c r="U26" s="102"/>
      <c r="V26" s="102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2"/>
      <c r="N27" s="102"/>
      <c r="O27" s="102"/>
      <c r="P27" s="102"/>
      <c r="Q27" s="102"/>
      <c r="R27" s="102"/>
      <c r="S27" s="102"/>
      <c r="T27" s="102"/>
      <c r="U27" s="102"/>
      <c r="V27" s="102"/>
    </row>
    <row r="28" spans="1:22">
      <c r="A28" s="90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5"/>
    </row>
    <row r="31" spans="1:22">
      <c r="B31" s="16"/>
      <c r="C31" s="28"/>
      <c r="D31" s="28"/>
      <c r="E31" s="95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M25:P25 U28:U1048576 J1:P24 U1:U25" name="Obseg1"/>
    <protectedRange sqref="U26:U27 M26:P27" name="Obseg1_1_1_1_1"/>
    <protectedRange sqref="J26:L27" name="Obseg1_3_1_1"/>
    <protectedRange sqref="J25:L25" name="Obseg1_2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06"/>
  <sheetViews>
    <sheetView topLeftCell="A37" zoomScale="90" zoomScaleNormal="90" zoomScaleSheetLayoutView="100" workbookViewId="0">
      <selection activeCell="Q76" sqref="Q7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pred_rekapitulacija'!B25</f>
        <v>KONZERVIRANO SADJE IN ZELENJAVA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931</v>
      </c>
      <c r="C16" s="124" t="s">
        <v>1065</v>
      </c>
      <c r="D16" s="124" t="s">
        <v>75</v>
      </c>
      <c r="E16" s="125"/>
      <c r="F16" s="162">
        <v>8</v>
      </c>
      <c r="G16" s="163" t="s">
        <v>0</v>
      </c>
      <c r="H16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6" s="79" t="str">
        <f>IF(Sklop12[[#This Row],[ZAHTEVANA SHEMA KAKOVOSTI]]&lt;&gt;"",Sklop12[[#This Row],[Preračunana masa/volumen/kos na enoto kg]],"")</f>
        <v/>
      </c>
      <c r="J16" s="136"/>
      <c r="K16" s="119"/>
      <c r="L16" s="119"/>
      <c r="M16" s="119"/>
      <c r="N16" s="120"/>
      <c r="O16" s="119"/>
      <c r="P16" s="85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19"/>
    </row>
    <row r="17" spans="1:21" s="55" customFormat="1" ht="12">
      <c r="A17" s="78" t="s">
        <v>3</v>
      </c>
      <c r="B17" s="173" t="s">
        <v>932</v>
      </c>
      <c r="C17" s="161" t="s">
        <v>222</v>
      </c>
      <c r="D17" s="124" t="s">
        <v>75</v>
      </c>
      <c r="E17" s="183"/>
      <c r="F17" s="162">
        <v>100</v>
      </c>
      <c r="G17" s="262" t="s">
        <v>0</v>
      </c>
      <c r="H1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170" t="str">
        <f>IF(Sklop12[[#This Row],[ZAHTEVANA SHEMA KAKOVOSTI]]&lt;&gt;"",Sklop12[[#This Row],[Preračunana masa/volumen/kos na enoto kg]],"")</f>
        <v/>
      </c>
      <c r="J17" s="215"/>
      <c r="K17" s="256"/>
      <c r="L17" s="256"/>
      <c r="M17" s="195"/>
      <c r="N17" s="210"/>
      <c r="O17" s="210"/>
      <c r="P17" s="171"/>
      <c r="Q17" s="172">
        <f>+Sklop12[[#This Row],[cena/enota brez DDV v EUR]]*Sklop12[[#This Row],[Stopnja DDV (%)]]</f>
        <v>0</v>
      </c>
      <c r="R17" s="172">
        <f>+Sklop12[[#This Row],[cena/enota brez DDV v EUR]]+Sklop12[[#This Row],[Davek (EUR)]]</f>
        <v>0</v>
      </c>
      <c r="S17" s="172">
        <f>+Sklop12[[#This Row],[cena/enota brez DDV v EUR]]*Sklop12[[#This Row],[Okvirna količina]]</f>
        <v>0</v>
      </c>
      <c r="T17" s="172">
        <f>+Sklop12[[#This Row],[Končna cena/enoto mere (EUR) z DDV]]*Sklop12[[#This Row],[Okvirna količina]]</f>
        <v>0</v>
      </c>
      <c r="U17" s="317"/>
    </row>
    <row r="18" spans="1:21" s="55" customFormat="1" ht="12">
      <c r="A18" s="78" t="s">
        <v>4</v>
      </c>
      <c r="B18" s="173" t="s">
        <v>933</v>
      </c>
      <c r="C18" s="161" t="s">
        <v>907</v>
      </c>
      <c r="D18" s="124" t="s">
        <v>75</v>
      </c>
      <c r="E18" s="183"/>
      <c r="F18" s="162">
        <v>40</v>
      </c>
      <c r="G18" s="262" t="s">
        <v>0</v>
      </c>
      <c r="H1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" s="170" t="str">
        <f>IF(Sklop12[[#This Row],[ZAHTEVANA SHEMA KAKOVOSTI]]&lt;&gt;"",Sklop12[[#This Row],[Preračunana masa/volumen/kos na enoto kg]],"")</f>
        <v/>
      </c>
      <c r="J18" s="215"/>
      <c r="K18" s="256"/>
      <c r="L18" s="256"/>
      <c r="M18" s="195"/>
      <c r="N18" s="210"/>
      <c r="O18" s="210"/>
      <c r="P18" s="171"/>
      <c r="Q18" s="172">
        <f>+Sklop12[[#This Row],[cena/enota brez DDV v EUR]]*Sklop12[[#This Row],[Stopnja DDV (%)]]</f>
        <v>0</v>
      </c>
      <c r="R18" s="172">
        <f>+Sklop12[[#This Row],[cena/enota brez DDV v EUR]]+Sklop12[[#This Row],[Davek (EUR)]]</f>
        <v>0</v>
      </c>
      <c r="S18" s="172">
        <f>+Sklop12[[#This Row],[cena/enota brez DDV v EUR]]*Sklop12[[#This Row],[Okvirna količina]]</f>
        <v>0</v>
      </c>
      <c r="T18" s="172">
        <f>+Sklop12[[#This Row],[Končna cena/enoto mere (EUR) z DDV]]*Sklop12[[#This Row],[Okvirna količina]]</f>
        <v>0</v>
      </c>
      <c r="U18" s="317"/>
    </row>
    <row r="19" spans="1:21" s="55" customFormat="1" ht="12">
      <c r="A19" s="78" t="s">
        <v>5</v>
      </c>
      <c r="B19" s="173" t="s">
        <v>934</v>
      </c>
      <c r="C19" s="161" t="s">
        <v>908</v>
      </c>
      <c r="D19" s="124" t="s">
        <v>75</v>
      </c>
      <c r="E19" s="183"/>
      <c r="F19" s="162">
        <v>120</v>
      </c>
      <c r="G19" s="262" t="s">
        <v>0</v>
      </c>
      <c r="H1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9" s="170" t="str">
        <f>IF(Sklop12[[#This Row],[ZAHTEVANA SHEMA KAKOVOSTI]]&lt;&gt;"",Sklop12[[#This Row],[Preračunana masa/volumen/kos na enoto kg]],"")</f>
        <v/>
      </c>
      <c r="J19" s="215"/>
      <c r="K19" s="256"/>
      <c r="L19" s="256"/>
      <c r="M19" s="195"/>
      <c r="N19" s="210"/>
      <c r="O19" s="210"/>
      <c r="P19" s="171"/>
      <c r="Q19" s="172">
        <f>+Sklop12[[#This Row],[cena/enota brez DDV v EUR]]*Sklop12[[#This Row],[Stopnja DDV (%)]]</f>
        <v>0</v>
      </c>
      <c r="R19" s="172">
        <f>+Sklop12[[#This Row],[cena/enota brez DDV v EUR]]+Sklop12[[#This Row],[Davek (EUR)]]</f>
        <v>0</v>
      </c>
      <c r="S19" s="172">
        <f>+Sklop12[[#This Row],[cena/enota brez DDV v EUR]]*Sklop12[[#This Row],[Okvirna količina]]</f>
        <v>0</v>
      </c>
      <c r="T19" s="172">
        <f>+Sklop12[[#This Row],[Končna cena/enoto mere (EUR) z DDV]]*Sklop12[[#This Row],[Okvirna količina]]</f>
        <v>0</v>
      </c>
      <c r="U19" s="317"/>
    </row>
    <row r="20" spans="1:21" s="55" customFormat="1" ht="12">
      <c r="A20" s="78" t="s">
        <v>6</v>
      </c>
      <c r="B20" s="173" t="s">
        <v>935</v>
      </c>
      <c r="C20" s="161" t="s">
        <v>222</v>
      </c>
      <c r="D20" s="124" t="s">
        <v>75</v>
      </c>
      <c r="E20" s="183"/>
      <c r="F20" s="162">
        <v>36</v>
      </c>
      <c r="G20" s="262" t="s">
        <v>0</v>
      </c>
      <c r="H2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0" s="170" t="str">
        <f>IF(Sklop12[[#This Row],[ZAHTEVANA SHEMA KAKOVOSTI]]&lt;&gt;"",Sklop12[[#This Row],[Preračunana masa/volumen/kos na enoto kg]],"")</f>
        <v/>
      </c>
      <c r="J20" s="215"/>
      <c r="K20" s="256"/>
      <c r="L20" s="256"/>
      <c r="M20" s="195"/>
      <c r="N20" s="210"/>
      <c r="O20" s="210"/>
      <c r="P20" s="171"/>
      <c r="Q20" s="172">
        <f>+Sklop12[[#This Row],[cena/enota brez DDV v EUR]]*Sklop12[[#This Row],[Stopnja DDV (%)]]</f>
        <v>0</v>
      </c>
      <c r="R20" s="172">
        <f>+Sklop12[[#This Row],[cena/enota brez DDV v EUR]]+Sklop12[[#This Row],[Davek (EUR)]]</f>
        <v>0</v>
      </c>
      <c r="S20" s="172">
        <f>+Sklop12[[#This Row],[cena/enota brez DDV v EUR]]*Sklop12[[#This Row],[Okvirna količina]]</f>
        <v>0</v>
      </c>
      <c r="T20" s="172">
        <f>+Sklop12[[#This Row],[Končna cena/enoto mere (EUR) z DDV]]*Sklop12[[#This Row],[Okvirna količina]]</f>
        <v>0</v>
      </c>
      <c r="U20" s="317"/>
    </row>
    <row r="21" spans="1:21" s="55" customFormat="1" ht="12">
      <c r="A21" s="78" t="s">
        <v>7</v>
      </c>
      <c r="B21" s="173" t="s">
        <v>936</v>
      </c>
      <c r="C21" s="161" t="s">
        <v>909</v>
      </c>
      <c r="D21" s="124" t="s">
        <v>75</v>
      </c>
      <c r="E21" s="183"/>
      <c r="F21" s="162">
        <v>50</v>
      </c>
      <c r="G21" s="262" t="s">
        <v>0</v>
      </c>
      <c r="H2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170" t="str">
        <f>IF(Sklop12[[#This Row],[ZAHTEVANA SHEMA KAKOVOSTI]]&lt;&gt;"",Sklop12[[#This Row],[Preračunana masa/volumen/kos na enoto kg]],"")</f>
        <v/>
      </c>
      <c r="J21" s="215"/>
      <c r="K21" s="256"/>
      <c r="L21" s="256"/>
      <c r="M21" s="195"/>
      <c r="N21" s="210"/>
      <c r="O21" s="210"/>
      <c r="P21" s="171"/>
      <c r="Q21" s="172">
        <f>+Sklop12[[#This Row],[cena/enota brez DDV v EUR]]*Sklop12[[#This Row],[Stopnja DDV (%)]]</f>
        <v>0</v>
      </c>
      <c r="R21" s="172">
        <f>+Sklop12[[#This Row],[cena/enota brez DDV v EUR]]+Sklop12[[#This Row],[Davek (EUR)]]</f>
        <v>0</v>
      </c>
      <c r="S21" s="172">
        <f>+Sklop12[[#This Row],[cena/enota brez DDV v EUR]]*Sklop12[[#This Row],[Okvirna količina]]</f>
        <v>0</v>
      </c>
      <c r="T21" s="172">
        <f>+Sklop12[[#This Row],[Končna cena/enoto mere (EUR) z DDV]]*Sklop12[[#This Row],[Okvirna količina]]</f>
        <v>0</v>
      </c>
      <c r="U21" s="317"/>
    </row>
    <row r="22" spans="1:21" s="55" customFormat="1" ht="12">
      <c r="A22" s="78" t="s">
        <v>8</v>
      </c>
      <c r="B22" s="173" t="s">
        <v>224</v>
      </c>
      <c r="C22" s="161" t="s">
        <v>910</v>
      </c>
      <c r="D22" s="124" t="s">
        <v>75</v>
      </c>
      <c r="E22" s="183"/>
      <c r="F22" s="162">
        <v>50</v>
      </c>
      <c r="G22" s="262" t="s">
        <v>0</v>
      </c>
      <c r="H2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170" t="str">
        <f>IF(Sklop12[[#This Row],[ZAHTEVANA SHEMA KAKOVOSTI]]&lt;&gt;"",Sklop12[[#This Row],[Preračunana masa/volumen/kos na enoto kg]],"")</f>
        <v/>
      </c>
      <c r="J22" s="215"/>
      <c r="K22" s="256"/>
      <c r="L22" s="256"/>
      <c r="M22" s="195"/>
      <c r="N22" s="210"/>
      <c r="O22" s="210"/>
      <c r="P22" s="171"/>
      <c r="Q22" s="172">
        <f>+Sklop12[[#This Row],[cena/enota brez DDV v EUR]]*Sklop12[[#This Row],[Stopnja DDV (%)]]</f>
        <v>0</v>
      </c>
      <c r="R22" s="172">
        <f>+Sklop12[[#This Row],[cena/enota brez DDV v EUR]]+Sklop12[[#This Row],[Davek (EUR)]]</f>
        <v>0</v>
      </c>
      <c r="S22" s="172">
        <f>+Sklop12[[#This Row],[cena/enota brez DDV v EUR]]*Sklop12[[#This Row],[Okvirna količina]]</f>
        <v>0</v>
      </c>
      <c r="T22" s="172">
        <f>+Sklop12[[#This Row],[Končna cena/enoto mere (EUR) z DDV]]*Sklop12[[#This Row],[Okvirna količina]]</f>
        <v>0</v>
      </c>
      <c r="U22" s="317"/>
    </row>
    <row r="23" spans="1:21" s="55" customFormat="1" ht="12">
      <c r="A23" s="78" t="s">
        <v>9</v>
      </c>
      <c r="B23" s="173" t="s">
        <v>233</v>
      </c>
      <c r="C23" s="161" t="s">
        <v>911</v>
      </c>
      <c r="D23" s="124" t="s">
        <v>75</v>
      </c>
      <c r="E23" s="183"/>
      <c r="F23" s="162">
        <v>10</v>
      </c>
      <c r="G23" s="262" t="s">
        <v>0</v>
      </c>
      <c r="H2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3" s="170" t="str">
        <f>IF(Sklop12[[#This Row],[ZAHTEVANA SHEMA KAKOVOSTI]]&lt;&gt;"",Sklop12[[#This Row],[Preračunana masa/volumen/kos na enoto kg]],"")</f>
        <v/>
      </c>
      <c r="J23" s="215"/>
      <c r="K23" s="256"/>
      <c r="L23" s="256"/>
      <c r="M23" s="195"/>
      <c r="N23" s="210"/>
      <c r="O23" s="210"/>
      <c r="P23" s="171"/>
      <c r="Q23" s="172">
        <f>+Sklop12[[#This Row],[cena/enota brez DDV v EUR]]*Sklop12[[#This Row],[Stopnja DDV (%)]]</f>
        <v>0</v>
      </c>
      <c r="R23" s="172">
        <f>+Sklop12[[#This Row],[cena/enota brez DDV v EUR]]+Sklop12[[#This Row],[Davek (EUR)]]</f>
        <v>0</v>
      </c>
      <c r="S23" s="172">
        <f>+Sklop12[[#This Row],[cena/enota brez DDV v EUR]]*Sklop12[[#This Row],[Okvirna količina]]</f>
        <v>0</v>
      </c>
      <c r="T23" s="172">
        <f>+Sklop12[[#This Row],[Končna cena/enoto mere (EUR) z DDV]]*Sklop12[[#This Row],[Okvirna količina]]</f>
        <v>0</v>
      </c>
      <c r="U23" s="317"/>
    </row>
    <row r="24" spans="1:21" s="55" customFormat="1" ht="12">
      <c r="A24" s="78" t="s">
        <v>10</v>
      </c>
      <c r="B24" s="173" t="s">
        <v>937</v>
      </c>
      <c r="C24" s="124" t="s">
        <v>1065</v>
      </c>
      <c r="D24" s="124" t="s">
        <v>75</v>
      </c>
      <c r="E24" s="183"/>
      <c r="F24" s="162">
        <v>100</v>
      </c>
      <c r="G24" s="262" t="s">
        <v>0</v>
      </c>
      <c r="H2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70" t="str">
        <f>IF(Sklop12[[#This Row],[ZAHTEVANA SHEMA KAKOVOSTI]]&lt;&gt;"",Sklop12[[#This Row],[Preračunana masa/volumen/kos na enoto kg]],"")</f>
        <v/>
      </c>
      <c r="J24" s="215"/>
      <c r="K24" s="256"/>
      <c r="L24" s="256"/>
      <c r="M24" s="195"/>
      <c r="N24" s="210"/>
      <c r="O24" s="210"/>
      <c r="P24" s="171"/>
      <c r="Q24" s="172">
        <f>+Sklop12[[#This Row],[cena/enota brez DDV v EUR]]*Sklop12[[#This Row],[Stopnja DDV (%)]]</f>
        <v>0</v>
      </c>
      <c r="R24" s="172">
        <f>+Sklop12[[#This Row],[cena/enota brez DDV v EUR]]+Sklop12[[#This Row],[Davek (EUR)]]</f>
        <v>0</v>
      </c>
      <c r="S24" s="172">
        <f>+Sklop12[[#This Row],[cena/enota brez DDV v EUR]]*Sklop12[[#This Row],[Okvirna količina]]</f>
        <v>0</v>
      </c>
      <c r="T24" s="172">
        <f>+Sklop12[[#This Row],[Končna cena/enoto mere (EUR) z DDV]]*Sklop12[[#This Row],[Okvirna količina]]</f>
        <v>0</v>
      </c>
      <c r="U24" s="317"/>
    </row>
    <row r="25" spans="1:21" s="55" customFormat="1" ht="12">
      <c r="A25" s="78" t="s">
        <v>11</v>
      </c>
      <c r="B25" s="173" t="s">
        <v>938</v>
      </c>
      <c r="C25" s="161" t="s">
        <v>912</v>
      </c>
      <c r="D25" s="124" t="s">
        <v>75</v>
      </c>
      <c r="E25" s="183"/>
      <c r="F25" s="162">
        <v>10</v>
      </c>
      <c r="G25" s="262" t="s">
        <v>0</v>
      </c>
      <c r="H2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170" t="str">
        <f>IF(Sklop12[[#This Row],[ZAHTEVANA SHEMA KAKOVOSTI]]&lt;&gt;"",Sklop12[[#This Row],[Preračunana masa/volumen/kos na enoto kg]],"")</f>
        <v/>
      </c>
      <c r="J25" s="215"/>
      <c r="K25" s="256"/>
      <c r="L25" s="256"/>
      <c r="M25" s="195"/>
      <c r="N25" s="210"/>
      <c r="O25" s="210"/>
      <c r="P25" s="171"/>
      <c r="Q25" s="172">
        <f>+Sklop12[[#This Row],[cena/enota brez DDV v EUR]]*Sklop12[[#This Row],[Stopnja DDV (%)]]</f>
        <v>0</v>
      </c>
      <c r="R25" s="172">
        <f>+Sklop12[[#This Row],[cena/enota brez DDV v EUR]]+Sklop12[[#This Row],[Davek (EUR)]]</f>
        <v>0</v>
      </c>
      <c r="S25" s="172">
        <f>+Sklop12[[#This Row],[cena/enota brez DDV v EUR]]*Sklop12[[#This Row],[Okvirna količina]]</f>
        <v>0</v>
      </c>
      <c r="T25" s="172">
        <f>+Sklop12[[#This Row],[Končna cena/enoto mere (EUR) z DDV]]*Sklop12[[#This Row],[Okvirna količina]]</f>
        <v>0</v>
      </c>
      <c r="U25" s="317"/>
    </row>
    <row r="26" spans="1:21" s="55" customFormat="1" ht="12">
      <c r="A26" s="78" t="s">
        <v>12</v>
      </c>
      <c r="B26" s="173" t="s">
        <v>939</v>
      </c>
      <c r="C26" s="124" t="s">
        <v>1065</v>
      </c>
      <c r="D26" s="124" t="s">
        <v>75</v>
      </c>
      <c r="E26" s="183"/>
      <c r="F26" s="162">
        <v>10</v>
      </c>
      <c r="G26" s="262" t="s">
        <v>0</v>
      </c>
      <c r="H2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6" s="170" t="str">
        <f>IF(Sklop12[[#This Row],[ZAHTEVANA SHEMA KAKOVOSTI]]&lt;&gt;"",Sklop12[[#This Row],[Preračunana masa/volumen/kos na enoto kg]],"")</f>
        <v/>
      </c>
      <c r="J26" s="215"/>
      <c r="K26" s="256"/>
      <c r="L26" s="256"/>
      <c r="M26" s="195"/>
      <c r="N26" s="210"/>
      <c r="O26" s="210"/>
      <c r="P26" s="171"/>
      <c r="Q26" s="172">
        <f>+Sklop12[[#This Row],[cena/enota brez DDV v EUR]]*Sklop12[[#This Row],[Stopnja DDV (%)]]</f>
        <v>0</v>
      </c>
      <c r="R26" s="172">
        <f>+Sklop12[[#This Row],[cena/enota brez DDV v EUR]]+Sklop12[[#This Row],[Davek (EUR)]]</f>
        <v>0</v>
      </c>
      <c r="S26" s="172">
        <f>+Sklop12[[#This Row],[cena/enota brez DDV v EUR]]*Sklop12[[#This Row],[Okvirna količina]]</f>
        <v>0</v>
      </c>
      <c r="T26" s="172">
        <f>+Sklop12[[#This Row],[Končna cena/enoto mere (EUR) z DDV]]*Sklop12[[#This Row],[Okvirna količina]]</f>
        <v>0</v>
      </c>
      <c r="U26" s="317"/>
    </row>
    <row r="27" spans="1:21" s="55" customFormat="1" ht="12">
      <c r="A27" s="78" t="s">
        <v>13</v>
      </c>
      <c r="B27" s="173" t="s">
        <v>939</v>
      </c>
      <c r="C27" s="161" t="s">
        <v>912</v>
      </c>
      <c r="D27" s="124" t="s">
        <v>75</v>
      </c>
      <c r="E27" s="183"/>
      <c r="F27" s="162">
        <v>20</v>
      </c>
      <c r="G27" s="262" t="s">
        <v>0</v>
      </c>
      <c r="H2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70" t="str">
        <f>IF(Sklop12[[#This Row],[ZAHTEVANA SHEMA KAKOVOSTI]]&lt;&gt;"",Sklop12[[#This Row],[Preračunana masa/volumen/kos na enoto kg]],"")</f>
        <v/>
      </c>
      <c r="J27" s="215"/>
      <c r="K27" s="256"/>
      <c r="L27" s="256"/>
      <c r="M27" s="195"/>
      <c r="N27" s="210"/>
      <c r="O27" s="210"/>
      <c r="P27" s="171"/>
      <c r="Q27" s="172">
        <f>+Sklop12[[#This Row],[cena/enota brez DDV v EUR]]*Sklop12[[#This Row],[Stopnja DDV (%)]]</f>
        <v>0</v>
      </c>
      <c r="R27" s="172">
        <f>+Sklop12[[#This Row],[cena/enota brez DDV v EUR]]+Sklop12[[#This Row],[Davek (EUR)]]</f>
        <v>0</v>
      </c>
      <c r="S27" s="172">
        <f>+Sklop12[[#This Row],[cena/enota brez DDV v EUR]]*Sklop12[[#This Row],[Okvirna količina]]</f>
        <v>0</v>
      </c>
      <c r="T27" s="172">
        <f>+Sklop12[[#This Row],[Končna cena/enoto mere (EUR) z DDV]]*Sklop12[[#This Row],[Okvirna količina]]</f>
        <v>0</v>
      </c>
      <c r="U27" s="317"/>
    </row>
    <row r="28" spans="1:21" s="55" customFormat="1" ht="12">
      <c r="A28" s="78" t="s">
        <v>14</v>
      </c>
      <c r="B28" s="173" t="s">
        <v>940</v>
      </c>
      <c r="C28" s="124" t="s">
        <v>1065</v>
      </c>
      <c r="D28" s="124" t="s">
        <v>75</v>
      </c>
      <c r="E28" s="183"/>
      <c r="F28" s="162">
        <v>10</v>
      </c>
      <c r="G28" s="262" t="s">
        <v>0</v>
      </c>
      <c r="H2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170" t="str">
        <f>IF(Sklop12[[#This Row],[ZAHTEVANA SHEMA KAKOVOSTI]]&lt;&gt;"",Sklop12[[#This Row],[Preračunana masa/volumen/kos na enoto kg]],"")</f>
        <v/>
      </c>
      <c r="J28" s="215"/>
      <c r="K28" s="256"/>
      <c r="L28" s="256"/>
      <c r="M28" s="195"/>
      <c r="N28" s="210"/>
      <c r="O28" s="210"/>
      <c r="P28" s="171"/>
      <c r="Q28" s="172">
        <f>+Sklop12[[#This Row],[cena/enota brez DDV v EUR]]*Sklop12[[#This Row],[Stopnja DDV (%)]]</f>
        <v>0</v>
      </c>
      <c r="R28" s="172">
        <f>+Sklop12[[#This Row],[cena/enota brez DDV v EUR]]+Sklop12[[#This Row],[Davek (EUR)]]</f>
        <v>0</v>
      </c>
      <c r="S28" s="172">
        <f>+Sklop12[[#This Row],[cena/enota brez DDV v EUR]]*Sklop12[[#This Row],[Okvirna količina]]</f>
        <v>0</v>
      </c>
      <c r="T28" s="172">
        <f>+Sklop12[[#This Row],[Končna cena/enoto mere (EUR) z DDV]]*Sklop12[[#This Row],[Okvirna količina]]</f>
        <v>0</v>
      </c>
      <c r="U28" s="317"/>
    </row>
    <row r="29" spans="1:21" s="55" customFormat="1" ht="12">
      <c r="A29" s="78" t="s">
        <v>15</v>
      </c>
      <c r="B29" s="173" t="s">
        <v>941</v>
      </c>
      <c r="C29" s="161" t="s">
        <v>913</v>
      </c>
      <c r="D29" s="124" t="s">
        <v>75</v>
      </c>
      <c r="E29" s="183"/>
      <c r="F29" s="162">
        <v>5</v>
      </c>
      <c r="G29" s="262" t="s">
        <v>0</v>
      </c>
      <c r="H2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9" s="170" t="str">
        <f>IF(Sklop12[[#This Row],[ZAHTEVANA SHEMA KAKOVOSTI]]&lt;&gt;"",Sklop12[[#This Row],[Preračunana masa/volumen/kos na enoto kg]],"")</f>
        <v/>
      </c>
      <c r="J29" s="215"/>
      <c r="K29" s="256"/>
      <c r="L29" s="256"/>
      <c r="M29" s="195"/>
      <c r="N29" s="210"/>
      <c r="O29" s="210"/>
      <c r="P29" s="171"/>
      <c r="Q29" s="172">
        <f>+Sklop12[[#This Row],[cena/enota brez DDV v EUR]]*Sklop12[[#This Row],[Stopnja DDV (%)]]</f>
        <v>0</v>
      </c>
      <c r="R29" s="172">
        <f>+Sklop12[[#This Row],[cena/enota brez DDV v EUR]]+Sklop12[[#This Row],[Davek (EUR)]]</f>
        <v>0</v>
      </c>
      <c r="S29" s="172">
        <f>+Sklop12[[#This Row],[cena/enota brez DDV v EUR]]*Sklop12[[#This Row],[Okvirna količina]]</f>
        <v>0</v>
      </c>
      <c r="T29" s="172">
        <f>+Sklop12[[#This Row],[Končna cena/enoto mere (EUR) z DDV]]*Sklop12[[#This Row],[Okvirna količina]]</f>
        <v>0</v>
      </c>
      <c r="U29" s="317"/>
    </row>
    <row r="30" spans="1:21" s="55" customFormat="1" ht="12">
      <c r="A30" s="78" t="s">
        <v>16</v>
      </c>
      <c r="B30" s="173" t="s">
        <v>942</v>
      </c>
      <c r="C30" s="124" t="s">
        <v>1065</v>
      </c>
      <c r="D30" s="124" t="s">
        <v>75</v>
      </c>
      <c r="E30" s="183"/>
      <c r="F30" s="162">
        <v>10</v>
      </c>
      <c r="G30" s="262" t="s">
        <v>0</v>
      </c>
      <c r="H3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170" t="str">
        <f>IF(Sklop12[[#This Row],[ZAHTEVANA SHEMA KAKOVOSTI]]&lt;&gt;"",Sklop12[[#This Row],[Preračunana masa/volumen/kos na enoto kg]],"")</f>
        <v/>
      </c>
      <c r="J30" s="215"/>
      <c r="K30" s="256"/>
      <c r="L30" s="256"/>
      <c r="M30" s="195"/>
      <c r="N30" s="210"/>
      <c r="O30" s="210"/>
      <c r="P30" s="171"/>
      <c r="Q30" s="172">
        <f>+Sklop12[[#This Row],[cena/enota brez DDV v EUR]]*Sklop12[[#This Row],[Stopnja DDV (%)]]</f>
        <v>0</v>
      </c>
      <c r="R30" s="172">
        <f>+Sklop12[[#This Row],[cena/enota brez DDV v EUR]]+Sklop12[[#This Row],[Davek (EUR)]]</f>
        <v>0</v>
      </c>
      <c r="S30" s="172">
        <f>+Sklop12[[#This Row],[cena/enota brez DDV v EUR]]*Sklop12[[#This Row],[Okvirna količina]]</f>
        <v>0</v>
      </c>
      <c r="T30" s="172">
        <f>+Sklop12[[#This Row],[Končna cena/enoto mere (EUR) z DDV]]*Sklop12[[#This Row],[Okvirna količina]]</f>
        <v>0</v>
      </c>
      <c r="U30" s="317"/>
    </row>
    <row r="31" spans="1:21" s="55" customFormat="1" ht="12">
      <c r="A31" s="78" t="s">
        <v>17</v>
      </c>
      <c r="B31" s="173" t="s">
        <v>942</v>
      </c>
      <c r="C31" s="161" t="s">
        <v>914</v>
      </c>
      <c r="D31" s="124" t="s">
        <v>75</v>
      </c>
      <c r="E31" s="183"/>
      <c r="F31" s="162">
        <v>100</v>
      </c>
      <c r="G31" s="262" t="s">
        <v>0</v>
      </c>
      <c r="H3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70" t="str">
        <f>IF(Sklop12[[#This Row],[ZAHTEVANA SHEMA KAKOVOSTI]]&lt;&gt;"",Sklop12[[#This Row],[Preračunana masa/volumen/kos na enoto kg]],"")</f>
        <v/>
      </c>
      <c r="J31" s="215"/>
      <c r="K31" s="256"/>
      <c r="L31" s="256"/>
      <c r="M31" s="195"/>
      <c r="N31" s="210"/>
      <c r="O31" s="210"/>
      <c r="P31" s="171"/>
      <c r="Q31" s="172">
        <f>+Sklop12[[#This Row],[cena/enota brez DDV v EUR]]*Sklop12[[#This Row],[Stopnja DDV (%)]]</f>
        <v>0</v>
      </c>
      <c r="R31" s="172">
        <f>+Sklop12[[#This Row],[cena/enota brez DDV v EUR]]+Sklop12[[#This Row],[Davek (EUR)]]</f>
        <v>0</v>
      </c>
      <c r="S31" s="172">
        <f>+Sklop12[[#This Row],[cena/enota brez DDV v EUR]]*Sklop12[[#This Row],[Okvirna količina]]</f>
        <v>0</v>
      </c>
      <c r="T31" s="172">
        <f>+Sklop12[[#This Row],[Končna cena/enoto mere (EUR) z DDV]]*Sklop12[[#This Row],[Okvirna količina]]</f>
        <v>0</v>
      </c>
      <c r="U31" s="317"/>
    </row>
    <row r="32" spans="1:21" s="55" customFormat="1" ht="12">
      <c r="A32" s="78" t="s">
        <v>18</v>
      </c>
      <c r="B32" s="173" t="s">
        <v>943</v>
      </c>
      <c r="C32" s="124" t="s">
        <v>1065</v>
      </c>
      <c r="D32" s="124" t="s">
        <v>75</v>
      </c>
      <c r="E32" s="183"/>
      <c r="F32" s="162">
        <v>8</v>
      </c>
      <c r="G32" s="262" t="s">
        <v>0</v>
      </c>
      <c r="H3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2" s="170" t="str">
        <f>IF(Sklop12[[#This Row],[ZAHTEVANA SHEMA KAKOVOSTI]]&lt;&gt;"",Sklop12[[#This Row],[Preračunana masa/volumen/kos na enoto kg]],"")</f>
        <v/>
      </c>
      <c r="J32" s="215"/>
      <c r="K32" s="256"/>
      <c r="L32" s="256"/>
      <c r="M32" s="195"/>
      <c r="N32" s="210"/>
      <c r="O32" s="210"/>
      <c r="P32" s="171"/>
      <c r="Q32" s="172">
        <f>+Sklop12[[#This Row],[cena/enota brez DDV v EUR]]*Sklop12[[#This Row],[Stopnja DDV (%)]]</f>
        <v>0</v>
      </c>
      <c r="R32" s="172">
        <f>+Sklop12[[#This Row],[cena/enota brez DDV v EUR]]+Sklop12[[#This Row],[Davek (EUR)]]</f>
        <v>0</v>
      </c>
      <c r="S32" s="172">
        <f>+Sklop12[[#This Row],[cena/enota brez DDV v EUR]]*Sklop12[[#This Row],[Okvirna količina]]</f>
        <v>0</v>
      </c>
      <c r="T32" s="172">
        <f>+Sklop12[[#This Row],[Končna cena/enoto mere (EUR) z DDV]]*Sklop12[[#This Row],[Okvirna količina]]</f>
        <v>0</v>
      </c>
      <c r="U32" s="317"/>
    </row>
    <row r="33" spans="1:21" s="55" customFormat="1" ht="12">
      <c r="A33" s="78" t="s">
        <v>19</v>
      </c>
      <c r="B33" s="173" t="s">
        <v>943</v>
      </c>
      <c r="C33" s="161" t="s">
        <v>915</v>
      </c>
      <c r="D33" s="124" t="s">
        <v>75</v>
      </c>
      <c r="E33" s="183"/>
      <c r="F33" s="162">
        <v>100</v>
      </c>
      <c r="G33" s="262" t="s">
        <v>0</v>
      </c>
      <c r="H3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70" t="str">
        <f>IF(Sklop12[[#This Row],[ZAHTEVANA SHEMA KAKOVOSTI]]&lt;&gt;"",Sklop12[[#This Row],[Preračunana masa/volumen/kos na enoto kg]],"")</f>
        <v/>
      </c>
      <c r="J33" s="215"/>
      <c r="K33" s="256"/>
      <c r="L33" s="256"/>
      <c r="M33" s="195"/>
      <c r="N33" s="210"/>
      <c r="O33" s="210"/>
      <c r="P33" s="171"/>
      <c r="Q33" s="172">
        <f>+Sklop12[[#This Row],[cena/enota brez DDV v EUR]]*Sklop12[[#This Row],[Stopnja DDV (%)]]</f>
        <v>0</v>
      </c>
      <c r="R33" s="172">
        <f>+Sklop12[[#This Row],[cena/enota brez DDV v EUR]]+Sklop12[[#This Row],[Davek (EUR)]]</f>
        <v>0</v>
      </c>
      <c r="S33" s="172">
        <f>+Sklop12[[#This Row],[cena/enota brez DDV v EUR]]*Sklop12[[#This Row],[Okvirna količina]]</f>
        <v>0</v>
      </c>
      <c r="T33" s="172">
        <f>+Sklop12[[#This Row],[Končna cena/enoto mere (EUR) z DDV]]*Sklop12[[#This Row],[Okvirna količina]]</f>
        <v>0</v>
      </c>
      <c r="U33" s="317"/>
    </row>
    <row r="34" spans="1:21" s="55" customFormat="1" ht="12">
      <c r="A34" s="78" t="s">
        <v>20</v>
      </c>
      <c r="B34" s="173" t="s">
        <v>944</v>
      </c>
      <c r="C34" s="124" t="s">
        <v>1065</v>
      </c>
      <c r="D34" s="124" t="s">
        <v>75</v>
      </c>
      <c r="E34" s="183"/>
      <c r="F34" s="162">
        <v>6</v>
      </c>
      <c r="G34" s="262" t="s">
        <v>0</v>
      </c>
      <c r="H3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4" s="170" t="str">
        <f>IF(Sklop12[[#This Row],[ZAHTEVANA SHEMA KAKOVOSTI]]&lt;&gt;"",Sklop12[[#This Row],[Preračunana masa/volumen/kos na enoto kg]],"")</f>
        <v/>
      </c>
      <c r="J34" s="215"/>
      <c r="K34" s="256"/>
      <c r="L34" s="256"/>
      <c r="M34" s="195"/>
      <c r="N34" s="210"/>
      <c r="O34" s="210"/>
      <c r="P34" s="171"/>
      <c r="Q34" s="172">
        <f>+Sklop12[[#This Row],[cena/enota brez DDV v EUR]]*Sklop12[[#This Row],[Stopnja DDV (%)]]</f>
        <v>0</v>
      </c>
      <c r="R34" s="172">
        <f>+Sklop12[[#This Row],[cena/enota brez DDV v EUR]]+Sklop12[[#This Row],[Davek (EUR)]]</f>
        <v>0</v>
      </c>
      <c r="S34" s="172">
        <f>+Sklop12[[#This Row],[cena/enota brez DDV v EUR]]*Sklop12[[#This Row],[Okvirna količina]]</f>
        <v>0</v>
      </c>
      <c r="T34" s="172">
        <f>+Sklop12[[#This Row],[Končna cena/enoto mere (EUR) z DDV]]*Sklop12[[#This Row],[Okvirna količina]]</f>
        <v>0</v>
      </c>
      <c r="U34" s="317"/>
    </row>
    <row r="35" spans="1:21" s="55" customFormat="1" ht="12">
      <c r="A35" s="78" t="s">
        <v>21</v>
      </c>
      <c r="B35" s="173" t="s">
        <v>945</v>
      </c>
      <c r="C35" s="161" t="s">
        <v>916</v>
      </c>
      <c r="D35" s="124" t="s">
        <v>75</v>
      </c>
      <c r="E35" s="183"/>
      <c r="F35" s="162">
        <v>90</v>
      </c>
      <c r="G35" s="262" t="s">
        <v>0</v>
      </c>
      <c r="H3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5" s="170" t="str">
        <f>IF(Sklop12[[#This Row],[ZAHTEVANA SHEMA KAKOVOSTI]]&lt;&gt;"",Sklop12[[#This Row],[Preračunana masa/volumen/kos na enoto kg]],"")</f>
        <v/>
      </c>
      <c r="J35" s="215"/>
      <c r="K35" s="256"/>
      <c r="L35" s="256"/>
      <c r="M35" s="195"/>
      <c r="N35" s="210"/>
      <c r="O35" s="210"/>
      <c r="P35" s="171"/>
      <c r="Q35" s="172">
        <f>+Sklop12[[#This Row],[cena/enota brez DDV v EUR]]*Sklop12[[#This Row],[Stopnja DDV (%)]]</f>
        <v>0</v>
      </c>
      <c r="R35" s="172">
        <f>+Sklop12[[#This Row],[cena/enota brez DDV v EUR]]+Sklop12[[#This Row],[Davek (EUR)]]</f>
        <v>0</v>
      </c>
      <c r="S35" s="172">
        <f>+Sklop12[[#This Row],[cena/enota brez DDV v EUR]]*Sklop12[[#This Row],[Okvirna količina]]</f>
        <v>0</v>
      </c>
      <c r="T35" s="172">
        <f>+Sklop12[[#This Row],[Končna cena/enoto mere (EUR) z DDV]]*Sklop12[[#This Row],[Okvirna količina]]</f>
        <v>0</v>
      </c>
      <c r="U35" s="317"/>
    </row>
    <row r="36" spans="1:21" s="55" customFormat="1" ht="12">
      <c r="A36" s="78" t="s">
        <v>22</v>
      </c>
      <c r="B36" s="173" t="s">
        <v>946</v>
      </c>
      <c r="C36" s="161" t="s">
        <v>915</v>
      </c>
      <c r="D36" s="124" t="s">
        <v>75</v>
      </c>
      <c r="E36" s="183"/>
      <c r="F36" s="162">
        <v>1</v>
      </c>
      <c r="G36" s="262" t="s">
        <v>0</v>
      </c>
      <c r="H3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6" s="170" t="str">
        <f>IF(Sklop12[[#This Row],[ZAHTEVANA SHEMA KAKOVOSTI]]&lt;&gt;"",Sklop12[[#This Row],[Preračunana masa/volumen/kos na enoto kg]],"")</f>
        <v/>
      </c>
      <c r="J36" s="215"/>
      <c r="K36" s="256"/>
      <c r="L36" s="256"/>
      <c r="M36" s="195"/>
      <c r="N36" s="210"/>
      <c r="O36" s="210"/>
      <c r="P36" s="171"/>
      <c r="Q36" s="172">
        <f>+Sklop12[[#This Row],[cena/enota brez DDV v EUR]]*Sklop12[[#This Row],[Stopnja DDV (%)]]</f>
        <v>0</v>
      </c>
      <c r="R36" s="172">
        <f>+Sklop12[[#This Row],[cena/enota brez DDV v EUR]]+Sklop12[[#This Row],[Davek (EUR)]]</f>
        <v>0</v>
      </c>
      <c r="S36" s="172">
        <f>+Sklop12[[#This Row],[cena/enota brez DDV v EUR]]*Sklop12[[#This Row],[Okvirna količina]]</f>
        <v>0</v>
      </c>
      <c r="T36" s="172">
        <f>+Sklop12[[#This Row],[Končna cena/enoto mere (EUR) z DDV]]*Sklop12[[#This Row],[Okvirna količina]]</f>
        <v>0</v>
      </c>
      <c r="U36" s="317"/>
    </row>
    <row r="37" spans="1:21" s="55" customFormat="1" ht="12">
      <c r="A37" s="78" t="s">
        <v>23</v>
      </c>
      <c r="B37" s="173" t="s">
        <v>946</v>
      </c>
      <c r="C37" s="124" t="s">
        <v>1065</v>
      </c>
      <c r="D37" s="124" t="s">
        <v>75</v>
      </c>
      <c r="E37" s="183"/>
      <c r="F37" s="162">
        <v>1</v>
      </c>
      <c r="G37" s="262" t="s">
        <v>0</v>
      </c>
      <c r="H3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7" s="170" t="str">
        <f>IF(Sklop12[[#This Row],[ZAHTEVANA SHEMA KAKOVOSTI]]&lt;&gt;"",Sklop12[[#This Row],[Preračunana masa/volumen/kos na enoto kg]],"")</f>
        <v/>
      </c>
      <c r="J37" s="215"/>
      <c r="K37" s="256"/>
      <c r="L37" s="256"/>
      <c r="M37" s="195"/>
      <c r="N37" s="210"/>
      <c r="O37" s="210"/>
      <c r="P37" s="171"/>
      <c r="Q37" s="172">
        <f>+Sklop12[[#This Row],[cena/enota brez DDV v EUR]]*Sklop12[[#This Row],[Stopnja DDV (%)]]</f>
        <v>0</v>
      </c>
      <c r="R37" s="172">
        <f>+Sklop12[[#This Row],[cena/enota brez DDV v EUR]]+Sklop12[[#This Row],[Davek (EUR)]]</f>
        <v>0</v>
      </c>
      <c r="S37" s="172">
        <f>+Sklop12[[#This Row],[cena/enota brez DDV v EUR]]*Sklop12[[#This Row],[Okvirna količina]]</f>
        <v>0</v>
      </c>
      <c r="T37" s="172">
        <f>+Sklop12[[#This Row],[Končna cena/enoto mere (EUR) z DDV]]*Sklop12[[#This Row],[Okvirna količina]]</f>
        <v>0</v>
      </c>
      <c r="U37" s="317"/>
    </row>
    <row r="38" spans="1:21" s="55" customFormat="1" ht="12">
      <c r="A38" s="78" t="s">
        <v>24</v>
      </c>
      <c r="B38" s="173" t="s">
        <v>947</v>
      </c>
      <c r="C38" s="161" t="s">
        <v>917</v>
      </c>
      <c r="D38" s="124" t="s">
        <v>75</v>
      </c>
      <c r="E38" s="183"/>
      <c r="F38" s="162">
        <v>2</v>
      </c>
      <c r="G38" s="262" t="s">
        <v>0</v>
      </c>
      <c r="H3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8" s="170" t="str">
        <f>IF(Sklop12[[#This Row],[ZAHTEVANA SHEMA KAKOVOSTI]]&lt;&gt;"",Sklop12[[#This Row],[Preračunana masa/volumen/kos na enoto kg]],"")</f>
        <v/>
      </c>
      <c r="J38" s="215"/>
      <c r="K38" s="256"/>
      <c r="L38" s="256"/>
      <c r="M38" s="195"/>
      <c r="N38" s="210"/>
      <c r="O38" s="210"/>
      <c r="P38" s="171"/>
      <c r="Q38" s="172">
        <f>+Sklop12[[#This Row],[cena/enota brez DDV v EUR]]*Sklop12[[#This Row],[Stopnja DDV (%)]]</f>
        <v>0</v>
      </c>
      <c r="R38" s="172">
        <f>+Sklop12[[#This Row],[cena/enota brez DDV v EUR]]+Sklop12[[#This Row],[Davek (EUR)]]</f>
        <v>0</v>
      </c>
      <c r="S38" s="172">
        <f>+Sklop12[[#This Row],[cena/enota brez DDV v EUR]]*Sklop12[[#This Row],[Okvirna količina]]</f>
        <v>0</v>
      </c>
      <c r="T38" s="172">
        <f>+Sklop12[[#This Row],[Končna cena/enoto mere (EUR) z DDV]]*Sklop12[[#This Row],[Okvirna količina]]</f>
        <v>0</v>
      </c>
      <c r="U38" s="317"/>
    </row>
    <row r="39" spans="1:21" s="55" customFormat="1" ht="12">
      <c r="A39" s="78" t="s">
        <v>25</v>
      </c>
      <c r="B39" s="173" t="s">
        <v>948</v>
      </c>
      <c r="C39" s="161" t="s">
        <v>219</v>
      </c>
      <c r="D39" s="124" t="s">
        <v>75</v>
      </c>
      <c r="E39" s="183"/>
      <c r="F39" s="162">
        <v>60</v>
      </c>
      <c r="G39" s="262" t="s">
        <v>0</v>
      </c>
      <c r="H3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9" s="170" t="str">
        <f>IF(Sklop12[[#This Row],[ZAHTEVANA SHEMA KAKOVOSTI]]&lt;&gt;"",Sklop12[[#This Row],[Preračunana masa/volumen/kos na enoto kg]],"")</f>
        <v/>
      </c>
      <c r="J39" s="215"/>
      <c r="K39" s="256"/>
      <c r="L39" s="256"/>
      <c r="M39" s="195"/>
      <c r="N39" s="210"/>
      <c r="O39" s="210"/>
      <c r="P39" s="171"/>
      <c r="Q39" s="172">
        <f>+Sklop12[[#This Row],[cena/enota brez DDV v EUR]]*Sklop12[[#This Row],[Stopnja DDV (%)]]</f>
        <v>0</v>
      </c>
      <c r="R39" s="172">
        <f>+Sklop12[[#This Row],[cena/enota brez DDV v EUR]]+Sklop12[[#This Row],[Davek (EUR)]]</f>
        <v>0</v>
      </c>
      <c r="S39" s="172">
        <f>+Sklop12[[#This Row],[cena/enota brez DDV v EUR]]*Sklop12[[#This Row],[Okvirna količina]]</f>
        <v>0</v>
      </c>
      <c r="T39" s="172">
        <f>+Sklop12[[#This Row],[Končna cena/enoto mere (EUR) z DDV]]*Sklop12[[#This Row],[Okvirna količina]]</f>
        <v>0</v>
      </c>
      <c r="U39" s="317"/>
    </row>
    <row r="40" spans="1:21" s="55" customFormat="1" ht="12">
      <c r="A40" s="78" t="s">
        <v>26</v>
      </c>
      <c r="B40" s="173" t="s">
        <v>1068</v>
      </c>
      <c r="C40" s="161" t="s">
        <v>918</v>
      </c>
      <c r="D40" s="124" t="s">
        <v>75</v>
      </c>
      <c r="E40" s="183"/>
      <c r="F40" s="162">
        <v>10</v>
      </c>
      <c r="G40" s="262" t="s">
        <v>0</v>
      </c>
      <c r="H4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170" t="str">
        <f>IF(Sklop12[[#This Row],[ZAHTEVANA SHEMA KAKOVOSTI]]&lt;&gt;"",Sklop12[[#This Row],[Preračunana masa/volumen/kos na enoto kg]],"")</f>
        <v/>
      </c>
      <c r="J40" s="215"/>
      <c r="K40" s="256"/>
      <c r="L40" s="256"/>
      <c r="M40" s="195"/>
      <c r="N40" s="210"/>
      <c r="O40" s="210"/>
      <c r="P40" s="171"/>
      <c r="Q40" s="172">
        <f>+Sklop12[[#This Row],[cena/enota brez DDV v EUR]]*Sklop12[[#This Row],[Stopnja DDV (%)]]</f>
        <v>0</v>
      </c>
      <c r="R40" s="172">
        <f>+Sklop12[[#This Row],[cena/enota brez DDV v EUR]]+Sklop12[[#This Row],[Davek (EUR)]]</f>
        <v>0</v>
      </c>
      <c r="S40" s="172">
        <f>+Sklop12[[#This Row],[cena/enota brez DDV v EUR]]*Sklop12[[#This Row],[Okvirna količina]]</f>
        <v>0</v>
      </c>
      <c r="T40" s="172">
        <f>+Sklop12[[#This Row],[Končna cena/enoto mere (EUR) z DDV]]*Sklop12[[#This Row],[Okvirna količina]]</f>
        <v>0</v>
      </c>
      <c r="U40" s="317"/>
    </row>
    <row r="41" spans="1:21" s="55" customFormat="1" ht="12">
      <c r="A41" s="78" t="s">
        <v>27</v>
      </c>
      <c r="B41" s="173" t="s">
        <v>963</v>
      </c>
      <c r="C41" s="161" t="s">
        <v>919</v>
      </c>
      <c r="D41" s="124" t="s">
        <v>75</v>
      </c>
      <c r="E41" s="183"/>
      <c r="F41" s="162">
        <v>10</v>
      </c>
      <c r="G41" s="262" t="s">
        <v>0</v>
      </c>
      <c r="H4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170" t="str">
        <f>IF(Sklop12[[#This Row],[ZAHTEVANA SHEMA KAKOVOSTI]]&lt;&gt;"",Sklop12[[#This Row],[Preračunana masa/volumen/kos na enoto kg]],"")</f>
        <v/>
      </c>
      <c r="J41" s="215"/>
      <c r="K41" s="256"/>
      <c r="L41" s="256"/>
      <c r="M41" s="195"/>
      <c r="N41" s="210"/>
      <c r="O41" s="210"/>
      <c r="P41" s="171"/>
      <c r="Q41" s="172">
        <f>+Sklop12[[#This Row],[cena/enota brez DDV v EUR]]*Sklop12[[#This Row],[Stopnja DDV (%)]]</f>
        <v>0</v>
      </c>
      <c r="R41" s="172">
        <f>+Sklop12[[#This Row],[cena/enota brez DDV v EUR]]+Sklop12[[#This Row],[Davek (EUR)]]</f>
        <v>0</v>
      </c>
      <c r="S41" s="172">
        <f>+Sklop12[[#This Row],[cena/enota brez DDV v EUR]]*Sklop12[[#This Row],[Okvirna količina]]</f>
        <v>0</v>
      </c>
      <c r="T41" s="172">
        <f>+Sklop12[[#This Row],[Končna cena/enoto mere (EUR) z DDV]]*Sklop12[[#This Row],[Okvirna količina]]</f>
        <v>0</v>
      </c>
      <c r="U41" s="317"/>
    </row>
    <row r="42" spans="1:21" s="55" customFormat="1" ht="12">
      <c r="A42" s="78" t="s">
        <v>28</v>
      </c>
      <c r="B42" s="173" t="s">
        <v>1069</v>
      </c>
      <c r="C42" s="161" t="s">
        <v>918</v>
      </c>
      <c r="D42" s="124" t="s">
        <v>75</v>
      </c>
      <c r="E42" s="183"/>
      <c r="F42" s="162">
        <v>10</v>
      </c>
      <c r="G42" s="262" t="s">
        <v>0</v>
      </c>
      <c r="H4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2" s="170" t="str">
        <f>IF(Sklop12[[#This Row],[ZAHTEVANA SHEMA KAKOVOSTI]]&lt;&gt;"",Sklop12[[#This Row],[Preračunana masa/volumen/kos na enoto kg]],"")</f>
        <v/>
      </c>
      <c r="J42" s="215"/>
      <c r="K42" s="256"/>
      <c r="L42" s="256"/>
      <c r="M42" s="195"/>
      <c r="N42" s="210"/>
      <c r="O42" s="210"/>
      <c r="P42" s="171"/>
      <c r="Q42" s="172">
        <f>+Sklop12[[#This Row],[cena/enota brez DDV v EUR]]*Sklop12[[#This Row],[Stopnja DDV (%)]]</f>
        <v>0</v>
      </c>
      <c r="R42" s="172">
        <f>+Sklop12[[#This Row],[cena/enota brez DDV v EUR]]+Sklop12[[#This Row],[Davek (EUR)]]</f>
        <v>0</v>
      </c>
      <c r="S42" s="172">
        <f>+Sklop12[[#This Row],[cena/enota brez DDV v EUR]]*Sklop12[[#This Row],[Okvirna količina]]</f>
        <v>0</v>
      </c>
      <c r="T42" s="172">
        <f>+Sklop12[[#This Row],[Končna cena/enoto mere (EUR) z DDV]]*Sklop12[[#This Row],[Okvirna količina]]</f>
        <v>0</v>
      </c>
      <c r="U42" s="317"/>
    </row>
    <row r="43" spans="1:21" s="55" customFormat="1" ht="12">
      <c r="A43" s="78" t="s">
        <v>29</v>
      </c>
      <c r="B43" s="173" t="s">
        <v>964</v>
      </c>
      <c r="C43" s="161" t="s">
        <v>919</v>
      </c>
      <c r="D43" s="124" t="s">
        <v>75</v>
      </c>
      <c r="E43" s="183"/>
      <c r="F43" s="162">
        <v>5</v>
      </c>
      <c r="G43" s="262" t="s">
        <v>0</v>
      </c>
      <c r="H4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170" t="str">
        <f>IF(Sklop12[[#This Row],[ZAHTEVANA SHEMA KAKOVOSTI]]&lt;&gt;"",Sklop12[[#This Row],[Preračunana masa/volumen/kos na enoto kg]],"")</f>
        <v/>
      </c>
      <c r="J43" s="215"/>
      <c r="K43" s="256"/>
      <c r="L43" s="256"/>
      <c r="M43" s="195"/>
      <c r="N43" s="210"/>
      <c r="O43" s="210"/>
      <c r="P43" s="171"/>
      <c r="Q43" s="172">
        <f>+Sklop12[[#This Row],[cena/enota brez DDV v EUR]]*Sklop12[[#This Row],[Stopnja DDV (%)]]</f>
        <v>0</v>
      </c>
      <c r="R43" s="172">
        <f>+Sklop12[[#This Row],[cena/enota brez DDV v EUR]]+Sklop12[[#This Row],[Davek (EUR)]]</f>
        <v>0</v>
      </c>
      <c r="S43" s="172">
        <f>+Sklop12[[#This Row],[cena/enota brez DDV v EUR]]*Sklop12[[#This Row],[Okvirna količina]]</f>
        <v>0</v>
      </c>
      <c r="T43" s="172">
        <f>+Sklop12[[#This Row],[Končna cena/enoto mere (EUR) z DDV]]*Sklop12[[#This Row],[Okvirna količina]]</f>
        <v>0</v>
      </c>
      <c r="U43" s="317"/>
    </row>
    <row r="44" spans="1:21" s="55" customFormat="1" ht="12">
      <c r="A44" s="78" t="s">
        <v>30</v>
      </c>
      <c r="B44" s="173" t="s">
        <v>1070</v>
      </c>
      <c r="C44" s="161" t="s">
        <v>920</v>
      </c>
      <c r="D44" s="124" t="s">
        <v>75</v>
      </c>
      <c r="E44" s="183"/>
      <c r="F44" s="162">
        <v>10</v>
      </c>
      <c r="G44" s="262" t="s">
        <v>0</v>
      </c>
      <c r="H4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4" s="170" t="str">
        <f>IF(Sklop12[[#This Row],[ZAHTEVANA SHEMA KAKOVOSTI]]&lt;&gt;"",Sklop12[[#This Row],[Preračunana masa/volumen/kos na enoto kg]],"")</f>
        <v/>
      </c>
      <c r="J44" s="215"/>
      <c r="K44" s="256"/>
      <c r="L44" s="256"/>
      <c r="M44" s="195"/>
      <c r="N44" s="210"/>
      <c r="O44" s="210"/>
      <c r="P44" s="171"/>
      <c r="Q44" s="172">
        <f>+Sklop12[[#This Row],[cena/enota brez DDV v EUR]]*Sklop12[[#This Row],[Stopnja DDV (%)]]</f>
        <v>0</v>
      </c>
      <c r="R44" s="172">
        <f>+Sklop12[[#This Row],[cena/enota brez DDV v EUR]]+Sklop12[[#This Row],[Davek (EUR)]]</f>
        <v>0</v>
      </c>
      <c r="S44" s="172">
        <f>+Sklop12[[#This Row],[cena/enota brez DDV v EUR]]*Sklop12[[#This Row],[Okvirna količina]]</f>
        <v>0</v>
      </c>
      <c r="T44" s="172">
        <f>+Sklop12[[#This Row],[Končna cena/enoto mere (EUR) z DDV]]*Sklop12[[#This Row],[Okvirna količina]]</f>
        <v>0</v>
      </c>
      <c r="U44" s="317"/>
    </row>
    <row r="45" spans="1:21" s="55" customFormat="1" ht="12">
      <c r="A45" s="78" t="s">
        <v>31</v>
      </c>
      <c r="B45" s="173" t="s">
        <v>965</v>
      </c>
      <c r="C45" s="161" t="s">
        <v>921</v>
      </c>
      <c r="D45" s="124" t="s">
        <v>75</v>
      </c>
      <c r="E45" s="183"/>
      <c r="F45" s="162">
        <v>5</v>
      </c>
      <c r="G45" s="262" t="s">
        <v>0</v>
      </c>
      <c r="H4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5" s="170" t="str">
        <f>IF(Sklop12[[#This Row],[ZAHTEVANA SHEMA KAKOVOSTI]]&lt;&gt;"",Sklop12[[#This Row],[Preračunana masa/volumen/kos na enoto kg]],"")</f>
        <v/>
      </c>
      <c r="J45" s="215"/>
      <c r="K45" s="256"/>
      <c r="L45" s="256"/>
      <c r="M45" s="195"/>
      <c r="N45" s="210"/>
      <c r="O45" s="210"/>
      <c r="P45" s="171"/>
      <c r="Q45" s="172">
        <f>+Sklop12[[#This Row],[cena/enota brez DDV v EUR]]*Sklop12[[#This Row],[Stopnja DDV (%)]]</f>
        <v>0</v>
      </c>
      <c r="R45" s="172">
        <f>+Sklop12[[#This Row],[cena/enota brez DDV v EUR]]+Sklop12[[#This Row],[Davek (EUR)]]</f>
        <v>0</v>
      </c>
      <c r="S45" s="172">
        <f>+Sklop12[[#This Row],[cena/enota brez DDV v EUR]]*Sklop12[[#This Row],[Okvirna količina]]</f>
        <v>0</v>
      </c>
      <c r="T45" s="172">
        <f>+Sklop12[[#This Row],[Končna cena/enoto mere (EUR) z DDV]]*Sklop12[[#This Row],[Okvirna količina]]</f>
        <v>0</v>
      </c>
      <c r="U45" s="317"/>
    </row>
    <row r="46" spans="1:21" s="55" customFormat="1" ht="12">
      <c r="A46" s="78" t="s">
        <v>32</v>
      </c>
      <c r="B46" s="173" t="s">
        <v>965</v>
      </c>
      <c r="C46" s="161" t="s">
        <v>911</v>
      </c>
      <c r="D46" s="124" t="s">
        <v>75</v>
      </c>
      <c r="E46" s="183"/>
      <c r="F46" s="162">
        <v>15</v>
      </c>
      <c r="G46" s="262" t="s">
        <v>0</v>
      </c>
      <c r="H4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46" s="170" t="str">
        <f>IF(Sklop12[[#This Row],[ZAHTEVANA SHEMA KAKOVOSTI]]&lt;&gt;"",Sklop12[[#This Row],[Preračunana masa/volumen/kos na enoto kg]],"")</f>
        <v/>
      </c>
      <c r="J46" s="215"/>
      <c r="K46" s="256"/>
      <c r="L46" s="256"/>
      <c r="M46" s="195"/>
      <c r="N46" s="210"/>
      <c r="O46" s="210"/>
      <c r="P46" s="171"/>
      <c r="Q46" s="172">
        <f>+Sklop12[[#This Row],[cena/enota brez DDV v EUR]]*Sklop12[[#This Row],[Stopnja DDV (%)]]</f>
        <v>0</v>
      </c>
      <c r="R46" s="172">
        <f>+Sklop12[[#This Row],[cena/enota brez DDV v EUR]]+Sklop12[[#This Row],[Davek (EUR)]]</f>
        <v>0</v>
      </c>
      <c r="S46" s="172">
        <f>+Sklop12[[#This Row],[cena/enota brez DDV v EUR]]*Sklop12[[#This Row],[Okvirna količina]]</f>
        <v>0</v>
      </c>
      <c r="T46" s="172">
        <f>+Sklop12[[#This Row],[Končna cena/enoto mere (EUR) z DDV]]*Sklop12[[#This Row],[Okvirna količina]]</f>
        <v>0</v>
      </c>
      <c r="U46" s="317"/>
    </row>
    <row r="47" spans="1:21" s="55" customFormat="1" ht="12">
      <c r="A47" s="78" t="s">
        <v>33</v>
      </c>
      <c r="B47" s="173" t="s">
        <v>966</v>
      </c>
      <c r="C47" s="161" t="s">
        <v>921</v>
      </c>
      <c r="D47" s="124" t="s">
        <v>75</v>
      </c>
      <c r="E47" s="183"/>
      <c r="F47" s="162">
        <v>5</v>
      </c>
      <c r="G47" s="262" t="s">
        <v>0</v>
      </c>
      <c r="H4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70" t="str">
        <f>IF(Sklop12[[#This Row],[ZAHTEVANA SHEMA KAKOVOSTI]]&lt;&gt;"",Sklop12[[#This Row],[Preračunana masa/volumen/kos na enoto kg]],"")</f>
        <v/>
      </c>
      <c r="J47" s="215"/>
      <c r="K47" s="256"/>
      <c r="L47" s="256"/>
      <c r="M47" s="195"/>
      <c r="N47" s="210"/>
      <c r="O47" s="210"/>
      <c r="P47" s="171"/>
      <c r="Q47" s="172">
        <f>+Sklop12[[#This Row],[cena/enota brez DDV v EUR]]*Sklop12[[#This Row],[Stopnja DDV (%)]]</f>
        <v>0</v>
      </c>
      <c r="R47" s="172">
        <f>+Sklop12[[#This Row],[cena/enota brez DDV v EUR]]+Sklop12[[#This Row],[Davek (EUR)]]</f>
        <v>0</v>
      </c>
      <c r="S47" s="172">
        <f>+Sklop12[[#This Row],[cena/enota brez DDV v EUR]]*Sklop12[[#This Row],[Okvirna količina]]</f>
        <v>0</v>
      </c>
      <c r="T47" s="172">
        <f>+Sklop12[[#This Row],[Končna cena/enoto mere (EUR) z DDV]]*Sklop12[[#This Row],[Okvirna količina]]</f>
        <v>0</v>
      </c>
      <c r="U47" s="317"/>
    </row>
    <row r="48" spans="1:21" s="55" customFormat="1" ht="12">
      <c r="A48" s="78" t="s">
        <v>34</v>
      </c>
      <c r="B48" s="173" t="s">
        <v>949</v>
      </c>
      <c r="C48" s="161" t="s">
        <v>223</v>
      </c>
      <c r="D48" s="124" t="s">
        <v>75</v>
      </c>
      <c r="E48" s="183"/>
      <c r="F48" s="162">
        <v>30</v>
      </c>
      <c r="G48" s="262" t="s">
        <v>0</v>
      </c>
      <c r="H4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170" t="str">
        <f>IF(Sklop12[[#This Row],[ZAHTEVANA SHEMA KAKOVOSTI]]&lt;&gt;"",Sklop12[[#This Row],[Preračunana masa/volumen/kos na enoto kg]],"")</f>
        <v/>
      </c>
      <c r="J48" s="215"/>
      <c r="K48" s="256"/>
      <c r="L48" s="256"/>
      <c r="M48" s="195"/>
      <c r="N48" s="210"/>
      <c r="O48" s="210"/>
      <c r="P48" s="171"/>
      <c r="Q48" s="172">
        <f>+Sklop12[[#This Row],[cena/enota brez DDV v EUR]]*Sklop12[[#This Row],[Stopnja DDV (%)]]</f>
        <v>0</v>
      </c>
      <c r="R48" s="172">
        <f>+Sklop12[[#This Row],[cena/enota brez DDV v EUR]]+Sklop12[[#This Row],[Davek (EUR)]]</f>
        <v>0</v>
      </c>
      <c r="S48" s="172">
        <f>+Sklop12[[#This Row],[cena/enota brez DDV v EUR]]*Sklop12[[#This Row],[Okvirna količina]]</f>
        <v>0</v>
      </c>
      <c r="T48" s="172">
        <f>+Sklop12[[#This Row],[Končna cena/enoto mere (EUR) z DDV]]*Sklop12[[#This Row],[Okvirna količina]]</f>
        <v>0</v>
      </c>
      <c r="U48" s="317"/>
    </row>
    <row r="49" spans="1:21" s="55" customFormat="1" ht="12">
      <c r="A49" s="78" t="s">
        <v>161</v>
      </c>
      <c r="B49" s="173" t="s">
        <v>950</v>
      </c>
      <c r="C49" s="161" t="s">
        <v>922</v>
      </c>
      <c r="D49" s="124" t="s">
        <v>75</v>
      </c>
      <c r="E49" s="183"/>
      <c r="F49" s="162">
        <v>30</v>
      </c>
      <c r="G49" s="262" t="s">
        <v>0</v>
      </c>
      <c r="H4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9" s="170" t="str">
        <f>IF(Sklop12[[#This Row],[ZAHTEVANA SHEMA KAKOVOSTI]]&lt;&gt;"",Sklop12[[#This Row],[Preračunana masa/volumen/kos na enoto kg]],"")</f>
        <v/>
      </c>
      <c r="J49" s="215"/>
      <c r="K49" s="256"/>
      <c r="L49" s="256"/>
      <c r="M49" s="195"/>
      <c r="N49" s="210"/>
      <c r="O49" s="210"/>
      <c r="P49" s="171"/>
      <c r="Q49" s="172">
        <f>+Sklop12[[#This Row],[cena/enota brez DDV v EUR]]*Sklop12[[#This Row],[Stopnja DDV (%)]]</f>
        <v>0</v>
      </c>
      <c r="R49" s="172">
        <f>+Sklop12[[#This Row],[cena/enota brez DDV v EUR]]+Sklop12[[#This Row],[Davek (EUR)]]</f>
        <v>0</v>
      </c>
      <c r="S49" s="172">
        <f>+Sklop12[[#This Row],[cena/enota brez DDV v EUR]]*Sklop12[[#This Row],[Okvirna količina]]</f>
        <v>0</v>
      </c>
      <c r="T49" s="172">
        <f>+Sklop12[[#This Row],[Končna cena/enoto mere (EUR) z DDV]]*Sklop12[[#This Row],[Okvirna količina]]</f>
        <v>0</v>
      </c>
      <c r="U49" s="317"/>
    </row>
    <row r="50" spans="1:21" s="55" customFormat="1" ht="12">
      <c r="A50" s="78" t="s">
        <v>162</v>
      </c>
      <c r="B50" s="173" t="s">
        <v>226</v>
      </c>
      <c r="C50" s="161" t="s">
        <v>885</v>
      </c>
      <c r="D50" s="124" t="s">
        <v>75</v>
      </c>
      <c r="E50" s="183"/>
      <c r="F50" s="162">
        <v>30</v>
      </c>
      <c r="G50" s="262" t="s">
        <v>0</v>
      </c>
      <c r="H5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0" s="170" t="str">
        <f>IF(Sklop12[[#This Row],[ZAHTEVANA SHEMA KAKOVOSTI]]&lt;&gt;"",Sklop12[[#This Row],[Preračunana masa/volumen/kos na enoto kg]],"")</f>
        <v/>
      </c>
      <c r="J50" s="215"/>
      <c r="K50" s="256"/>
      <c r="L50" s="256"/>
      <c r="M50" s="195"/>
      <c r="N50" s="210"/>
      <c r="O50" s="210"/>
      <c r="P50" s="171"/>
      <c r="Q50" s="172">
        <f>+Sklop12[[#This Row],[cena/enota brez DDV v EUR]]*Sklop12[[#This Row],[Stopnja DDV (%)]]</f>
        <v>0</v>
      </c>
      <c r="R50" s="172">
        <f>+Sklop12[[#This Row],[cena/enota brez DDV v EUR]]+Sklop12[[#This Row],[Davek (EUR)]]</f>
        <v>0</v>
      </c>
      <c r="S50" s="172">
        <f>+Sklop12[[#This Row],[cena/enota brez DDV v EUR]]*Sklop12[[#This Row],[Okvirna količina]]</f>
        <v>0</v>
      </c>
      <c r="T50" s="172">
        <f>+Sklop12[[#This Row],[Končna cena/enoto mere (EUR) z DDV]]*Sklop12[[#This Row],[Okvirna količina]]</f>
        <v>0</v>
      </c>
      <c r="U50" s="317"/>
    </row>
    <row r="51" spans="1:21" s="55" customFormat="1" ht="12">
      <c r="A51" s="78" t="s">
        <v>163</v>
      </c>
      <c r="B51" s="173" t="s">
        <v>225</v>
      </c>
      <c r="C51" s="161" t="s">
        <v>885</v>
      </c>
      <c r="D51" s="124" t="s">
        <v>75</v>
      </c>
      <c r="E51" s="183"/>
      <c r="F51" s="162">
        <v>12</v>
      </c>
      <c r="G51" s="262" t="s">
        <v>0</v>
      </c>
      <c r="H5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1" s="170" t="str">
        <f>IF(Sklop12[[#This Row],[ZAHTEVANA SHEMA KAKOVOSTI]]&lt;&gt;"",Sklop12[[#This Row],[Preračunana masa/volumen/kos na enoto kg]],"")</f>
        <v/>
      </c>
      <c r="J51" s="215"/>
      <c r="K51" s="256"/>
      <c r="L51" s="256"/>
      <c r="M51" s="195"/>
      <c r="N51" s="210"/>
      <c r="O51" s="210"/>
      <c r="P51" s="171"/>
      <c r="Q51" s="172">
        <f>+Sklop12[[#This Row],[cena/enota brez DDV v EUR]]*Sklop12[[#This Row],[Stopnja DDV (%)]]</f>
        <v>0</v>
      </c>
      <c r="R51" s="172">
        <f>+Sklop12[[#This Row],[cena/enota brez DDV v EUR]]+Sklop12[[#This Row],[Davek (EUR)]]</f>
        <v>0</v>
      </c>
      <c r="S51" s="172">
        <f>+Sklop12[[#This Row],[cena/enota brez DDV v EUR]]*Sklop12[[#This Row],[Okvirna količina]]</f>
        <v>0</v>
      </c>
      <c r="T51" s="172">
        <f>+Sklop12[[#This Row],[Končna cena/enoto mere (EUR) z DDV]]*Sklop12[[#This Row],[Okvirna količina]]</f>
        <v>0</v>
      </c>
      <c r="U51" s="317"/>
    </row>
    <row r="52" spans="1:21" s="55" customFormat="1" ht="12">
      <c r="A52" s="78" t="s">
        <v>164</v>
      </c>
      <c r="B52" s="173" t="s">
        <v>951</v>
      </c>
      <c r="C52" s="161" t="s">
        <v>885</v>
      </c>
      <c r="D52" s="124" t="s">
        <v>75</v>
      </c>
      <c r="E52" s="183"/>
      <c r="F52" s="162">
        <v>5</v>
      </c>
      <c r="G52" s="262" t="s">
        <v>0</v>
      </c>
      <c r="H5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2" s="170" t="str">
        <f>IF(Sklop12[[#This Row],[ZAHTEVANA SHEMA KAKOVOSTI]]&lt;&gt;"",Sklop12[[#This Row],[Preračunana masa/volumen/kos na enoto kg]],"")</f>
        <v/>
      </c>
      <c r="J52" s="215"/>
      <c r="K52" s="256"/>
      <c r="L52" s="256"/>
      <c r="M52" s="195"/>
      <c r="N52" s="210"/>
      <c r="O52" s="210"/>
      <c r="P52" s="171"/>
      <c r="Q52" s="172">
        <f>+Sklop12[[#This Row],[cena/enota brez DDV v EUR]]*Sklop12[[#This Row],[Stopnja DDV (%)]]</f>
        <v>0</v>
      </c>
      <c r="R52" s="172">
        <f>+Sklop12[[#This Row],[cena/enota brez DDV v EUR]]+Sklop12[[#This Row],[Davek (EUR)]]</f>
        <v>0</v>
      </c>
      <c r="S52" s="172">
        <f>+Sklop12[[#This Row],[cena/enota brez DDV v EUR]]*Sklop12[[#This Row],[Okvirna količina]]</f>
        <v>0</v>
      </c>
      <c r="T52" s="172">
        <f>+Sklop12[[#This Row],[Končna cena/enoto mere (EUR) z DDV]]*Sklop12[[#This Row],[Okvirna količina]]</f>
        <v>0</v>
      </c>
      <c r="U52" s="317"/>
    </row>
    <row r="53" spans="1:21" s="55" customFormat="1" ht="12">
      <c r="A53" s="78" t="s">
        <v>165</v>
      </c>
      <c r="B53" s="173" t="s">
        <v>952</v>
      </c>
      <c r="C53" s="161" t="s">
        <v>885</v>
      </c>
      <c r="D53" s="124" t="s">
        <v>75</v>
      </c>
      <c r="E53" s="183"/>
      <c r="F53" s="162">
        <v>5</v>
      </c>
      <c r="G53" s="262" t="s">
        <v>0</v>
      </c>
      <c r="H5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3" s="170" t="str">
        <f>IF(Sklop12[[#This Row],[ZAHTEVANA SHEMA KAKOVOSTI]]&lt;&gt;"",Sklop12[[#This Row],[Preračunana masa/volumen/kos na enoto kg]],"")</f>
        <v/>
      </c>
      <c r="J53" s="215"/>
      <c r="K53" s="256"/>
      <c r="L53" s="256"/>
      <c r="M53" s="195"/>
      <c r="N53" s="210"/>
      <c r="O53" s="210"/>
      <c r="P53" s="171"/>
      <c r="Q53" s="172">
        <f>+Sklop12[[#This Row],[cena/enota brez DDV v EUR]]*Sklop12[[#This Row],[Stopnja DDV (%)]]</f>
        <v>0</v>
      </c>
      <c r="R53" s="172">
        <f>+Sklop12[[#This Row],[cena/enota brez DDV v EUR]]+Sklop12[[#This Row],[Davek (EUR)]]</f>
        <v>0</v>
      </c>
      <c r="S53" s="172">
        <f>+Sklop12[[#This Row],[cena/enota brez DDV v EUR]]*Sklop12[[#This Row],[Okvirna količina]]</f>
        <v>0</v>
      </c>
      <c r="T53" s="172">
        <f>+Sklop12[[#This Row],[Končna cena/enoto mere (EUR) z DDV]]*Sklop12[[#This Row],[Okvirna količina]]</f>
        <v>0</v>
      </c>
      <c r="U53" s="317"/>
    </row>
    <row r="54" spans="1:21" s="55" customFormat="1" ht="12">
      <c r="A54" s="78" t="s">
        <v>166</v>
      </c>
      <c r="B54" s="173" t="s">
        <v>953</v>
      </c>
      <c r="C54" s="161" t="s">
        <v>885</v>
      </c>
      <c r="D54" s="124" t="s">
        <v>75</v>
      </c>
      <c r="E54" s="183"/>
      <c r="F54" s="162">
        <v>3</v>
      </c>
      <c r="G54" s="262" t="s">
        <v>0</v>
      </c>
      <c r="H5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4" s="170" t="str">
        <f>IF(Sklop12[[#This Row],[ZAHTEVANA SHEMA KAKOVOSTI]]&lt;&gt;"",Sklop12[[#This Row],[Preračunana masa/volumen/kos na enoto kg]],"")</f>
        <v/>
      </c>
      <c r="J54" s="215"/>
      <c r="K54" s="256"/>
      <c r="L54" s="256"/>
      <c r="M54" s="195"/>
      <c r="N54" s="210"/>
      <c r="O54" s="210"/>
      <c r="P54" s="171"/>
      <c r="Q54" s="172">
        <f>+Sklop12[[#This Row],[cena/enota brez DDV v EUR]]*Sklop12[[#This Row],[Stopnja DDV (%)]]</f>
        <v>0</v>
      </c>
      <c r="R54" s="172">
        <f>+Sklop12[[#This Row],[cena/enota brez DDV v EUR]]+Sklop12[[#This Row],[Davek (EUR)]]</f>
        <v>0</v>
      </c>
      <c r="S54" s="172">
        <f>+Sklop12[[#This Row],[cena/enota brez DDV v EUR]]*Sklop12[[#This Row],[Okvirna količina]]</f>
        <v>0</v>
      </c>
      <c r="T54" s="172">
        <f>+Sklop12[[#This Row],[Končna cena/enoto mere (EUR) z DDV]]*Sklop12[[#This Row],[Okvirna količina]]</f>
        <v>0</v>
      </c>
      <c r="U54" s="317"/>
    </row>
    <row r="55" spans="1:21" s="55" customFormat="1" ht="12">
      <c r="A55" s="78" t="s">
        <v>167</v>
      </c>
      <c r="B55" s="173" t="s">
        <v>227</v>
      </c>
      <c r="C55" s="161" t="s">
        <v>923</v>
      </c>
      <c r="D55" s="124" t="s">
        <v>75</v>
      </c>
      <c r="E55" s="183"/>
      <c r="F55" s="162">
        <v>15</v>
      </c>
      <c r="G55" s="262" t="s">
        <v>0</v>
      </c>
      <c r="H5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5" s="170" t="str">
        <f>IF(Sklop12[[#This Row],[ZAHTEVANA SHEMA KAKOVOSTI]]&lt;&gt;"",Sklop12[[#This Row],[Preračunana masa/volumen/kos na enoto kg]],"")</f>
        <v/>
      </c>
      <c r="J55" s="215"/>
      <c r="K55" s="256"/>
      <c r="L55" s="256"/>
      <c r="M55" s="195"/>
      <c r="N55" s="210"/>
      <c r="O55" s="210"/>
      <c r="P55" s="171"/>
      <c r="Q55" s="172">
        <f>+Sklop12[[#This Row],[cena/enota brez DDV v EUR]]*Sklop12[[#This Row],[Stopnja DDV (%)]]</f>
        <v>0</v>
      </c>
      <c r="R55" s="172">
        <f>+Sklop12[[#This Row],[cena/enota brez DDV v EUR]]+Sklop12[[#This Row],[Davek (EUR)]]</f>
        <v>0</v>
      </c>
      <c r="S55" s="172">
        <f>+Sklop12[[#This Row],[cena/enota brez DDV v EUR]]*Sklop12[[#This Row],[Okvirna količina]]</f>
        <v>0</v>
      </c>
      <c r="T55" s="172">
        <f>+Sklop12[[#This Row],[Končna cena/enoto mere (EUR) z DDV]]*Sklop12[[#This Row],[Okvirna količina]]</f>
        <v>0</v>
      </c>
      <c r="U55" s="317"/>
    </row>
    <row r="56" spans="1:21" s="55" customFormat="1" ht="12">
      <c r="A56" s="78" t="s">
        <v>168</v>
      </c>
      <c r="B56" s="173" t="s">
        <v>954</v>
      </c>
      <c r="C56" s="161" t="s">
        <v>924</v>
      </c>
      <c r="D56" s="124" t="s">
        <v>75</v>
      </c>
      <c r="E56" s="183"/>
      <c r="F56" s="162">
        <v>2</v>
      </c>
      <c r="G56" s="262" t="s">
        <v>0</v>
      </c>
      <c r="H5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6" s="170" t="str">
        <f>IF(Sklop12[[#This Row],[ZAHTEVANA SHEMA KAKOVOSTI]]&lt;&gt;"",Sklop12[[#This Row],[Preračunana masa/volumen/kos na enoto kg]],"")</f>
        <v/>
      </c>
      <c r="J56" s="215"/>
      <c r="K56" s="256"/>
      <c r="L56" s="256"/>
      <c r="M56" s="195"/>
      <c r="N56" s="210"/>
      <c r="O56" s="210"/>
      <c r="P56" s="171"/>
      <c r="Q56" s="172">
        <f>+Sklop12[[#This Row],[cena/enota brez DDV v EUR]]*Sklop12[[#This Row],[Stopnja DDV (%)]]</f>
        <v>0</v>
      </c>
      <c r="R56" s="172">
        <f>+Sklop12[[#This Row],[cena/enota brez DDV v EUR]]+Sklop12[[#This Row],[Davek (EUR)]]</f>
        <v>0</v>
      </c>
      <c r="S56" s="172">
        <f>+Sklop12[[#This Row],[cena/enota brez DDV v EUR]]*Sklop12[[#This Row],[Okvirna količina]]</f>
        <v>0</v>
      </c>
      <c r="T56" s="172">
        <f>+Sklop12[[#This Row],[Končna cena/enoto mere (EUR) z DDV]]*Sklop12[[#This Row],[Okvirna količina]]</f>
        <v>0</v>
      </c>
      <c r="U56" s="317"/>
    </row>
    <row r="57" spans="1:21" s="55" customFormat="1" ht="12">
      <c r="A57" s="78" t="s">
        <v>169</v>
      </c>
      <c r="B57" s="173" t="s">
        <v>1066</v>
      </c>
      <c r="C57" s="161" t="s">
        <v>925</v>
      </c>
      <c r="D57" s="124" t="s">
        <v>75</v>
      </c>
      <c r="E57" s="183"/>
      <c r="F57" s="162">
        <v>10</v>
      </c>
      <c r="G57" s="262" t="s">
        <v>0</v>
      </c>
      <c r="H5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7" s="170" t="str">
        <f>IF(Sklop12[[#This Row],[ZAHTEVANA SHEMA KAKOVOSTI]]&lt;&gt;"",Sklop12[[#This Row],[Preračunana masa/volumen/kos na enoto kg]],"")</f>
        <v/>
      </c>
      <c r="J57" s="215"/>
      <c r="K57" s="256"/>
      <c r="L57" s="256"/>
      <c r="M57" s="195"/>
      <c r="N57" s="210"/>
      <c r="O57" s="210"/>
      <c r="P57" s="171"/>
      <c r="Q57" s="172">
        <f>+Sklop12[[#This Row],[cena/enota brez DDV v EUR]]*Sklop12[[#This Row],[Stopnja DDV (%)]]</f>
        <v>0</v>
      </c>
      <c r="R57" s="172">
        <f>+Sklop12[[#This Row],[cena/enota brez DDV v EUR]]+Sklop12[[#This Row],[Davek (EUR)]]</f>
        <v>0</v>
      </c>
      <c r="S57" s="172">
        <f>+Sklop12[[#This Row],[cena/enota brez DDV v EUR]]*Sklop12[[#This Row],[Okvirna količina]]</f>
        <v>0</v>
      </c>
      <c r="T57" s="172">
        <f>+Sklop12[[#This Row],[Končna cena/enoto mere (EUR) z DDV]]*Sklop12[[#This Row],[Okvirna količina]]</f>
        <v>0</v>
      </c>
      <c r="U57" s="317"/>
    </row>
    <row r="58" spans="1:21" s="55" customFormat="1" ht="12">
      <c r="A58" s="78" t="s">
        <v>170</v>
      </c>
      <c r="B58" s="173" t="s">
        <v>955</v>
      </c>
      <c r="C58" s="161" t="s">
        <v>926</v>
      </c>
      <c r="D58" s="124" t="s">
        <v>75</v>
      </c>
      <c r="E58" s="183"/>
      <c r="F58" s="162">
        <v>2</v>
      </c>
      <c r="G58" s="262" t="s">
        <v>0</v>
      </c>
      <c r="H5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8" s="170" t="str">
        <f>IF(Sklop12[[#This Row],[ZAHTEVANA SHEMA KAKOVOSTI]]&lt;&gt;"",Sklop12[[#This Row],[Preračunana masa/volumen/kos na enoto kg]],"")</f>
        <v/>
      </c>
      <c r="J58" s="215"/>
      <c r="K58" s="256"/>
      <c r="L58" s="256"/>
      <c r="M58" s="195"/>
      <c r="N58" s="210"/>
      <c r="O58" s="210"/>
      <c r="P58" s="171"/>
      <c r="Q58" s="172">
        <f>+Sklop12[[#This Row],[cena/enota brez DDV v EUR]]*Sklop12[[#This Row],[Stopnja DDV (%)]]</f>
        <v>0</v>
      </c>
      <c r="R58" s="172">
        <f>+Sklop12[[#This Row],[cena/enota brez DDV v EUR]]+Sklop12[[#This Row],[Davek (EUR)]]</f>
        <v>0</v>
      </c>
      <c r="S58" s="172">
        <f>+Sklop12[[#This Row],[cena/enota brez DDV v EUR]]*Sklop12[[#This Row],[Okvirna količina]]</f>
        <v>0</v>
      </c>
      <c r="T58" s="172">
        <f>+Sklop12[[#This Row],[Končna cena/enoto mere (EUR) z DDV]]*Sklop12[[#This Row],[Okvirna količina]]</f>
        <v>0</v>
      </c>
      <c r="U58" s="317"/>
    </row>
    <row r="59" spans="1:21" s="55" customFormat="1" ht="12">
      <c r="A59" s="78" t="s">
        <v>171</v>
      </c>
      <c r="B59" s="173" t="s">
        <v>1067</v>
      </c>
      <c r="C59" s="124" t="s">
        <v>1065</v>
      </c>
      <c r="D59" s="124" t="s">
        <v>75</v>
      </c>
      <c r="E59" s="183"/>
      <c r="F59" s="162">
        <v>10</v>
      </c>
      <c r="G59" s="262" t="s">
        <v>0</v>
      </c>
      <c r="H5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9" s="170" t="str">
        <f>IF(Sklop12[[#This Row],[ZAHTEVANA SHEMA KAKOVOSTI]]&lt;&gt;"",Sklop12[[#This Row],[Preračunana masa/volumen/kos na enoto kg]],"")</f>
        <v/>
      </c>
      <c r="J59" s="215"/>
      <c r="K59" s="256"/>
      <c r="L59" s="256"/>
      <c r="M59" s="195"/>
      <c r="N59" s="210"/>
      <c r="O59" s="210"/>
      <c r="P59" s="171"/>
      <c r="Q59" s="172">
        <f>+Sklop12[[#This Row],[cena/enota brez DDV v EUR]]*Sklop12[[#This Row],[Stopnja DDV (%)]]</f>
        <v>0</v>
      </c>
      <c r="R59" s="172">
        <f>+Sklop12[[#This Row],[cena/enota brez DDV v EUR]]+Sklop12[[#This Row],[Davek (EUR)]]</f>
        <v>0</v>
      </c>
      <c r="S59" s="172">
        <f>+Sklop12[[#This Row],[cena/enota brez DDV v EUR]]*Sklop12[[#This Row],[Okvirna količina]]</f>
        <v>0</v>
      </c>
      <c r="T59" s="172">
        <f>+Sklop12[[#This Row],[Končna cena/enoto mere (EUR) z DDV]]*Sklop12[[#This Row],[Okvirna količina]]</f>
        <v>0</v>
      </c>
      <c r="U59" s="317"/>
    </row>
    <row r="60" spans="1:21" s="55" customFormat="1" ht="12">
      <c r="A60" s="78" t="s">
        <v>172</v>
      </c>
      <c r="B60" s="173" t="s">
        <v>228</v>
      </c>
      <c r="C60" s="161" t="s">
        <v>927</v>
      </c>
      <c r="D60" s="124" t="s">
        <v>75</v>
      </c>
      <c r="E60" s="183"/>
      <c r="F60" s="162">
        <v>50</v>
      </c>
      <c r="G60" s="262" t="s">
        <v>0</v>
      </c>
      <c r="H6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0" s="170" t="str">
        <f>IF(Sklop12[[#This Row],[ZAHTEVANA SHEMA KAKOVOSTI]]&lt;&gt;"",Sklop12[[#This Row],[Preračunana masa/volumen/kos na enoto kg]],"")</f>
        <v/>
      </c>
      <c r="J60" s="215"/>
      <c r="K60" s="256"/>
      <c r="L60" s="256"/>
      <c r="M60" s="195"/>
      <c r="N60" s="210"/>
      <c r="O60" s="210"/>
      <c r="P60" s="171"/>
      <c r="Q60" s="172">
        <f>+Sklop12[[#This Row],[cena/enota brez DDV v EUR]]*Sklop12[[#This Row],[Stopnja DDV (%)]]</f>
        <v>0</v>
      </c>
      <c r="R60" s="172">
        <f>+Sklop12[[#This Row],[cena/enota brez DDV v EUR]]+Sklop12[[#This Row],[Davek (EUR)]]</f>
        <v>0</v>
      </c>
      <c r="S60" s="172">
        <f>+Sklop12[[#This Row],[cena/enota brez DDV v EUR]]*Sklop12[[#This Row],[Okvirna količina]]</f>
        <v>0</v>
      </c>
      <c r="T60" s="172">
        <f>+Sklop12[[#This Row],[Končna cena/enoto mere (EUR) z DDV]]*Sklop12[[#This Row],[Okvirna količina]]</f>
        <v>0</v>
      </c>
      <c r="U60" s="317"/>
    </row>
    <row r="61" spans="1:21" s="55" customFormat="1" ht="12">
      <c r="A61" s="78" t="s">
        <v>173</v>
      </c>
      <c r="B61" s="173" t="s">
        <v>956</v>
      </c>
      <c r="C61" s="161" t="s">
        <v>219</v>
      </c>
      <c r="D61" s="124" t="s">
        <v>75</v>
      </c>
      <c r="E61" s="183"/>
      <c r="F61" s="162">
        <v>18</v>
      </c>
      <c r="G61" s="262" t="s">
        <v>0</v>
      </c>
      <c r="H6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1" s="170" t="str">
        <f>IF(Sklop12[[#This Row],[ZAHTEVANA SHEMA KAKOVOSTI]]&lt;&gt;"",Sklop12[[#This Row],[Preračunana masa/volumen/kos na enoto kg]],"")</f>
        <v/>
      </c>
      <c r="J61" s="215"/>
      <c r="K61" s="256"/>
      <c r="L61" s="256"/>
      <c r="M61" s="195"/>
      <c r="N61" s="210"/>
      <c r="O61" s="210"/>
      <c r="P61" s="171"/>
      <c r="Q61" s="172">
        <f>+Sklop12[[#This Row],[cena/enota brez DDV v EUR]]*Sklop12[[#This Row],[Stopnja DDV (%)]]</f>
        <v>0</v>
      </c>
      <c r="R61" s="172">
        <f>+Sklop12[[#This Row],[cena/enota brez DDV v EUR]]+Sklop12[[#This Row],[Davek (EUR)]]</f>
        <v>0</v>
      </c>
      <c r="S61" s="172">
        <f>+Sklop12[[#This Row],[cena/enota brez DDV v EUR]]*Sklop12[[#This Row],[Okvirna količina]]</f>
        <v>0</v>
      </c>
      <c r="T61" s="172">
        <f>+Sklop12[[#This Row],[Končna cena/enoto mere (EUR) z DDV]]*Sklop12[[#This Row],[Okvirna količina]]</f>
        <v>0</v>
      </c>
      <c r="U61" s="317"/>
    </row>
    <row r="62" spans="1:21" s="55" customFormat="1" ht="12">
      <c r="A62" s="78" t="s">
        <v>174</v>
      </c>
      <c r="B62" s="173" t="s">
        <v>957</v>
      </c>
      <c r="C62" s="161" t="s">
        <v>219</v>
      </c>
      <c r="D62" s="124" t="s">
        <v>75</v>
      </c>
      <c r="E62" s="183"/>
      <c r="F62" s="162">
        <v>18</v>
      </c>
      <c r="G62" s="262" t="s">
        <v>0</v>
      </c>
      <c r="H6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2" s="170" t="str">
        <f>IF(Sklop12[[#This Row],[ZAHTEVANA SHEMA KAKOVOSTI]]&lt;&gt;"",Sklop12[[#This Row],[Preračunana masa/volumen/kos na enoto kg]],"")</f>
        <v/>
      </c>
      <c r="J62" s="215"/>
      <c r="K62" s="256"/>
      <c r="L62" s="256"/>
      <c r="M62" s="195"/>
      <c r="N62" s="210"/>
      <c r="O62" s="210"/>
      <c r="P62" s="171"/>
      <c r="Q62" s="172">
        <f>+Sklop12[[#This Row],[cena/enota brez DDV v EUR]]*Sklop12[[#This Row],[Stopnja DDV (%)]]</f>
        <v>0</v>
      </c>
      <c r="R62" s="172">
        <f>+Sklop12[[#This Row],[cena/enota brez DDV v EUR]]+Sklop12[[#This Row],[Davek (EUR)]]</f>
        <v>0</v>
      </c>
      <c r="S62" s="172">
        <f>+Sklop12[[#This Row],[cena/enota brez DDV v EUR]]*Sklop12[[#This Row],[Okvirna količina]]</f>
        <v>0</v>
      </c>
      <c r="T62" s="172">
        <f>+Sklop12[[#This Row],[Končna cena/enoto mere (EUR) z DDV]]*Sklop12[[#This Row],[Okvirna količina]]</f>
        <v>0</v>
      </c>
      <c r="U62" s="317"/>
    </row>
    <row r="63" spans="1:21" s="55" customFormat="1" ht="24">
      <c r="A63" s="404" t="s">
        <v>175</v>
      </c>
      <c r="B63" s="405" t="s">
        <v>958</v>
      </c>
      <c r="C63" s="406" t="s">
        <v>1201</v>
      </c>
      <c r="D63" s="124"/>
      <c r="E63" s="183"/>
      <c r="F63" s="162"/>
      <c r="G63" s="262"/>
      <c r="H6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63" s="170" t="str">
        <f>IF(Sklop12[[#This Row],[ZAHTEVANA SHEMA KAKOVOSTI]]&lt;&gt;"",Sklop12[[#This Row],[Preračunana masa/volumen/kos na enoto kg]],"")</f>
        <v/>
      </c>
      <c r="J63" s="215"/>
      <c r="K63" s="256"/>
      <c r="L63" s="256"/>
      <c r="M63" s="195"/>
      <c r="N63" s="210"/>
      <c r="O63" s="210"/>
      <c r="P63" s="171"/>
      <c r="Q63" s="172">
        <f>+Sklop12[[#This Row],[cena/enota brez DDV v EUR]]*Sklop12[[#This Row],[Stopnja DDV (%)]]</f>
        <v>0</v>
      </c>
      <c r="R63" s="172">
        <f>+Sklop12[[#This Row],[cena/enota brez DDV v EUR]]+Sklop12[[#This Row],[Davek (EUR)]]</f>
        <v>0</v>
      </c>
      <c r="S63" s="172">
        <f>+Sklop12[[#This Row],[cena/enota brez DDV v EUR]]*Sklop12[[#This Row],[Okvirna količina]]</f>
        <v>0</v>
      </c>
      <c r="T63" s="172">
        <f>+Sklop12[[#This Row],[Končna cena/enoto mere (EUR) z DDV]]*Sklop12[[#This Row],[Okvirna količina]]</f>
        <v>0</v>
      </c>
      <c r="U63" s="317"/>
    </row>
    <row r="64" spans="1:21" s="55" customFormat="1" ht="12">
      <c r="A64" s="78" t="s">
        <v>176</v>
      </c>
      <c r="B64" s="173" t="s">
        <v>235</v>
      </c>
      <c r="C64" s="161" t="s">
        <v>219</v>
      </c>
      <c r="D64" s="124" t="s">
        <v>75</v>
      </c>
      <c r="E64" s="183"/>
      <c r="F64" s="162">
        <v>18</v>
      </c>
      <c r="G64" s="262" t="s">
        <v>0</v>
      </c>
      <c r="H64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4" s="170" t="str">
        <f>IF(Sklop12[[#This Row],[ZAHTEVANA SHEMA KAKOVOSTI]]&lt;&gt;"",Sklop12[[#This Row],[Preračunana masa/volumen/kos na enoto kg]],"")</f>
        <v/>
      </c>
      <c r="J64" s="215"/>
      <c r="K64" s="256"/>
      <c r="L64" s="256"/>
      <c r="M64" s="195"/>
      <c r="N64" s="210"/>
      <c r="O64" s="210"/>
      <c r="P64" s="171"/>
      <c r="Q64" s="172">
        <f>+Sklop12[[#This Row],[cena/enota brez DDV v EUR]]*Sklop12[[#This Row],[Stopnja DDV (%)]]</f>
        <v>0</v>
      </c>
      <c r="R64" s="172">
        <f>+Sklop12[[#This Row],[cena/enota brez DDV v EUR]]+Sklop12[[#This Row],[Davek (EUR)]]</f>
        <v>0</v>
      </c>
      <c r="S64" s="172">
        <f>+Sklop12[[#This Row],[cena/enota brez DDV v EUR]]*Sklop12[[#This Row],[Okvirna količina]]</f>
        <v>0</v>
      </c>
      <c r="T64" s="172">
        <f>+Sklop12[[#This Row],[Končna cena/enoto mere (EUR) z DDV]]*Sklop12[[#This Row],[Okvirna količina]]</f>
        <v>0</v>
      </c>
      <c r="U64" s="317"/>
    </row>
    <row r="65" spans="1:22" s="55" customFormat="1" ht="12">
      <c r="A65" s="78" t="s">
        <v>177</v>
      </c>
      <c r="B65" s="173" t="s">
        <v>236</v>
      </c>
      <c r="C65" s="161" t="s">
        <v>219</v>
      </c>
      <c r="D65" s="124" t="s">
        <v>75</v>
      </c>
      <c r="E65" s="183"/>
      <c r="F65" s="162">
        <v>36</v>
      </c>
      <c r="G65" s="262" t="s">
        <v>0</v>
      </c>
      <c r="H65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5" s="170" t="str">
        <f>IF(Sklop12[[#This Row],[ZAHTEVANA SHEMA KAKOVOSTI]]&lt;&gt;"",Sklop12[[#This Row],[Preračunana masa/volumen/kos na enoto kg]],"")</f>
        <v/>
      </c>
      <c r="J65" s="215"/>
      <c r="K65" s="256"/>
      <c r="L65" s="256"/>
      <c r="M65" s="195"/>
      <c r="N65" s="210"/>
      <c r="O65" s="210"/>
      <c r="P65" s="171"/>
      <c r="Q65" s="172">
        <f>+Sklop12[[#This Row],[cena/enota brez DDV v EUR]]*Sklop12[[#This Row],[Stopnja DDV (%)]]</f>
        <v>0</v>
      </c>
      <c r="R65" s="172">
        <f>+Sklop12[[#This Row],[cena/enota brez DDV v EUR]]+Sklop12[[#This Row],[Davek (EUR)]]</f>
        <v>0</v>
      </c>
      <c r="S65" s="172">
        <f>+Sklop12[[#This Row],[cena/enota brez DDV v EUR]]*Sklop12[[#This Row],[Okvirna količina]]</f>
        <v>0</v>
      </c>
      <c r="T65" s="172">
        <f>+Sklop12[[#This Row],[Končna cena/enoto mere (EUR) z DDV]]*Sklop12[[#This Row],[Okvirna količina]]</f>
        <v>0</v>
      </c>
      <c r="U65" s="317"/>
    </row>
    <row r="66" spans="1:22" s="55" customFormat="1" ht="24">
      <c r="A66" s="404" t="s">
        <v>178</v>
      </c>
      <c r="B66" s="405" t="s">
        <v>959</v>
      </c>
      <c r="C66" s="406" t="s">
        <v>1201</v>
      </c>
      <c r="D66" s="124"/>
      <c r="E66" s="183"/>
      <c r="F66" s="162"/>
      <c r="G66" s="262"/>
      <c r="H66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66" s="170" t="str">
        <f>IF(Sklop12[[#This Row],[ZAHTEVANA SHEMA KAKOVOSTI]]&lt;&gt;"",Sklop12[[#This Row],[Preračunana masa/volumen/kos na enoto kg]],"")</f>
        <v/>
      </c>
      <c r="J66" s="215"/>
      <c r="K66" s="256"/>
      <c r="L66" s="256"/>
      <c r="M66" s="195"/>
      <c r="N66" s="210"/>
      <c r="O66" s="210"/>
      <c r="P66" s="171"/>
      <c r="Q66" s="172">
        <f>+Sklop12[[#This Row],[cena/enota brez DDV v EUR]]*Sklop12[[#This Row],[Stopnja DDV (%)]]</f>
        <v>0</v>
      </c>
      <c r="R66" s="172">
        <f>+Sklop12[[#This Row],[cena/enota brez DDV v EUR]]+Sklop12[[#This Row],[Davek (EUR)]]</f>
        <v>0</v>
      </c>
      <c r="S66" s="172">
        <f>+Sklop12[[#This Row],[cena/enota brez DDV v EUR]]*Sklop12[[#This Row],[Okvirna količina]]</f>
        <v>0</v>
      </c>
      <c r="T66" s="172">
        <f>+Sklop12[[#This Row],[Končna cena/enoto mere (EUR) z DDV]]*Sklop12[[#This Row],[Okvirna količina]]</f>
        <v>0</v>
      </c>
      <c r="U66" s="317"/>
    </row>
    <row r="67" spans="1:22" s="55" customFormat="1" ht="12">
      <c r="A67" s="78" t="s">
        <v>179</v>
      </c>
      <c r="B67" s="173" t="s">
        <v>956</v>
      </c>
      <c r="C67" s="124" t="s">
        <v>250</v>
      </c>
      <c r="D67" s="124" t="s">
        <v>75</v>
      </c>
      <c r="E67" s="183"/>
      <c r="F67" s="162">
        <v>50</v>
      </c>
      <c r="G67" s="163" t="s">
        <v>0</v>
      </c>
      <c r="H6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7" s="170" t="str">
        <f>IF(Sklop12[[#This Row],[ZAHTEVANA SHEMA KAKOVOSTI]]&lt;&gt;"",Sklop12[[#This Row],[Preračunana masa/volumen/kos na enoto kg]],"")</f>
        <v/>
      </c>
      <c r="J67" s="215"/>
      <c r="K67" s="119"/>
      <c r="L67" s="119"/>
      <c r="M67" s="119"/>
      <c r="N67" s="210"/>
      <c r="O67" s="119"/>
      <c r="P67" s="171"/>
      <c r="Q67" s="172">
        <f>+Sklop12[[#This Row],[cena/enota brez DDV v EUR]]*Sklop12[[#This Row],[Stopnja DDV (%)]]</f>
        <v>0</v>
      </c>
      <c r="R67" s="172">
        <f>+Sklop12[[#This Row],[cena/enota brez DDV v EUR]]+Sklop12[[#This Row],[Davek (EUR)]]</f>
        <v>0</v>
      </c>
      <c r="S67" s="172">
        <f>+Sklop12[[#This Row],[cena/enota brez DDV v EUR]]*Sklop12[[#This Row],[Okvirna količina]]</f>
        <v>0</v>
      </c>
      <c r="T67" s="172">
        <f>+Sklop12[[#This Row],[Končna cena/enoto mere (EUR) z DDV]]*Sklop12[[#This Row],[Okvirna količina]]</f>
        <v>0</v>
      </c>
      <c r="U67" s="119"/>
    </row>
    <row r="68" spans="1:22" s="55" customFormat="1" ht="12">
      <c r="A68" s="78" t="s">
        <v>180</v>
      </c>
      <c r="B68" s="173" t="s">
        <v>229</v>
      </c>
      <c r="C68" s="124" t="s">
        <v>928</v>
      </c>
      <c r="D68" s="124" t="s">
        <v>75</v>
      </c>
      <c r="E68" s="183"/>
      <c r="F68" s="162">
        <v>84</v>
      </c>
      <c r="G68" s="163" t="s">
        <v>0</v>
      </c>
      <c r="H68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68" s="170" t="str">
        <f>IF(Sklop12[[#This Row],[ZAHTEVANA SHEMA KAKOVOSTI]]&lt;&gt;"",Sklop12[[#This Row],[Preračunana masa/volumen/kos na enoto kg]],"")</f>
        <v/>
      </c>
      <c r="J68" s="215"/>
      <c r="K68" s="119"/>
      <c r="L68" s="119"/>
      <c r="M68" s="119"/>
      <c r="N68" s="210"/>
      <c r="O68" s="119"/>
      <c r="P68" s="171"/>
      <c r="Q68" s="172">
        <f>+Sklop12[[#This Row],[cena/enota brez DDV v EUR]]*Sklop12[[#This Row],[Stopnja DDV (%)]]</f>
        <v>0</v>
      </c>
      <c r="R68" s="172">
        <f>+Sklop12[[#This Row],[cena/enota brez DDV v EUR]]+Sklop12[[#This Row],[Davek (EUR)]]</f>
        <v>0</v>
      </c>
      <c r="S68" s="172">
        <f>+Sklop12[[#This Row],[cena/enota brez DDV v EUR]]*Sklop12[[#This Row],[Okvirna količina]]</f>
        <v>0</v>
      </c>
      <c r="T68" s="172">
        <f>+Sklop12[[#This Row],[Končna cena/enoto mere (EUR) z DDV]]*Sklop12[[#This Row],[Okvirna količina]]</f>
        <v>0</v>
      </c>
      <c r="U68" s="119"/>
    </row>
    <row r="69" spans="1:22" s="55" customFormat="1" ht="12">
      <c r="A69" s="78" t="s">
        <v>181</v>
      </c>
      <c r="B69" s="173" t="s">
        <v>960</v>
      </c>
      <c r="C69" s="124" t="s">
        <v>929</v>
      </c>
      <c r="D69" s="124" t="s">
        <v>75</v>
      </c>
      <c r="E69" s="183"/>
      <c r="F69" s="162">
        <v>3</v>
      </c>
      <c r="G69" s="163" t="s">
        <v>0</v>
      </c>
      <c r="H69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9" s="170" t="str">
        <f>IF(Sklop12[[#This Row],[ZAHTEVANA SHEMA KAKOVOSTI]]&lt;&gt;"",Sklop12[[#This Row],[Preračunana masa/volumen/kos na enoto kg]],"")</f>
        <v/>
      </c>
      <c r="J69" s="215"/>
      <c r="K69" s="119"/>
      <c r="L69" s="119"/>
      <c r="M69" s="119"/>
      <c r="N69" s="210"/>
      <c r="O69" s="119"/>
      <c r="P69" s="171"/>
      <c r="Q69" s="172">
        <f>+Sklop12[[#This Row],[cena/enota brez DDV v EUR]]*Sklop12[[#This Row],[Stopnja DDV (%)]]</f>
        <v>0</v>
      </c>
      <c r="R69" s="172">
        <f>+Sklop12[[#This Row],[cena/enota brez DDV v EUR]]+Sklop12[[#This Row],[Davek (EUR)]]</f>
        <v>0</v>
      </c>
      <c r="S69" s="172">
        <f>+Sklop12[[#This Row],[cena/enota brez DDV v EUR]]*Sklop12[[#This Row],[Okvirna količina]]</f>
        <v>0</v>
      </c>
      <c r="T69" s="172">
        <f>+Sklop12[[#This Row],[Končna cena/enoto mere (EUR) z DDV]]*Sklop12[[#This Row],[Okvirna količina]]</f>
        <v>0</v>
      </c>
      <c r="U69" s="119"/>
    </row>
    <row r="70" spans="1:22" s="55" customFormat="1" ht="12">
      <c r="A70" s="78" t="s">
        <v>182</v>
      </c>
      <c r="B70" s="173" t="s">
        <v>960</v>
      </c>
      <c r="C70" s="124" t="s">
        <v>930</v>
      </c>
      <c r="D70" s="124" t="s">
        <v>75</v>
      </c>
      <c r="E70" s="183"/>
      <c r="F70" s="162">
        <v>3</v>
      </c>
      <c r="G70" s="163" t="s">
        <v>0</v>
      </c>
      <c r="H70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70" s="170" t="str">
        <f>IF(Sklop12[[#This Row],[ZAHTEVANA SHEMA KAKOVOSTI]]&lt;&gt;"",Sklop12[[#This Row],[Preračunana masa/volumen/kos na enoto kg]],"")</f>
        <v/>
      </c>
      <c r="J70" s="215"/>
      <c r="K70" s="119"/>
      <c r="L70" s="119"/>
      <c r="M70" s="119"/>
      <c r="N70" s="210"/>
      <c r="O70" s="119"/>
      <c r="P70" s="171"/>
      <c r="Q70" s="172">
        <f>+Sklop12[[#This Row],[cena/enota brez DDV v EUR]]*Sklop12[[#This Row],[Stopnja DDV (%)]]</f>
        <v>0</v>
      </c>
      <c r="R70" s="172">
        <f>+Sklop12[[#This Row],[cena/enota brez DDV v EUR]]+Sklop12[[#This Row],[Davek (EUR)]]</f>
        <v>0</v>
      </c>
      <c r="S70" s="172">
        <f>+Sklop12[[#This Row],[cena/enota brez DDV v EUR]]*Sklop12[[#This Row],[Okvirna količina]]</f>
        <v>0</v>
      </c>
      <c r="T70" s="172">
        <f>+Sklop12[[#This Row],[Končna cena/enoto mere (EUR) z DDV]]*Sklop12[[#This Row],[Okvirna količina]]</f>
        <v>0</v>
      </c>
      <c r="U70" s="119"/>
    </row>
    <row r="71" spans="1:22" s="55" customFormat="1" ht="12">
      <c r="A71" s="78" t="s">
        <v>183</v>
      </c>
      <c r="B71" s="173" t="s">
        <v>961</v>
      </c>
      <c r="C71" s="124" t="s">
        <v>923</v>
      </c>
      <c r="D71" s="124" t="s">
        <v>75</v>
      </c>
      <c r="E71" s="183"/>
      <c r="F71" s="162">
        <v>10</v>
      </c>
      <c r="G71" s="163" t="s">
        <v>0</v>
      </c>
      <c r="H71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1" s="170" t="str">
        <f>IF(Sklop12[[#This Row],[ZAHTEVANA SHEMA KAKOVOSTI]]&lt;&gt;"",Sklop12[[#This Row],[Preračunana masa/volumen/kos na enoto kg]],"")</f>
        <v/>
      </c>
      <c r="J71" s="215"/>
      <c r="K71" s="119"/>
      <c r="L71" s="119"/>
      <c r="M71" s="119"/>
      <c r="N71" s="210"/>
      <c r="O71" s="119"/>
      <c r="P71" s="171"/>
      <c r="Q71" s="172">
        <f>+Sklop12[[#This Row],[cena/enota brez DDV v EUR]]*Sklop12[[#This Row],[Stopnja DDV (%)]]</f>
        <v>0</v>
      </c>
      <c r="R71" s="172">
        <f>+Sklop12[[#This Row],[cena/enota brez DDV v EUR]]+Sklop12[[#This Row],[Davek (EUR)]]</f>
        <v>0</v>
      </c>
      <c r="S71" s="172">
        <f>+Sklop12[[#This Row],[cena/enota brez DDV v EUR]]*Sklop12[[#This Row],[Okvirna količina]]</f>
        <v>0</v>
      </c>
      <c r="T71" s="172">
        <f>+Sklop12[[#This Row],[Končna cena/enoto mere (EUR) z DDV]]*Sklop12[[#This Row],[Okvirna količina]]</f>
        <v>0</v>
      </c>
      <c r="U71" s="119"/>
    </row>
    <row r="72" spans="1:22" s="55" customFormat="1" ht="12">
      <c r="A72" s="78" t="s">
        <v>184</v>
      </c>
      <c r="B72" s="173" t="s">
        <v>533</v>
      </c>
      <c r="C72" s="124" t="s">
        <v>232</v>
      </c>
      <c r="D72" s="124" t="s">
        <v>75</v>
      </c>
      <c r="E72" s="183"/>
      <c r="F72" s="162">
        <v>5</v>
      </c>
      <c r="G72" s="163" t="s">
        <v>0</v>
      </c>
      <c r="H72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2" s="170" t="str">
        <f>IF(Sklop12[[#This Row],[ZAHTEVANA SHEMA KAKOVOSTI]]&lt;&gt;"",Sklop12[[#This Row],[Preračunana masa/volumen/kos na enoto kg]],"")</f>
        <v/>
      </c>
      <c r="J72" s="215"/>
      <c r="K72" s="119"/>
      <c r="L72" s="119"/>
      <c r="M72" s="119"/>
      <c r="N72" s="210"/>
      <c r="O72" s="119"/>
      <c r="P72" s="171"/>
      <c r="Q72" s="172">
        <f>+Sklop12[[#This Row],[cena/enota brez DDV v EUR]]*Sklop12[[#This Row],[Stopnja DDV (%)]]</f>
        <v>0</v>
      </c>
      <c r="R72" s="172">
        <f>+Sklop12[[#This Row],[cena/enota brez DDV v EUR]]+Sklop12[[#This Row],[Davek (EUR)]]</f>
        <v>0</v>
      </c>
      <c r="S72" s="172">
        <f>+Sklop12[[#This Row],[cena/enota brez DDV v EUR]]*Sklop12[[#This Row],[Okvirna količina]]</f>
        <v>0</v>
      </c>
      <c r="T72" s="172">
        <f>+Sklop12[[#This Row],[Končna cena/enoto mere (EUR) z DDV]]*Sklop12[[#This Row],[Okvirna količina]]</f>
        <v>0</v>
      </c>
      <c r="U72" s="119"/>
    </row>
    <row r="73" spans="1:22" s="55" customFormat="1" ht="12">
      <c r="A73" s="78" t="s">
        <v>185</v>
      </c>
      <c r="B73" s="173" t="s">
        <v>962</v>
      </c>
      <c r="C73" s="124" t="s">
        <v>149</v>
      </c>
      <c r="D73" s="124" t="s">
        <v>75</v>
      </c>
      <c r="E73" s="183"/>
      <c r="F73" s="162">
        <v>2</v>
      </c>
      <c r="G73" s="163" t="s">
        <v>0</v>
      </c>
      <c r="H73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73" s="170" t="str">
        <f>IF(Sklop12[[#This Row],[ZAHTEVANA SHEMA KAKOVOSTI]]&lt;&gt;"",Sklop12[[#This Row],[Preračunana masa/volumen/kos na enoto kg]],"")</f>
        <v/>
      </c>
      <c r="J73" s="215"/>
      <c r="K73" s="119"/>
      <c r="L73" s="119"/>
      <c r="M73" s="119"/>
      <c r="N73" s="210"/>
      <c r="O73" s="119"/>
      <c r="P73" s="171"/>
      <c r="Q73" s="172">
        <f>+Sklop12[[#This Row],[cena/enota brez DDV v EUR]]*Sklop12[[#This Row],[Stopnja DDV (%)]]</f>
        <v>0</v>
      </c>
      <c r="R73" s="172">
        <f>+Sklop12[[#This Row],[cena/enota brez DDV v EUR]]+Sklop12[[#This Row],[Davek (EUR)]]</f>
        <v>0</v>
      </c>
      <c r="S73" s="172">
        <f>+Sklop12[[#This Row],[cena/enota brez DDV v EUR]]*Sklop12[[#This Row],[Okvirna količina]]</f>
        <v>0</v>
      </c>
      <c r="T73" s="172">
        <f>+Sklop12[[#This Row],[Končna cena/enoto mere (EUR) z DDV]]*Sklop12[[#This Row],[Okvirna količina]]</f>
        <v>0</v>
      </c>
      <c r="U73" s="119"/>
    </row>
    <row r="74" spans="1:22">
      <c r="A74" s="321" t="s">
        <v>98</v>
      </c>
      <c r="B74" s="322"/>
      <c r="C74" s="323"/>
      <c r="D74" s="323"/>
      <c r="E74" s="324"/>
      <c r="F74" s="325"/>
      <c r="G74" s="326"/>
      <c r="H74" s="327">
        <f>SUBTOTAL(109,Sklop12[Preračunana masa/volumen/kos na enoto kg])</f>
        <v>1468</v>
      </c>
      <c r="I74" s="327">
        <f>SUBTOTAL(109,Sklop12[Živila iz shem kakovosti (kg)])</f>
        <v>0</v>
      </c>
      <c r="J74" s="325"/>
      <c r="K74" s="328"/>
      <c r="L74" s="328"/>
      <c r="M74" s="329"/>
      <c r="N74" s="330"/>
      <c r="O74" s="330"/>
      <c r="P74" s="330"/>
      <c r="Q74" s="331"/>
      <c r="R74" s="325"/>
      <c r="S74" s="331">
        <f>SUBTOTAL(109,Sklop12[Vrednost za okvirno količino (EUR) brez DDV])</f>
        <v>0</v>
      </c>
      <c r="T74" s="331">
        <f>SUBTOTAL(109,Sklop12[Vrednost za okvirno količino (EUR) z DDV])</f>
        <v>0</v>
      </c>
      <c r="U74" s="332">
        <f>SUBTOTAL(103,Sklop12[Shema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94</v>
      </c>
      <c r="B76" s="16"/>
      <c r="C76" s="28"/>
      <c r="D76" s="28"/>
      <c r="E76" s="95"/>
      <c r="Q76" s="48"/>
      <c r="R76" s="48"/>
      <c r="S76" s="48"/>
      <c r="T76" s="48"/>
    </row>
    <row r="77" spans="1:22">
      <c r="A77" s="11" t="s">
        <v>96</v>
      </c>
      <c r="B77" s="16"/>
      <c r="C77" s="28"/>
      <c r="D77" s="28"/>
      <c r="E77" s="95"/>
    </row>
    <row r="78" spans="1:22">
      <c r="A78" s="90" t="s">
        <v>140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>
      <c r="A79" s="431" t="s">
        <v>133</v>
      </c>
      <c r="B79" s="431"/>
      <c r="C79" s="431"/>
      <c r="D79" s="431"/>
      <c r="E79" s="431"/>
      <c r="F79" s="431"/>
      <c r="G79" s="431"/>
      <c r="H79" s="431"/>
      <c r="I79" s="431"/>
      <c r="J79" s="431"/>
      <c r="K79" s="431"/>
      <c r="L79" s="431"/>
      <c r="M79" s="54"/>
      <c r="N79" s="29"/>
      <c r="O79" s="29"/>
      <c r="P79" s="29"/>
      <c r="Q79" s="29"/>
      <c r="R79" s="29"/>
    </row>
    <row r="80" spans="1:22" ht="12.75" customHeight="1">
      <c r="A80" s="420" t="s">
        <v>142</v>
      </c>
      <c r="B80" s="420"/>
      <c r="C80" s="420"/>
      <c r="D80" s="420"/>
      <c r="E80" s="420"/>
      <c r="F80" s="420"/>
      <c r="G80" s="420"/>
      <c r="H80" s="420"/>
      <c r="I80" s="420"/>
      <c r="J80" s="420"/>
      <c r="K80" s="420"/>
      <c r="L80" s="420"/>
      <c r="M80" s="102"/>
      <c r="N80" s="102"/>
      <c r="O80" s="102"/>
      <c r="P80" s="102"/>
      <c r="Q80" s="102"/>
      <c r="R80" s="102"/>
      <c r="S80" s="102"/>
      <c r="T80" s="102"/>
      <c r="U80" s="102"/>
      <c r="V80" s="102"/>
    </row>
    <row r="81" spans="1:22" ht="12.75" customHeight="1">
      <c r="A81" s="420"/>
      <c r="B81" s="420"/>
      <c r="C81" s="420"/>
      <c r="D81" s="420"/>
      <c r="E81" s="420"/>
      <c r="F81" s="420"/>
      <c r="G81" s="420"/>
      <c r="H81" s="420"/>
      <c r="I81" s="420"/>
      <c r="J81" s="420"/>
      <c r="K81" s="420"/>
      <c r="L81" s="420"/>
      <c r="M81" s="102"/>
      <c r="N81" s="102"/>
      <c r="O81" s="102"/>
      <c r="P81" s="102"/>
      <c r="Q81" s="102"/>
      <c r="R81" s="102"/>
      <c r="S81" s="102"/>
      <c r="T81" s="102"/>
      <c r="U81" s="102"/>
      <c r="V81" s="102"/>
    </row>
    <row r="82" spans="1:22">
      <c r="A82" s="90" t="s">
        <v>37</v>
      </c>
      <c r="F82" s="68"/>
      <c r="G82" s="68" t="s">
        <v>38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39</v>
      </c>
      <c r="R82" s="29"/>
    </row>
    <row r="83" spans="1:22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B84" s="16"/>
      <c r="C84" s="28"/>
      <c r="D84" s="28"/>
      <c r="E84" s="95"/>
    </row>
    <row r="85" spans="1:22">
      <c r="B85" s="16"/>
      <c r="C85" s="28"/>
      <c r="D85" s="28"/>
      <c r="E85" s="95"/>
    </row>
    <row r="86" spans="1:22">
      <c r="B86" s="16"/>
      <c r="C86" s="28"/>
      <c r="D86" s="28"/>
      <c r="E86" s="95"/>
    </row>
    <row r="87" spans="1:22">
      <c r="B87" s="16"/>
      <c r="C87" s="28"/>
      <c r="D87" s="28"/>
      <c r="E87" s="95"/>
    </row>
    <row r="88" spans="1:22">
      <c r="B88" s="16"/>
      <c r="C88" s="28"/>
      <c r="D88" s="28"/>
      <c r="E88" s="95"/>
    </row>
    <row r="89" spans="1:22">
      <c r="B89" s="16"/>
      <c r="C89" s="28"/>
      <c r="D89" s="28"/>
      <c r="E89" s="95"/>
    </row>
    <row r="90" spans="1:22">
      <c r="B90" s="16"/>
      <c r="C90" s="28"/>
      <c r="D90" s="28"/>
      <c r="E90" s="95"/>
    </row>
    <row r="91" spans="1:22">
      <c r="B91" s="16"/>
      <c r="C91" s="28"/>
      <c r="D91" s="28"/>
      <c r="E91" s="95"/>
    </row>
    <row r="92" spans="1:22">
      <c r="B92" s="16"/>
      <c r="C92" s="28"/>
      <c r="D92" s="28"/>
      <c r="E92" s="95"/>
    </row>
    <row r="93" spans="1:22">
      <c r="B93" s="16"/>
      <c r="C93" s="28"/>
      <c r="D93" s="28"/>
      <c r="E93" s="95"/>
    </row>
    <row r="94" spans="1:22">
      <c r="B94" s="16"/>
      <c r="C94" s="28"/>
      <c r="D94" s="28"/>
      <c r="E94" s="95"/>
    </row>
    <row r="95" spans="1:22">
      <c r="B95" s="16"/>
      <c r="C95" s="28"/>
      <c r="D95" s="28"/>
      <c r="E95" s="95"/>
    </row>
    <row r="96" spans="1:22">
      <c r="B96" s="16"/>
      <c r="C96" s="28"/>
      <c r="D96" s="28"/>
      <c r="E96" s="95"/>
    </row>
    <row r="97" spans="1:22">
      <c r="B97" s="16"/>
      <c r="C97" s="28"/>
      <c r="D97" s="28"/>
      <c r="E97" s="95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U82:U1048576 J1:P15 U1:U15 J74:P78 P16:P73 U74:U78 J16:J73" name="Obseg1"/>
    <protectedRange sqref="U81 M81:P81" name="Obseg1_1_1"/>
    <protectedRange sqref="J81:L81" name="Obseg1_3"/>
    <protectedRange sqref="U16:U73 K16:O73" name="Obseg1_1"/>
    <protectedRange sqref="M79:P79 U79" name="Obseg1_1_2"/>
    <protectedRange sqref="J79:L79" name="Obseg1_2_2"/>
    <protectedRange sqref="U80 M80:P80" name="Obseg1_1_1_1_1"/>
    <protectedRange sqref="J80:L80" name="Obseg1_3_1_1"/>
  </protectedRanges>
  <mergeCells count="10">
    <mergeCell ref="B13:K13"/>
    <mergeCell ref="A81:L81"/>
    <mergeCell ref="C2:J2"/>
    <mergeCell ref="C3:J3"/>
    <mergeCell ref="C6:J6"/>
    <mergeCell ref="C7:J7"/>
    <mergeCell ref="C8:J8"/>
    <mergeCell ref="C9:J9"/>
    <mergeCell ref="A79:L79"/>
    <mergeCell ref="A80:L8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7"/>
  <sheetViews>
    <sheetView topLeftCell="A19" zoomScale="90" zoomScaleNormal="90" zoomScaleSheetLayoutView="100" workbookViewId="0">
      <selection activeCell="J47" sqref="J47"/>
    </sheetView>
  </sheetViews>
  <sheetFormatPr defaultColWidth="8.85546875" defaultRowHeight="12.75"/>
  <cols>
    <col min="1" max="1" width="3.5703125" style="11" customWidth="1"/>
    <col min="2" max="2" width="40.710937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pred_rekapitulacija'!B26</f>
        <v>TESTENINE, MLEVSKI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>
      <c r="A16" s="78" t="s">
        <v>1</v>
      </c>
      <c r="B16" s="75" t="s">
        <v>817</v>
      </c>
      <c r="C16" s="76" t="s">
        <v>553</v>
      </c>
      <c r="D16" s="76" t="s">
        <v>0</v>
      </c>
      <c r="E16" s="127"/>
      <c r="F16" s="135">
        <v>30</v>
      </c>
      <c r="G16" s="313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9" t="str">
        <f>IF(Sklop13[[#This Row],[ZAHTEVANA SHEMA KAKOVOSTI]]&lt;&gt;"",Sklop13[[#This Row],[Preračunana masa/volumen/kos na enoto kg]],"")</f>
        <v/>
      </c>
      <c r="J16" s="84"/>
      <c r="K16" s="80"/>
      <c r="L16" s="80"/>
      <c r="M16" s="81"/>
      <c r="N16" s="82"/>
      <c r="O16" s="82"/>
      <c r="P16" s="85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6"/>
    </row>
    <row r="17" spans="1:21" s="55" customFormat="1">
      <c r="A17" s="78" t="s">
        <v>3</v>
      </c>
      <c r="B17" s="173" t="s">
        <v>816</v>
      </c>
      <c r="C17" s="161" t="s">
        <v>553</v>
      </c>
      <c r="D17" s="76" t="s">
        <v>0</v>
      </c>
      <c r="E17" s="94"/>
      <c r="F17" s="184">
        <v>40</v>
      </c>
      <c r="G17" s="313" t="s">
        <v>0</v>
      </c>
      <c r="H1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170" t="str">
        <f>IF(Sklop13[[#This Row],[ZAHTEVANA SHEMA KAKOVOSTI]]&lt;&gt;"",Sklop13[[#This Row],[Preračunana masa/volumen/kos na enoto kg]],"")</f>
        <v/>
      </c>
      <c r="J17" s="185"/>
      <c r="K17" s="194"/>
      <c r="L17" s="194"/>
      <c r="M17" s="195"/>
      <c r="N17" s="172"/>
      <c r="O17" s="172"/>
      <c r="P17" s="171"/>
      <c r="Q17" s="172">
        <f>+Sklop13[[#This Row],[cena/enota brez DDV v EUR]]*Sklop13[[#This Row],[Stopnja DDV (%)]]</f>
        <v>0</v>
      </c>
      <c r="R17" s="172">
        <f>+Sklop13[[#This Row],[cena/enota brez DDV v EUR]]+Sklop13[[#This Row],[Davek (EUR)]]</f>
        <v>0</v>
      </c>
      <c r="S17" s="172">
        <f>+Sklop13[[#This Row],[cena/enota brez DDV v EUR]]*Sklop13[[#This Row],[Okvirna količina]]</f>
        <v>0</v>
      </c>
      <c r="T17" s="172">
        <f>+Sklop13[[#This Row],[Končna cena/enoto mere (EUR) z DDV]]*Sklop13[[#This Row],[Okvirna količina]]</f>
        <v>0</v>
      </c>
      <c r="U17" s="196"/>
    </row>
    <row r="18" spans="1:21" s="55" customFormat="1">
      <c r="A18" s="78" t="s">
        <v>4</v>
      </c>
      <c r="B18" s="173" t="s">
        <v>815</v>
      </c>
      <c r="C18" s="161" t="s">
        <v>553</v>
      </c>
      <c r="D18" s="76" t="s">
        <v>0</v>
      </c>
      <c r="E18" s="94"/>
      <c r="F18" s="184">
        <v>30</v>
      </c>
      <c r="G18" s="313" t="s">
        <v>0</v>
      </c>
      <c r="H1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170" t="str">
        <f>IF(Sklop13[[#This Row],[ZAHTEVANA SHEMA KAKOVOSTI]]&lt;&gt;"",Sklop13[[#This Row],[Preračunana masa/volumen/kos na enoto kg]],"")</f>
        <v/>
      </c>
      <c r="J18" s="185"/>
      <c r="K18" s="194"/>
      <c r="L18" s="194"/>
      <c r="M18" s="195"/>
      <c r="N18" s="172"/>
      <c r="O18" s="172"/>
      <c r="P18" s="171"/>
      <c r="Q18" s="172">
        <f>+Sklop13[[#This Row],[cena/enota brez DDV v EUR]]*Sklop13[[#This Row],[Stopnja DDV (%)]]</f>
        <v>0</v>
      </c>
      <c r="R18" s="172">
        <f>+Sklop13[[#This Row],[cena/enota brez DDV v EUR]]+Sklop13[[#This Row],[Davek (EUR)]]</f>
        <v>0</v>
      </c>
      <c r="S18" s="172">
        <f>+Sklop13[[#This Row],[cena/enota brez DDV v EUR]]*Sklop13[[#This Row],[Okvirna količina]]</f>
        <v>0</v>
      </c>
      <c r="T18" s="172">
        <f>+Sklop13[[#This Row],[Končna cena/enoto mere (EUR) z DDV]]*Sklop13[[#This Row],[Okvirna količina]]</f>
        <v>0</v>
      </c>
      <c r="U18" s="196"/>
    </row>
    <row r="19" spans="1:21" s="55" customFormat="1">
      <c r="A19" s="78" t="s">
        <v>5</v>
      </c>
      <c r="B19" s="173" t="s">
        <v>814</v>
      </c>
      <c r="C19" s="161" t="s">
        <v>553</v>
      </c>
      <c r="D19" s="76" t="s">
        <v>0</v>
      </c>
      <c r="E19" s="94"/>
      <c r="F19" s="184">
        <v>30</v>
      </c>
      <c r="G19" s="313" t="s">
        <v>0</v>
      </c>
      <c r="H1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9" s="170" t="str">
        <f>IF(Sklop13[[#This Row],[ZAHTEVANA SHEMA KAKOVOSTI]]&lt;&gt;"",Sklop13[[#This Row],[Preračunana masa/volumen/kos na enoto kg]],"")</f>
        <v/>
      </c>
      <c r="J19" s="185"/>
      <c r="K19" s="194"/>
      <c r="L19" s="194"/>
      <c r="M19" s="195"/>
      <c r="N19" s="172"/>
      <c r="O19" s="172"/>
      <c r="P19" s="171"/>
      <c r="Q19" s="172">
        <f>+Sklop13[[#This Row],[cena/enota brez DDV v EUR]]*Sklop13[[#This Row],[Stopnja DDV (%)]]</f>
        <v>0</v>
      </c>
      <c r="R19" s="172">
        <f>+Sklop13[[#This Row],[cena/enota brez DDV v EUR]]+Sklop13[[#This Row],[Davek (EUR)]]</f>
        <v>0</v>
      </c>
      <c r="S19" s="172">
        <f>+Sklop13[[#This Row],[cena/enota brez DDV v EUR]]*Sklop13[[#This Row],[Okvirna količina]]</f>
        <v>0</v>
      </c>
      <c r="T19" s="172">
        <f>+Sklop13[[#This Row],[Končna cena/enoto mere (EUR) z DDV]]*Sklop13[[#This Row],[Okvirna količina]]</f>
        <v>0</v>
      </c>
      <c r="U19" s="196"/>
    </row>
    <row r="20" spans="1:21" s="55" customFormat="1">
      <c r="A20" s="78" t="s">
        <v>6</v>
      </c>
      <c r="B20" s="173" t="s">
        <v>813</v>
      </c>
      <c r="C20" s="161" t="s">
        <v>553</v>
      </c>
      <c r="D20" s="76" t="s">
        <v>0</v>
      </c>
      <c r="E20" s="94"/>
      <c r="F20" s="184">
        <v>30</v>
      </c>
      <c r="G20" s="313" t="s">
        <v>0</v>
      </c>
      <c r="H2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" s="170" t="str">
        <f>IF(Sklop13[[#This Row],[ZAHTEVANA SHEMA KAKOVOSTI]]&lt;&gt;"",Sklop13[[#This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+Sklop13[[#This Row],[cena/enota brez DDV v EUR]]*Sklop13[[#This Row],[Stopnja DDV (%)]]</f>
        <v>0</v>
      </c>
      <c r="R20" s="172">
        <f>+Sklop13[[#This Row],[cena/enota brez DDV v EUR]]+Sklop13[[#This Row],[Davek (EUR)]]</f>
        <v>0</v>
      </c>
      <c r="S20" s="172">
        <f>+Sklop13[[#This Row],[cena/enota brez DDV v EUR]]*Sklop13[[#This Row],[Okvirna količina]]</f>
        <v>0</v>
      </c>
      <c r="T20" s="172">
        <f>+Sklop13[[#This Row],[Končna cena/enoto mere (EUR) z DDV]]*Sklop13[[#This Row],[Okvirna količina]]</f>
        <v>0</v>
      </c>
      <c r="U20" s="196"/>
    </row>
    <row r="21" spans="1:21" s="55" customFormat="1" ht="24">
      <c r="A21" s="404" t="s">
        <v>7</v>
      </c>
      <c r="B21" s="405" t="s">
        <v>972</v>
      </c>
      <c r="C21" s="406" t="s">
        <v>1201</v>
      </c>
      <c r="D21" s="76"/>
      <c r="E21" s="94"/>
      <c r="F21" s="184"/>
      <c r="G21" s="313"/>
      <c r="H2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1" s="170" t="str">
        <f>IF(Sklop13[[#This Row],[ZAHTEVANA SHEMA KAKOVOSTI]]&lt;&gt;"",Sklop13[[#This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+Sklop13[[#This Row],[cena/enota brez DDV v EUR]]*Sklop13[[#This Row],[Stopnja DDV (%)]]</f>
        <v>0</v>
      </c>
      <c r="R21" s="172">
        <f>+Sklop13[[#This Row],[cena/enota brez DDV v EUR]]+Sklop13[[#This Row],[Davek (EUR)]]</f>
        <v>0</v>
      </c>
      <c r="S21" s="172">
        <f>+Sklop13[[#This Row],[cena/enota brez DDV v EUR]]*Sklop13[[#This Row],[Okvirna količina]]</f>
        <v>0</v>
      </c>
      <c r="T21" s="172">
        <f>+Sklop13[[#This Row],[Končna cena/enoto mere (EUR) z DDV]]*Sklop13[[#This Row],[Okvirna količina]]</f>
        <v>0</v>
      </c>
      <c r="U21" s="196"/>
    </row>
    <row r="22" spans="1:21" s="55" customFormat="1">
      <c r="A22" s="78" t="s">
        <v>8</v>
      </c>
      <c r="B22" s="173" t="s">
        <v>812</v>
      </c>
      <c r="C22" s="161" t="s">
        <v>776</v>
      </c>
      <c r="D22" s="76" t="s">
        <v>0</v>
      </c>
      <c r="E22" s="94"/>
      <c r="F22" s="184">
        <v>40</v>
      </c>
      <c r="G22" s="313" t="s">
        <v>0</v>
      </c>
      <c r="H2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170" t="str">
        <f>IF(Sklop13[[#This Row],[ZAHTEVANA SHEMA KAKOVOSTI]]&lt;&gt;"",Sklop13[[#This Row],[Preračunana masa/volumen/kos na enoto kg]],"")</f>
        <v/>
      </c>
      <c r="J22" s="185"/>
      <c r="K22" s="194"/>
      <c r="L22" s="194"/>
      <c r="M22" s="195"/>
      <c r="N22" s="172"/>
      <c r="O22" s="172"/>
      <c r="P22" s="171"/>
      <c r="Q22" s="172">
        <f>+Sklop13[[#This Row],[cena/enota brez DDV v EUR]]*Sklop13[[#This Row],[Stopnja DDV (%)]]</f>
        <v>0</v>
      </c>
      <c r="R22" s="172">
        <f>+Sklop13[[#This Row],[cena/enota brez DDV v EUR]]+Sklop13[[#This Row],[Davek (EUR)]]</f>
        <v>0</v>
      </c>
      <c r="S22" s="172">
        <f>+Sklop13[[#This Row],[cena/enota brez DDV v EUR]]*Sklop13[[#This Row],[Okvirna količina]]</f>
        <v>0</v>
      </c>
      <c r="T22" s="172">
        <f>+Sklop13[[#This Row],[Končna cena/enoto mere (EUR) z DDV]]*Sklop13[[#This Row],[Okvirna količina]]</f>
        <v>0</v>
      </c>
      <c r="U22" s="196"/>
    </row>
    <row r="23" spans="1:21" s="55" customFormat="1">
      <c r="A23" s="78" t="s">
        <v>9</v>
      </c>
      <c r="B23" s="173" t="s">
        <v>811</v>
      </c>
      <c r="C23" s="161" t="s">
        <v>776</v>
      </c>
      <c r="D23" s="76" t="s">
        <v>0</v>
      </c>
      <c r="E23" s="94"/>
      <c r="F23" s="184">
        <v>220</v>
      </c>
      <c r="G23" s="313" t="s">
        <v>0</v>
      </c>
      <c r="H2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23" s="170" t="str">
        <f>IF(Sklop13[[#This Row],[ZAHTEVANA SHEMA KAKOVOSTI]]&lt;&gt;"",Sklop13[[#This Row],[Preračunana masa/volumen/kos na enoto kg]],"")</f>
        <v/>
      </c>
      <c r="J23" s="185"/>
      <c r="K23" s="194"/>
      <c r="L23" s="194"/>
      <c r="M23" s="195"/>
      <c r="N23" s="172"/>
      <c r="O23" s="172"/>
      <c r="P23" s="171"/>
      <c r="Q23" s="172">
        <f>+Sklop13[[#This Row],[cena/enota brez DDV v EUR]]*Sklop13[[#This Row],[Stopnja DDV (%)]]</f>
        <v>0</v>
      </c>
      <c r="R23" s="172">
        <f>+Sklop13[[#This Row],[cena/enota brez DDV v EUR]]+Sklop13[[#This Row],[Davek (EUR)]]</f>
        <v>0</v>
      </c>
      <c r="S23" s="172">
        <f>+Sklop13[[#This Row],[cena/enota brez DDV v EUR]]*Sklop13[[#This Row],[Okvirna količina]]</f>
        <v>0</v>
      </c>
      <c r="T23" s="172">
        <f>+Sklop13[[#This Row],[Končna cena/enoto mere (EUR) z DDV]]*Sklop13[[#This Row],[Okvirna količina]]</f>
        <v>0</v>
      </c>
      <c r="U23" s="196"/>
    </row>
    <row r="24" spans="1:21" s="55" customFormat="1">
      <c r="A24" s="78" t="s">
        <v>10</v>
      </c>
      <c r="B24" s="173" t="s">
        <v>810</v>
      </c>
      <c r="C24" s="161" t="s">
        <v>775</v>
      </c>
      <c r="D24" s="76" t="s">
        <v>0</v>
      </c>
      <c r="E24" s="94"/>
      <c r="F24" s="184">
        <v>15</v>
      </c>
      <c r="G24" s="313" t="s">
        <v>0</v>
      </c>
      <c r="H2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4" s="170" t="str">
        <f>IF(Sklop13[[#This Row],[ZAHTEVANA SHEMA KAKOVOSTI]]&lt;&gt;"",Sklop13[[#This Row],[Preračunana masa/volumen/kos na enoto kg]],"")</f>
        <v/>
      </c>
      <c r="J24" s="185"/>
      <c r="K24" s="194"/>
      <c r="L24" s="194"/>
      <c r="M24" s="195"/>
      <c r="N24" s="172"/>
      <c r="O24" s="172"/>
      <c r="P24" s="171"/>
      <c r="Q24" s="172">
        <f>+Sklop13[[#This Row],[cena/enota brez DDV v EUR]]*Sklop13[[#This Row],[Stopnja DDV (%)]]</f>
        <v>0</v>
      </c>
      <c r="R24" s="172">
        <f>+Sklop13[[#This Row],[cena/enota brez DDV v EUR]]+Sklop13[[#This Row],[Davek (EUR)]]</f>
        <v>0</v>
      </c>
      <c r="S24" s="172">
        <f>+Sklop13[[#This Row],[cena/enota brez DDV v EUR]]*Sklop13[[#This Row],[Okvirna količina]]</f>
        <v>0</v>
      </c>
      <c r="T24" s="172">
        <f>+Sklop13[[#This Row],[Končna cena/enoto mere (EUR) z DDV]]*Sklop13[[#This Row],[Okvirna količina]]</f>
        <v>0</v>
      </c>
      <c r="U24" s="196"/>
    </row>
    <row r="25" spans="1:21" s="55" customFormat="1">
      <c r="A25" s="78" t="s">
        <v>11</v>
      </c>
      <c r="B25" s="173" t="s">
        <v>969</v>
      </c>
      <c r="C25" s="161" t="s">
        <v>776</v>
      </c>
      <c r="D25" s="76" t="s">
        <v>0</v>
      </c>
      <c r="E25" s="94"/>
      <c r="F25" s="184">
        <v>60</v>
      </c>
      <c r="G25" s="313" t="s">
        <v>0</v>
      </c>
      <c r="H25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5" s="170" t="str">
        <f>IF(Sklop13[[#This Row],[ZAHTEVANA SHEMA KAKOVOSTI]]&lt;&gt;"",Sklop13[[#This Row],[Preračunana masa/volumen/kos na enoto kg]],"")</f>
        <v/>
      </c>
      <c r="J25" s="185"/>
      <c r="K25" s="194"/>
      <c r="L25" s="194"/>
      <c r="M25" s="195"/>
      <c r="N25" s="172"/>
      <c r="O25" s="172"/>
      <c r="P25" s="171"/>
      <c r="Q25" s="172">
        <f>+Sklop13[[#This Row],[cena/enota brez DDV v EUR]]*Sklop13[[#This Row],[Stopnja DDV (%)]]</f>
        <v>0</v>
      </c>
      <c r="R25" s="172">
        <f>+Sklop13[[#This Row],[cena/enota brez DDV v EUR]]+Sklop13[[#This Row],[Davek (EUR)]]</f>
        <v>0</v>
      </c>
      <c r="S25" s="172">
        <f>+Sklop13[[#This Row],[cena/enota brez DDV v EUR]]*Sklop13[[#This Row],[Okvirna količina]]</f>
        <v>0</v>
      </c>
      <c r="T25" s="172">
        <f>+Sklop13[[#This Row],[Končna cena/enoto mere (EUR) z DDV]]*Sklop13[[#This Row],[Okvirna količina]]</f>
        <v>0</v>
      </c>
      <c r="U25" s="196"/>
    </row>
    <row r="26" spans="1:21" s="55" customFormat="1">
      <c r="A26" s="78" t="s">
        <v>12</v>
      </c>
      <c r="B26" s="173" t="s">
        <v>970</v>
      </c>
      <c r="C26" s="161" t="s">
        <v>776</v>
      </c>
      <c r="D26" s="76" t="s">
        <v>0</v>
      </c>
      <c r="E26" s="94"/>
      <c r="F26" s="184">
        <v>60</v>
      </c>
      <c r="G26" s="313" t="s">
        <v>0</v>
      </c>
      <c r="H2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6" s="170" t="str">
        <f>IF(Sklop13[[#This Row],[ZAHTEVANA SHEMA KAKOVOSTI]]&lt;&gt;"",Sklop13[[#This Row],[Preračunana masa/volumen/kos na enoto kg]],"")</f>
        <v/>
      </c>
      <c r="J26" s="185"/>
      <c r="K26" s="194"/>
      <c r="L26" s="194"/>
      <c r="M26" s="195"/>
      <c r="N26" s="172"/>
      <c r="O26" s="172"/>
      <c r="P26" s="171"/>
      <c r="Q26" s="172">
        <f>+Sklop13[[#This Row],[cena/enota brez DDV v EUR]]*Sklop13[[#This Row],[Stopnja DDV (%)]]</f>
        <v>0</v>
      </c>
      <c r="R26" s="172">
        <f>+Sklop13[[#This Row],[cena/enota brez DDV v EUR]]+Sklop13[[#This Row],[Davek (EUR)]]</f>
        <v>0</v>
      </c>
      <c r="S26" s="172">
        <f>+Sklop13[[#This Row],[cena/enota brez DDV v EUR]]*Sklop13[[#This Row],[Okvirna količina]]</f>
        <v>0</v>
      </c>
      <c r="T26" s="172">
        <f>+Sklop13[[#This Row],[Končna cena/enoto mere (EUR) z DDV]]*Sklop13[[#This Row],[Okvirna količina]]</f>
        <v>0</v>
      </c>
      <c r="U26" s="196"/>
    </row>
    <row r="27" spans="1:21" s="55" customFormat="1">
      <c r="A27" s="78" t="s">
        <v>13</v>
      </c>
      <c r="B27" s="173" t="s">
        <v>971</v>
      </c>
      <c r="C27" s="161" t="s">
        <v>776</v>
      </c>
      <c r="D27" s="76" t="s">
        <v>0</v>
      </c>
      <c r="E27" s="94"/>
      <c r="F27" s="184">
        <v>60</v>
      </c>
      <c r="G27" s="313" t="s">
        <v>0</v>
      </c>
      <c r="H2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7" s="170" t="str">
        <f>IF(Sklop13[[#This Row],[ZAHTEVANA SHEMA KAKOVOSTI]]&lt;&gt;"",Sklop13[[#This Row],[Preračunana masa/volumen/kos na enoto kg]],"")</f>
        <v/>
      </c>
      <c r="J27" s="185"/>
      <c r="K27" s="194"/>
      <c r="L27" s="194"/>
      <c r="M27" s="195"/>
      <c r="N27" s="172"/>
      <c r="O27" s="172"/>
      <c r="P27" s="171"/>
      <c r="Q27" s="172">
        <f>+Sklop13[[#This Row],[cena/enota brez DDV v EUR]]*Sklop13[[#This Row],[Stopnja DDV (%)]]</f>
        <v>0</v>
      </c>
      <c r="R27" s="172">
        <f>+Sklop13[[#This Row],[cena/enota brez DDV v EUR]]+Sklop13[[#This Row],[Davek (EUR)]]</f>
        <v>0</v>
      </c>
      <c r="S27" s="172">
        <f>+Sklop13[[#This Row],[cena/enota brez DDV v EUR]]*Sklop13[[#This Row],[Okvirna količina]]</f>
        <v>0</v>
      </c>
      <c r="T27" s="172">
        <f>+Sklop13[[#This Row],[Končna cena/enoto mere (EUR) z DDV]]*Sklop13[[#This Row],[Okvirna količina]]</f>
        <v>0</v>
      </c>
      <c r="U27" s="196"/>
    </row>
    <row r="28" spans="1:21" s="55" customFormat="1">
      <c r="A28" s="78" t="s">
        <v>14</v>
      </c>
      <c r="B28" s="173" t="s">
        <v>809</v>
      </c>
      <c r="C28" s="161" t="s">
        <v>776</v>
      </c>
      <c r="D28" s="76" t="s">
        <v>0</v>
      </c>
      <c r="E28" s="94"/>
      <c r="F28" s="184">
        <v>60</v>
      </c>
      <c r="G28" s="313" t="s">
        <v>0</v>
      </c>
      <c r="H2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8" s="170" t="str">
        <f>IF(Sklop13[[#This Row],[ZAHTEVANA SHEMA KAKOVOSTI]]&lt;&gt;"",Sklop13[[#This Row],[Preračunana masa/volumen/kos na enoto kg]],"")</f>
        <v/>
      </c>
      <c r="J28" s="185"/>
      <c r="K28" s="194"/>
      <c r="L28" s="194"/>
      <c r="M28" s="195"/>
      <c r="N28" s="172"/>
      <c r="O28" s="172"/>
      <c r="P28" s="171"/>
      <c r="Q28" s="172">
        <f>+Sklop13[[#This Row],[cena/enota brez DDV v EUR]]*Sklop13[[#This Row],[Stopnja DDV (%)]]</f>
        <v>0</v>
      </c>
      <c r="R28" s="172">
        <f>+Sklop13[[#This Row],[cena/enota brez DDV v EUR]]+Sklop13[[#This Row],[Davek (EUR)]]</f>
        <v>0</v>
      </c>
      <c r="S28" s="172">
        <f>+Sklop13[[#This Row],[cena/enota brez DDV v EUR]]*Sklop13[[#This Row],[Okvirna količina]]</f>
        <v>0</v>
      </c>
      <c r="T28" s="172">
        <f>+Sklop13[[#This Row],[Končna cena/enoto mere (EUR) z DDV]]*Sklop13[[#This Row],[Okvirna količina]]</f>
        <v>0</v>
      </c>
      <c r="U28" s="196"/>
    </row>
    <row r="29" spans="1:21" s="55" customFormat="1">
      <c r="A29" s="78" t="s">
        <v>15</v>
      </c>
      <c r="B29" s="173" t="s">
        <v>808</v>
      </c>
      <c r="C29" s="161" t="s">
        <v>776</v>
      </c>
      <c r="D29" s="76" t="s">
        <v>0</v>
      </c>
      <c r="E29" s="94"/>
      <c r="F29" s="184">
        <v>60</v>
      </c>
      <c r="G29" s="313" t="s">
        <v>0</v>
      </c>
      <c r="H2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170" t="str">
        <f>IF(Sklop13[[#This Row],[ZAHTEVANA SHEMA KAKOVOSTI]]&lt;&gt;"",Sklop13[[#This Row],[Preračunana masa/volumen/kos na enoto kg]],"")</f>
        <v/>
      </c>
      <c r="J29" s="185"/>
      <c r="K29" s="194"/>
      <c r="L29" s="194"/>
      <c r="M29" s="195"/>
      <c r="N29" s="172"/>
      <c r="O29" s="172"/>
      <c r="P29" s="171"/>
      <c r="Q29" s="172">
        <f>+Sklop13[[#This Row],[cena/enota brez DDV v EUR]]*Sklop13[[#This Row],[Stopnja DDV (%)]]</f>
        <v>0</v>
      </c>
      <c r="R29" s="172">
        <f>+Sklop13[[#This Row],[cena/enota brez DDV v EUR]]+Sklop13[[#This Row],[Davek (EUR)]]</f>
        <v>0</v>
      </c>
      <c r="S29" s="172">
        <f>+Sklop13[[#This Row],[cena/enota brez DDV v EUR]]*Sklop13[[#This Row],[Okvirna količina]]</f>
        <v>0</v>
      </c>
      <c r="T29" s="172">
        <f>+Sklop13[[#This Row],[Končna cena/enoto mere (EUR) z DDV]]*Sklop13[[#This Row],[Okvirna količina]]</f>
        <v>0</v>
      </c>
      <c r="U29" s="196"/>
    </row>
    <row r="30" spans="1:21" s="55" customFormat="1">
      <c r="A30" s="78" t="s">
        <v>16</v>
      </c>
      <c r="B30" s="173" t="s">
        <v>807</v>
      </c>
      <c r="C30" s="161" t="s">
        <v>777</v>
      </c>
      <c r="D30" s="76" t="s">
        <v>0</v>
      </c>
      <c r="E30" s="94"/>
      <c r="F30" s="184">
        <v>30</v>
      </c>
      <c r="G30" s="313" t="s">
        <v>0</v>
      </c>
      <c r="H3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0" s="170" t="str">
        <f>IF(Sklop13[[#This Row],[ZAHTEVANA SHEMA KAKOVOSTI]]&lt;&gt;"",Sklop13[[#This Row],[Preračunana masa/volumen/kos na enoto kg]],"")</f>
        <v/>
      </c>
      <c r="J30" s="185"/>
      <c r="K30" s="194"/>
      <c r="L30" s="194"/>
      <c r="M30" s="195"/>
      <c r="N30" s="172"/>
      <c r="O30" s="172"/>
      <c r="P30" s="171"/>
      <c r="Q30" s="172">
        <f>+Sklop13[[#This Row],[cena/enota brez DDV v EUR]]*Sklop13[[#This Row],[Stopnja DDV (%)]]</f>
        <v>0</v>
      </c>
      <c r="R30" s="172">
        <f>+Sklop13[[#This Row],[cena/enota brez DDV v EUR]]+Sklop13[[#This Row],[Davek (EUR)]]</f>
        <v>0</v>
      </c>
      <c r="S30" s="172">
        <f>+Sklop13[[#This Row],[cena/enota brez DDV v EUR]]*Sklop13[[#This Row],[Okvirna količina]]</f>
        <v>0</v>
      </c>
      <c r="T30" s="172">
        <f>+Sklop13[[#This Row],[Končna cena/enoto mere (EUR) z DDV]]*Sklop13[[#This Row],[Okvirna količina]]</f>
        <v>0</v>
      </c>
      <c r="U30" s="196"/>
    </row>
    <row r="31" spans="1:21" s="55" customFormat="1">
      <c r="A31" s="78" t="s">
        <v>17</v>
      </c>
      <c r="B31" s="173" t="s">
        <v>806</v>
      </c>
      <c r="C31" s="161" t="s">
        <v>776</v>
      </c>
      <c r="D31" s="76" t="s">
        <v>0</v>
      </c>
      <c r="E31" s="94"/>
      <c r="F31" s="184">
        <v>5</v>
      </c>
      <c r="G31" s="313" t="s">
        <v>0</v>
      </c>
      <c r="H3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1" s="170" t="str">
        <f>IF(Sklop13[[#This Row],[ZAHTEVANA SHEMA KAKOVOSTI]]&lt;&gt;"",Sklop13[[#This Row],[Preračunana masa/volumen/kos na enoto kg]],"")</f>
        <v/>
      </c>
      <c r="J31" s="185"/>
      <c r="K31" s="194"/>
      <c r="L31" s="194"/>
      <c r="M31" s="195"/>
      <c r="N31" s="172"/>
      <c r="O31" s="172"/>
      <c r="P31" s="171"/>
      <c r="Q31" s="172">
        <f>+Sklop13[[#This Row],[cena/enota brez DDV v EUR]]*Sklop13[[#This Row],[Stopnja DDV (%)]]</f>
        <v>0</v>
      </c>
      <c r="R31" s="172">
        <f>+Sklop13[[#This Row],[cena/enota brez DDV v EUR]]+Sklop13[[#This Row],[Davek (EUR)]]</f>
        <v>0</v>
      </c>
      <c r="S31" s="172">
        <f>+Sklop13[[#This Row],[cena/enota brez DDV v EUR]]*Sklop13[[#This Row],[Okvirna količina]]</f>
        <v>0</v>
      </c>
      <c r="T31" s="172">
        <f>+Sklop13[[#This Row],[Končna cena/enoto mere (EUR) z DDV]]*Sklop13[[#This Row],[Okvirna količina]]</f>
        <v>0</v>
      </c>
      <c r="U31" s="196"/>
    </row>
    <row r="32" spans="1:21" s="55" customFormat="1">
      <c r="A32" s="78" t="s">
        <v>18</v>
      </c>
      <c r="B32" s="173" t="s">
        <v>805</v>
      </c>
      <c r="C32" s="161" t="s">
        <v>551</v>
      </c>
      <c r="D32" s="76" t="s">
        <v>0</v>
      </c>
      <c r="E32" s="94"/>
      <c r="F32" s="184">
        <v>20</v>
      </c>
      <c r="G32" s="313" t="s">
        <v>0</v>
      </c>
      <c r="H3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2" s="170" t="str">
        <f>IF(Sklop13[[#This Row],[ZAHTEVANA SHEMA KAKOVOSTI]]&lt;&gt;"",Sklop13[[#This Row],[Preračunana masa/volumen/kos na enoto kg]],"")</f>
        <v/>
      </c>
      <c r="J32" s="185"/>
      <c r="K32" s="194"/>
      <c r="L32" s="194"/>
      <c r="M32" s="195"/>
      <c r="N32" s="172"/>
      <c r="O32" s="172"/>
      <c r="P32" s="171"/>
      <c r="Q32" s="172">
        <f>+Sklop13[[#This Row],[cena/enota brez DDV v EUR]]*Sklop13[[#This Row],[Stopnja DDV (%)]]</f>
        <v>0</v>
      </c>
      <c r="R32" s="172">
        <f>+Sklop13[[#This Row],[cena/enota brez DDV v EUR]]+Sklop13[[#This Row],[Davek (EUR)]]</f>
        <v>0</v>
      </c>
      <c r="S32" s="172">
        <f>+Sklop13[[#This Row],[cena/enota brez DDV v EUR]]*Sklop13[[#This Row],[Okvirna količina]]</f>
        <v>0</v>
      </c>
      <c r="T32" s="172">
        <f>+Sklop13[[#This Row],[Končna cena/enoto mere (EUR) z DDV]]*Sklop13[[#This Row],[Okvirna količina]]</f>
        <v>0</v>
      </c>
      <c r="U32" s="196"/>
    </row>
    <row r="33" spans="1:21" s="55" customFormat="1">
      <c r="A33" s="78" t="s">
        <v>19</v>
      </c>
      <c r="B33" s="173" t="s">
        <v>804</v>
      </c>
      <c r="C33" s="161" t="s">
        <v>551</v>
      </c>
      <c r="D33" s="76" t="s">
        <v>0</v>
      </c>
      <c r="E33" s="94"/>
      <c r="F33" s="184">
        <v>30</v>
      </c>
      <c r="G33" s="313" t="s">
        <v>0</v>
      </c>
      <c r="H3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170" t="str">
        <f>IF(Sklop13[[#This Row],[ZAHTEVANA SHEMA KAKOVOSTI]]&lt;&gt;"",Sklop13[[#This Row],[Preračunana masa/volumen/kos na enoto kg]],"")</f>
        <v/>
      </c>
      <c r="J33" s="185"/>
      <c r="K33" s="194"/>
      <c r="L33" s="194"/>
      <c r="M33" s="195"/>
      <c r="N33" s="172"/>
      <c r="O33" s="172"/>
      <c r="P33" s="171"/>
      <c r="Q33" s="172">
        <f>+Sklop13[[#This Row],[cena/enota brez DDV v EUR]]*Sklop13[[#This Row],[Stopnja DDV (%)]]</f>
        <v>0</v>
      </c>
      <c r="R33" s="172">
        <f>+Sklop13[[#This Row],[cena/enota brez DDV v EUR]]+Sklop13[[#This Row],[Davek (EUR)]]</f>
        <v>0</v>
      </c>
      <c r="S33" s="172">
        <f>+Sklop13[[#This Row],[cena/enota brez DDV v EUR]]*Sklop13[[#This Row],[Okvirna količina]]</f>
        <v>0</v>
      </c>
      <c r="T33" s="172">
        <f>+Sklop13[[#This Row],[Končna cena/enoto mere (EUR) z DDV]]*Sklop13[[#This Row],[Okvirna količina]]</f>
        <v>0</v>
      </c>
      <c r="U33" s="196"/>
    </row>
    <row r="34" spans="1:21" s="55" customFormat="1">
      <c r="A34" s="78" t="s">
        <v>20</v>
      </c>
      <c r="B34" s="173" t="s">
        <v>803</v>
      </c>
      <c r="C34" s="161">
        <v>1</v>
      </c>
      <c r="D34" s="76" t="s">
        <v>0</v>
      </c>
      <c r="E34" s="94"/>
      <c r="F34" s="184">
        <v>5</v>
      </c>
      <c r="G34" s="313" t="s">
        <v>0</v>
      </c>
      <c r="H3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4" s="170" t="str">
        <f>IF(Sklop13[[#This Row],[ZAHTEVANA SHEMA KAKOVOSTI]]&lt;&gt;"",Sklop13[[#This Row],[Preračunana masa/volumen/kos na enoto kg]],"")</f>
        <v/>
      </c>
      <c r="J34" s="185"/>
      <c r="K34" s="194"/>
      <c r="L34" s="194"/>
      <c r="M34" s="195"/>
      <c r="N34" s="172"/>
      <c r="O34" s="172"/>
      <c r="P34" s="171"/>
      <c r="Q34" s="172">
        <f>+Sklop13[[#This Row],[cena/enota brez DDV v EUR]]*Sklop13[[#This Row],[Stopnja DDV (%)]]</f>
        <v>0</v>
      </c>
      <c r="R34" s="172">
        <f>+Sklop13[[#This Row],[cena/enota brez DDV v EUR]]+Sklop13[[#This Row],[Davek (EUR)]]</f>
        <v>0</v>
      </c>
      <c r="S34" s="172">
        <f>+Sklop13[[#This Row],[cena/enota brez DDV v EUR]]*Sklop13[[#This Row],[Okvirna količina]]</f>
        <v>0</v>
      </c>
      <c r="T34" s="172">
        <f>+Sklop13[[#This Row],[Končna cena/enoto mere (EUR) z DDV]]*Sklop13[[#This Row],[Okvirna količina]]</f>
        <v>0</v>
      </c>
      <c r="U34" s="196"/>
    </row>
    <row r="35" spans="1:21" s="55" customFormat="1">
      <c r="A35" s="78" t="s">
        <v>21</v>
      </c>
      <c r="B35" s="173" t="s">
        <v>802</v>
      </c>
      <c r="C35" s="161" t="s">
        <v>152</v>
      </c>
      <c r="D35" s="76" t="s">
        <v>0</v>
      </c>
      <c r="E35" s="94"/>
      <c r="F35" s="184">
        <v>60</v>
      </c>
      <c r="G35" s="313" t="s">
        <v>0</v>
      </c>
      <c r="H35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5" s="170" t="str">
        <f>IF(Sklop13[[#This Row],[ZAHTEVANA SHEMA KAKOVOSTI]]&lt;&gt;"",Sklop13[[#This Row],[Preračunana masa/volumen/kos na enoto kg]],"")</f>
        <v/>
      </c>
      <c r="J35" s="185"/>
      <c r="K35" s="194"/>
      <c r="L35" s="194"/>
      <c r="M35" s="195"/>
      <c r="N35" s="172"/>
      <c r="O35" s="172"/>
      <c r="P35" s="171"/>
      <c r="Q35" s="172">
        <f>+Sklop13[[#This Row],[cena/enota brez DDV v EUR]]*Sklop13[[#This Row],[Stopnja DDV (%)]]</f>
        <v>0</v>
      </c>
      <c r="R35" s="172">
        <f>+Sklop13[[#This Row],[cena/enota brez DDV v EUR]]+Sklop13[[#This Row],[Davek (EUR)]]</f>
        <v>0</v>
      </c>
      <c r="S35" s="172">
        <f>+Sklop13[[#This Row],[cena/enota brez DDV v EUR]]*Sklop13[[#This Row],[Okvirna količina]]</f>
        <v>0</v>
      </c>
      <c r="T35" s="172">
        <f>+Sklop13[[#This Row],[Končna cena/enoto mere (EUR) z DDV]]*Sklop13[[#This Row],[Okvirna količina]]</f>
        <v>0</v>
      </c>
      <c r="U35" s="196"/>
    </row>
    <row r="36" spans="1:21" s="55" customFormat="1">
      <c r="A36" s="78" t="s">
        <v>22</v>
      </c>
      <c r="B36" s="173" t="s">
        <v>801</v>
      </c>
      <c r="C36" s="161" t="s">
        <v>152</v>
      </c>
      <c r="D36" s="76" t="s">
        <v>0</v>
      </c>
      <c r="E36" s="94"/>
      <c r="F36" s="184">
        <v>350</v>
      </c>
      <c r="G36" s="313" t="s">
        <v>0</v>
      </c>
      <c r="H3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36" s="170" t="str">
        <f>IF(Sklop13[[#This Row],[ZAHTEVANA SHEMA KAKOVOSTI]]&lt;&gt;"",Sklop13[[#This Row],[Preračunana masa/volumen/kos na enoto kg]],"")</f>
        <v/>
      </c>
      <c r="J36" s="185"/>
      <c r="K36" s="194"/>
      <c r="L36" s="194"/>
      <c r="M36" s="195"/>
      <c r="N36" s="172"/>
      <c r="O36" s="172"/>
      <c r="P36" s="171"/>
      <c r="Q36" s="172">
        <f>+Sklop13[[#This Row],[cena/enota brez DDV v EUR]]*Sklop13[[#This Row],[Stopnja DDV (%)]]</f>
        <v>0</v>
      </c>
      <c r="R36" s="172">
        <f>+Sklop13[[#This Row],[cena/enota brez DDV v EUR]]+Sklop13[[#This Row],[Davek (EUR)]]</f>
        <v>0</v>
      </c>
      <c r="S36" s="172">
        <f>+Sklop13[[#This Row],[cena/enota brez DDV v EUR]]*Sklop13[[#This Row],[Okvirna količina]]</f>
        <v>0</v>
      </c>
      <c r="T36" s="172">
        <f>+Sklop13[[#This Row],[Končna cena/enoto mere (EUR) z DDV]]*Sklop13[[#This Row],[Okvirna količina]]</f>
        <v>0</v>
      </c>
      <c r="U36" s="196"/>
    </row>
    <row r="37" spans="1:21" s="55" customFormat="1">
      <c r="A37" s="78" t="s">
        <v>23</v>
      </c>
      <c r="B37" s="173" t="s">
        <v>800</v>
      </c>
      <c r="C37" s="161">
        <v>1</v>
      </c>
      <c r="D37" s="76" t="s">
        <v>0</v>
      </c>
      <c r="E37" s="94"/>
      <c r="F37" s="184">
        <v>100</v>
      </c>
      <c r="G37" s="313" t="s">
        <v>0</v>
      </c>
      <c r="H3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7" s="170" t="str">
        <f>IF(Sklop13[[#This Row],[ZAHTEVANA SHEMA KAKOVOSTI]]&lt;&gt;"",Sklop13[[#This Row],[Preračunana masa/volumen/kos na enoto kg]],"")</f>
        <v/>
      </c>
      <c r="J37" s="185"/>
      <c r="K37" s="194"/>
      <c r="L37" s="194"/>
      <c r="M37" s="195"/>
      <c r="N37" s="172"/>
      <c r="O37" s="172"/>
      <c r="P37" s="171"/>
      <c r="Q37" s="172">
        <f>+Sklop13[[#This Row],[cena/enota brez DDV v EUR]]*Sklop13[[#This Row],[Stopnja DDV (%)]]</f>
        <v>0</v>
      </c>
      <c r="R37" s="172">
        <f>+Sklop13[[#This Row],[cena/enota brez DDV v EUR]]+Sklop13[[#This Row],[Davek (EUR)]]</f>
        <v>0</v>
      </c>
      <c r="S37" s="172">
        <f>+Sklop13[[#This Row],[cena/enota brez DDV v EUR]]*Sklop13[[#This Row],[Okvirna količina]]</f>
        <v>0</v>
      </c>
      <c r="T37" s="172">
        <f>+Sklop13[[#This Row],[Končna cena/enoto mere (EUR) z DDV]]*Sklop13[[#This Row],[Okvirna količina]]</f>
        <v>0</v>
      </c>
      <c r="U37" s="196"/>
    </row>
    <row r="38" spans="1:21" s="55" customFormat="1">
      <c r="A38" s="78" t="s">
        <v>24</v>
      </c>
      <c r="B38" s="173" t="s">
        <v>799</v>
      </c>
      <c r="C38" s="161">
        <v>1</v>
      </c>
      <c r="D38" s="76" t="s">
        <v>0</v>
      </c>
      <c r="E38" s="94"/>
      <c r="F38" s="184">
        <v>2</v>
      </c>
      <c r="G38" s="313" t="s">
        <v>0</v>
      </c>
      <c r="H3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170" t="str">
        <f>IF(Sklop13[[#This Row],[ZAHTEVANA SHEMA KAKOVOSTI]]&lt;&gt;"",Sklop13[[#This Row],[Preračunana masa/volumen/kos na enoto kg]],"")</f>
        <v/>
      </c>
      <c r="J38" s="185"/>
      <c r="K38" s="194"/>
      <c r="L38" s="194"/>
      <c r="M38" s="195"/>
      <c r="N38" s="172"/>
      <c r="O38" s="172"/>
      <c r="P38" s="171"/>
      <c r="Q38" s="172">
        <f>+Sklop13[[#This Row],[cena/enota brez DDV v EUR]]*Sklop13[[#This Row],[Stopnja DDV (%)]]</f>
        <v>0</v>
      </c>
      <c r="R38" s="172">
        <f>+Sklop13[[#This Row],[cena/enota brez DDV v EUR]]+Sklop13[[#This Row],[Davek (EUR)]]</f>
        <v>0</v>
      </c>
      <c r="S38" s="172">
        <f>+Sklop13[[#This Row],[cena/enota brez DDV v EUR]]*Sklop13[[#This Row],[Okvirna količina]]</f>
        <v>0</v>
      </c>
      <c r="T38" s="172">
        <f>+Sklop13[[#This Row],[Končna cena/enoto mere (EUR) z DDV]]*Sklop13[[#This Row],[Okvirna količina]]</f>
        <v>0</v>
      </c>
      <c r="U38" s="196"/>
    </row>
    <row r="39" spans="1:21" s="55" customFormat="1">
      <c r="A39" s="78" t="s">
        <v>25</v>
      </c>
      <c r="B39" s="173" t="s">
        <v>798</v>
      </c>
      <c r="C39" s="161">
        <v>1</v>
      </c>
      <c r="D39" s="76" t="s">
        <v>0</v>
      </c>
      <c r="E39" s="94"/>
      <c r="F39" s="184">
        <v>10</v>
      </c>
      <c r="G39" s="313" t="s">
        <v>0</v>
      </c>
      <c r="H3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9" s="170" t="str">
        <f>IF(Sklop13[[#This Row],[ZAHTEVANA SHEMA KAKOVOSTI]]&lt;&gt;"",Sklop13[[#This Row],[Preračunana masa/volumen/kos na enoto kg]],"")</f>
        <v/>
      </c>
      <c r="J39" s="185"/>
      <c r="K39" s="194"/>
      <c r="L39" s="194"/>
      <c r="M39" s="195"/>
      <c r="N39" s="172"/>
      <c r="O39" s="172"/>
      <c r="P39" s="171"/>
      <c r="Q39" s="172">
        <f>+Sklop13[[#This Row],[cena/enota brez DDV v EUR]]*Sklop13[[#This Row],[Stopnja DDV (%)]]</f>
        <v>0</v>
      </c>
      <c r="R39" s="172">
        <f>+Sklop13[[#This Row],[cena/enota brez DDV v EUR]]+Sklop13[[#This Row],[Davek (EUR)]]</f>
        <v>0</v>
      </c>
      <c r="S39" s="172">
        <f>+Sklop13[[#This Row],[cena/enota brez DDV v EUR]]*Sklop13[[#This Row],[Okvirna količina]]</f>
        <v>0</v>
      </c>
      <c r="T39" s="172">
        <f>+Sklop13[[#This Row],[Končna cena/enoto mere (EUR) z DDV]]*Sklop13[[#This Row],[Okvirna količina]]</f>
        <v>0</v>
      </c>
      <c r="U39" s="196"/>
    </row>
    <row r="40" spans="1:21" s="55" customFormat="1">
      <c r="A40" s="78" t="s">
        <v>26</v>
      </c>
      <c r="B40" s="173" t="s">
        <v>797</v>
      </c>
      <c r="C40" s="161">
        <v>1</v>
      </c>
      <c r="D40" s="76" t="s">
        <v>0</v>
      </c>
      <c r="E40" s="94"/>
      <c r="F40" s="184">
        <v>5</v>
      </c>
      <c r="G40" s="313" t="s">
        <v>0</v>
      </c>
      <c r="H4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170" t="str">
        <f>IF(Sklop13[[#This Row],[ZAHTEVANA SHEMA KAKOVOSTI]]&lt;&gt;"",Sklop13[[#This Row],[Preračunana masa/volumen/kos na enoto kg]],"")</f>
        <v/>
      </c>
      <c r="J40" s="185"/>
      <c r="K40" s="194"/>
      <c r="L40" s="194"/>
      <c r="M40" s="195"/>
      <c r="N40" s="172"/>
      <c r="O40" s="172"/>
      <c r="P40" s="171"/>
      <c r="Q40" s="172">
        <f>+Sklop13[[#This Row],[cena/enota brez DDV v EUR]]*Sklop13[[#This Row],[Stopnja DDV (%)]]</f>
        <v>0</v>
      </c>
      <c r="R40" s="172">
        <f>+Sklop13[[#This Row],[cena/enota brez DDV v EUR]]+Sklop13[[#This Row],[Davek (EUR)]]</f>
        <v>0</v>
      </c>
      <c r="S40" s="172">
        <f>+Sklop13[[#This Row],[cena/enota brez DDV v EUR]]*Sklop13[[#This Row],[Okvirna količina]]</f>
        <v>0</v>
      </c>
      <c r="T40" s="172">
        <f>+Sklop13[[#This Row],[Končna cena/enoto mere (EUR) z DDV]]*Sklop13[[#This Row],[Okvirna količina]]</f>
        <v>0</v>
      </c>
      <c r="U40" s="196"/>
    </row>
    <row r="41" spans="1:21" s="55" customFormat="1">
      <c r="A41" s="78" t="s">
        <v>27</v>
      </c>
      <c r="B41" s="173" t="s">
        <v>796</v>
      </c>
      <c r="C41" s="161">
        <v>1</v>
      </c>
      <c r="D41" s="76" t="s">
        <v>0</v>
      </c>
      <c r="E41" s="94"/>
      <c r="F41" s="184">
        <v>3</v>
      </c>
      <c r="G41" s="313" t="s">
        <v>0</v>
      </c>
      <c r="H4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1" s="170" t="str">
        <f>IF(Sklop13[[#This Row],[ZAHTEVANA SHEMA KAKOVOSTI]]&lt;&gt;"",Sklop13[[#This Row],[Preračunana masa/volumen/kos na enoto kg]],"")</f>
        <v/>
      </c>
      <c r="J41" s="185"/>
      <c r="K41" s="194"/>
      <c r="L41" s="194"/>
      <c r="M41" s="195"/>
      <c r="N41" s="172"/>
      <c r="O41" s="172"/>
      <c r="P41" s="171"/>
      <c r="Q41" s="172">
        <f>+Sklop13[[#This Row],[cena/enota brez DDV v EUR]]*Sklop13[[#This Row],[Stopnja DDV (%)]]</f>
        <v>0</v>
      </c>
      <c r="R41" s="172">
        <f>+Sklop13[[#This Row],[cena/enota brez DDV v EUR]]+Sklop13[[#This Row],[Davek (EUR)]]</f>
        <v>0</v>
      </c>
      <c r="S41" s="172">
        <f>+Sklop13[[#This Row],[cena/enota brez DDV v EUR]]*Sklop13[[#This Row],[Okvirna količina]]</f>
        <v>0</v>
      </c>
      <c r="T41" s="172">
        <f>+Sklop13[[#This Row],[Končna cena/enoto mere (EUR) z DDV]]*Sklop13[[#This Row],[Okvirna količina]]</f>
        <v>0</v>
      </c>
      <c r="U41" s="196"/>
    </row>
    <row r="42" spans="1:21" s="55" customFormat="1" ht="24">
      <c r="A42" s="404" t="s">
        <v>28</v>
      </c>
      <c r="B42" s="405" t="s">
        <v>795</v>
      </c>
      <c r="C42" s="406" t="s">
        <v>1201</v>
      </c>
      <c r="D42" s="76"/>
      <c r="E42" s="94"/>
      <c r="F42" s="184"/>
      <c r="G42" s="313"/>
      <c r="H4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2" s="170" t="str">
        <f>IF(Sklop13[[#This Row],[ZAHTEVANA SHEMA KAKOVOSTI]]&lt;&gt;"",Sklop13[[#This Row],[Preračunana masa/volumen/kos na enoto kg]],"")</f>
        <v/>
      </c>
      <c r="J42" s="185"/>
      <c r="K42" s="194"/>
      <c r="L42" s="194"/>
      <c r="M42" s="195"/>
      <c r="N42" s="172"/>
      <c r="O42" s="172"/>
      <c r="P42" s="171"/>
      <c r="Q42" s="172">
        <f>+Sklop13[[#This Row],[cena/enota brez DDV v EUR]]*Sklop13[[#This Row],[Stopnja DDV (%)]]</f>
        <v>0</v>
      </c>
      <c r="R42" s="172">
        <f>+Sklop13[[#This Row],[cena/enota brez DDV v EUR]]+Sklop13[[#This Row],[Davek (EUR)]]</f>
        <v>0</v>
      </c>
      <c r="S42" s="172">
        <f>+Sklop13[[#This Row],[cena/enota brez DDV v EUR]]*Sklop13[[#This Row],[Okvirna količina]]</f>
        <v>0</v>
      </c>
      <c r="T42" s="172">
        <f>+Sklop13[[#This Row],[Končna cena/enoto mere (EUR) z DDV]]*Sklop13[[#This Row],[Okvirna količina]]</f>
        <v>0</v>
      </c>
      <c r="U42" s="196"/>
    </row>
    <row r="43" spans="1:21" s="55" customFormat="1">
      <c r="A43" s="78" t="s">
        <v>29</v>
      </c>
      <c r="B43" s="173" t="s">
        <v>794</v>
      </c>
      <c r="C43" s="161">
        <v>1</v>
      </c>
      <c r="D43" s="76" t="s">
        <v>0</v>
      </c>
      <c r="E43" s="94"/>
      <c r="F43" s="184">
        <v>3</v>
      </c>
      <c r="G43" s="313" t="s">
        <v>0</v>
      </c>
      <c r="H4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3" s="170" t="str">
        <f>IF(Sklop13[[#This Row],[ZAHTEVANA SHEMA KAKOVOSTI]]&lt;&gt;"",Sklop13[[#This Row],[Preračunana masa/volumen/kos na enoto kg]],"")</f>
        <v/>
      </c>
      <c r="J43" s="185"/>
      <c r="K43" s="194"/>
      <c r="L43" s="194"/>
      <c r="M43" s="195"/>
      <c r="N43" s="172"/>
      <c r="O43" s="172"/>
      <c r="P43" s="171"/>
      <c r="Q43" s="172">
        <f>+Sklop13[[#This Row],[cena/enota brez DDV v EUR]]*Sklop13[[#This Row],[Stopnja DDV (%)]]</f>
        <v>0</v>
      </c>
      <c r="R43" s="172">
        <f>+Sklop13[[#This Row],[cena/enota brez DDV v EUR]]+Sklop13[[#This Row],[Davek (EUR)]]</f>
        <v>0</v>
      </c>
      <c r="S43" s="172">
        <f>+Sklop13[[#This Row],[cena/enota brez DDV v EUR]]*Sklop13[[#This Row],[Okvirna količina]]</f>
        <v>0</v>
      </c>
      <c r="T43" s="172">
        <f>+Sklop13[[#This Row],[Končna cena/enoto mere (EUR) z DDV]]*Sklop13[[#This Row],[Okvirna količina]]</f>
        <v>0</v>
      </c>
      <c r="U43" s="196"/>
    </row>
    <row r="44" spans="1:21" s="55" customFormat="1">
      <c r="A44" s="78" t="s">
        <v>30</v>
      </c>
      <c r="B44" s="173" t="s">
        <v>793</v>
      </c>
      <c r="C44" s="161">
        <v>1</v>
      </c>
      <c r="D44" s="76" t="s">
        <v>0</v>
      </c>
      <c r="E44" s="94"/>
      <c r="F44" s="184">
        <v>120</v>
      </c>
      <c r="G44" s="313" t="s">
        <v>0</v>
      </c>
      <c r="H4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4" s="170" t="str">
        <f>IF(Sklop13[[#This Row],[ZAHTEVANA SHEMA KAKOVOSTI]]&lt;&gt;"",Sklop13[[#This Row],[Preračunana masa/volumen/kos na enoto kg]],"")</f>
        <v/>
      </c>
      <c r="J44" s="185"/>
      <c r="K44" s="194"/>
      <c r="L44" s="194"/>
      <c r="M44" s="195"/>
      <c r="N44" s="172"/>
      <c r="O44" s="172"/>
      <c r="P44" s="171"/>
      <c r="Q44" s="172">
        <f>+Sklop13[[#This Row],[cena/enota brez DDV v EUR]]*Sklop13[[#This Row],[Stopnja DDV (%)]]</f>
        <v>0</v>
      </c>
      <c r="R44" s="172">
        <f>+Sklop13[[#This Row],[cena/enota brez DDV v EUR]]+Sklop13[[#This Row],[Davek (EUR)]]</f>
        <v>0</v>
      </c>
      <c r="S44" s="172">
        <f>+Sklop13[[#This Row],[cena/enota brez DDV v EUR]]*Sklop13[[#This Row],[Okvirna količina]]</f>
        <v>0</v>
      </c>
      <c r="T44" s="172">
        <f>+Sklop13[[#This Row],[Končna cena/enoto mere (EUR) z DDV]]*Sklop13[[#This Row],[Okvirna količina]]</f>
        <v>0</v>
      </c>
      <c r="U44" s="196"/>
    </row>
    <row r="45" spans="1:21" s="55" customFormat="1">
      <c r="A45" s="78" t="s">
        <v>31</v>
      </c>
      <c r="B45" s="173" t="s">
        <v>792</v>
      </c>
      <c r="C45" s="161">
        <v>1</v>
      </c>
      <c r="D45" s="76" t="s">
        <v>0</v>
      </c>
      <c r="E45" s="94"/>
      <c r="F45" s="184">
        <v>250</v>
      </c>
      <c r="G45" s="313" t="s">
        <v>0</v>
      </c>
      <c r="H45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45" s="170" t="str">
        <f>IF(Sklop13[[#This Row],[ZAHTEVANA SHEMA KAKOVOSTI]]&lt;&gt;"",Sklop13[[#This Row],[Preračunana masa/volumen/kos na enoto kg]],"")</f>
        <v/>
      </c>
      <c r="J45" s="185"/>
      <c r="K45" s="194"/>
      <c r="L45" s="194"/>
      <c r="M45" s="195"/>
      <c r="N45" s="172"/>
      <c r="O45" s="172"/>
      <c r="P45" s="171"/>
      <c r="Q45" s="172">
        <f>+Sklop13[[#This Row],[cena/enota brez DDV v EUR]]*Sklop13[[#This Row],[Stopnja DDV (%)]]</f>
        <v>0</v>
      </c>
      <c r="R45" s="172">
        <f>+Sklop13[[#This Row],[cena/enota brez DDV v EUR]]+Sklop13[[#This Row],[Davek (EUR)]]</f>
        <v>0</v>
      </c>
      <c r="S45" s="172">
        <f>+Sklop13[[#This Row],[cena/enota brez DDV v EUR]]*Sklop13[[#This Row],[Okvirna količina]]</f>
        <v>0</v>
      </c>
      <c r="T45" s="172">
        <f>+Sklop13[[#This Row],[Končna cena/enoto mere (EUR) z DDV]]*Sklop13[[#This Row],[Okvirna količina]]</f>
        <v>0</v>
      </c>
      <c r="U45" s="196"/>
    </row>
    <row r="46" spans="1:21" s="55" customFormat="1">
      <c r="A46" s="78" t="s">
        <v>32</v>
      </c>
      <c r="B46" s="173" t="s">
        <v>791</v>
      </c>
      <c r="C46" s="161">
        <v>1</v>
      </c>
      <c r="D46" s="76" t="s">
        <v>0</v>
      </c>
      <c r="E46" s="94"/>
      <c r="F46" s="184">
        <v>10</v>
      </c>
      <c r="G46" s="313" t="s">
        <v>0</v>
      </c>
      <c r="H4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70" t="str">
        <f>IF(Sklop13[[#This Row],[ZAHTEVANA SHEMA KAKOVOSTI]]&lt;&gt;"",Sklop13[[#This Row],[Preračunana masa/volumen/kos na enoto kg]],"")</f>
        <v/>
      </c>
      <c r="J46" s="185"/>
      <c r="K46" s="194"/>
      <c r="L46" s="194"/>
      <c r="M46" s="195"/>
      <c r="N46" s="172"/>
      <c r="O46" s="172"/>
      <c r="P46" s="171"/>
      <c r="Q46" s="172">
        <f>+Sklop13[[#This Row],[cena/enota brez DDV v EUR]]*Sklop13[[#This Row],[Stopnja DDV (%)]]</f>
        <v>0</v>
      </c>
      <c r="R46" s="172">
        <f>+Sklop13[[#This Row],[cena/enota brez DDV v EUR]]+Sklop13[[#This Row],[Davek (EUR)]]</f>
        <v>0</v>
      </c>
      <c r="S46" s="172">
        <f>+Sklop13[[#This Row],[cena/enota brez DDV v EUR]]*Sklop13[[#This Row],[Okvirna količina]]</f>
        <v>0</v>
      </c>
      <c r="T46" s="172">
        <f>+Sklop13[[#This Row],[Končna cena/enoto mere (EUR) z DDV]]*Sklop13[[#This Row],[Okvirna količina]]</f>
        <v>0</v>
      </c>
      <c r="U46" s="196"/>
    </row>
    <row r="47" spans="1:21" s="55" customFormat="1">
      <c r="A47" s="78" t="s">
        <v>33</v>
      </c>
      <c r="B47" s="173" t="s">
        <v>790</v>
      </c>
      <c r="C47" s="161">
        <v>1</v>
      </c>
      <c r="D47" s="76" t="s">
        <v>0</v>
      </c>
      <c r="E47" s="94"/>
      <c r="F47" s="184">
        <v>30</v>
      </c>
      <c r="G47" s="313" t="s">
        <v>0</v>
      </c>
      <c r="H4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170" t="str">
        <f>IF(Sklop13[[#This Row],[ZAHTEVANA SHEMA KAKOVOSTI]]&lt;&gt;"",Sklop13[[#This Row],[Preračunana masa/volumen/kos na enoto kg]],"")</f>
        <v/>
      </c>
      <c r="J47" s="185"/>
      <c r="K47" s="194"/>
      <c r="L47" s="194"/>
      <c r="M47" s="195"/>
      <c r="N47" s="172"/>
      <c r="O47" s="172"/>
      <c r="P47" s="171"/>
      <c r="Q47" s="172">
        <f>+Sklop13[[#This Row],[cena/enota brez DDV v EUR]]*Sklop13[[#This Row],[Stopnja DDV (%)]]</f>
        <v>0</v>
      </c>
      <c r="R47" s="172">
        <f>+Sklop13[[#This Row],[cena/enota brez DDV v EUR]]+Sklop13[[#This Row],[Davek (EUR)]]</f>
        <v>0</v>
      </c>
      <c r="S47" s="172">
        <f>+Sklop13[[#This Row],[cena/enota brez DDV v EUR]]*Sklop13[[#This Row],[Okvirna količina]]</f>
        <v>0</v>
      </c>
      <c r="T47" s="172">
        <f>+Sklop13[[#This Row],[Končna cena/enoto mere (EUR) z DDV]]*Sklop13[[#This Row],[Okvirna količina]]</f>
        <v>0</v>
      </c>
      <c r="U47" s="196"/>
    </row>
    <row r="48" spans="1:21" s="55" customFormat="1">
      <c r="A48" s="78" t="s">
        <v>34</v>
      </c>
      <c r="B48" s="173" t="s">
        <v>789</v>
      </c>
      <c r="C48" s="161">
        <v>1</v>
      </c>
      <c r="D48" s="76" t="s">
        <v>0</v>
      </c>
      <c r="E48" s="94"/>
      <c r="F48" s="184">
        <v>70</v>
      </c>
      <c r="G48" s="313" t="s">
        <v>0</v>
      </c>
      <c r="H4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48" s="170" t="str">
        <f>IF(Sklop13[[#This Row],[ZAHTEVANA SHEMA KAKOVOSTI]]&lt;&gt;"",Sklop13[[#This Row],[Preračunana masa/volumen/kos na enoto kg]],"")</f>
        <v/>
      </c>
      <c r="J48" s="185"/>
      <c r="K48" s="194"/>
      <c r="L48" s="194"/>
      <c r="M48" s="195"/>
      <c r="N48" s="172"/>
      <c r="O48" s="172"/>
      <c r="P48" s="171"/>
      <c r="Q48" s="172">
        <f>+Sklop13[[#This Row],[cena/enota brez DDV v EUR]]*Sklop13[[#This Row],[Stopnja DDV (%)]]</f>
        <v>0</v>
      </c>
      <c r="R48" s="172">
        <f>+Sklop13[[#This Row],[cena/enota brez DDV v EUR]]+Sklop13[[#This Row],[Davek (EUR)]]</f>
        <v>0</v>
      </c>
      <c r="S48" s="172">
        <f>+Sklop13[[#This Row],[cena/enota brez DDV v EUR]]*Sklop13[[#This Row],[Okvirna količina]]</f>
        <v>0</v>
      </c>
      <c r="T48" s="172">
        <f>+Sklop13[[#This Row],[Končna cena/enoto mere (EUR) z DDV]]*Sklop13[[#This Row],[Okvirna količina]]</f>
        <v>0</v>
      </c>
      <c r="U48" s="196"/>
    </row>
    <row r="49" spans="1:21" s="55" customFormat="1">
      <c r="A49" s="78" t="s">
        <v>161</v>
      </c>
      <c r="B49" s="173" t="s">
        <v>788</v>
      </c>
      <c r="C49" s="161" t="s">
        <v>744</v>
      </c>
      <c r="D49" s="76" t="s">
        <v>0</v>
      </c>
      <c r="E49" s="94"/>
      <c r="F49" s="184">
        <v>75</v>
      </c>
      <c r="G49" s="313" t="s">
        <v>0</v>
      </c>
      <c r="H4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9" s="170" t="str">
        <f>IF(Sklop13[[#This Row],[ZAHTEVANA SHEMA KAKOVOSTI]]&lt;&gt;"",Sklop13[[#This Row],[Preračunana masa/volumen/kos na enoto kg]],"")</f>
        <v/>
      </c>
      <c r="J49" s="185"/>
      <c r="K49" s="194"/>
      <c r="L49" s="194"/>
      <c r="M49" s="195"/>
      <c r="N49" s="172"/>
      <c r="O49" s="172"/>
      <c r="P49" s="171"/>
      <c r="Q49" s="172">
        <f>+Sklop13[[#This Row],[cena/enota brez DDV v EUR]]*Sklop13[[#This Row],[Stopnja DDV (%)]]</f>
        <v>0</v>
      </c>
      <c r="R49" s="172">
        <f>+Sklop13[[#This Row],[cena/enota brez DDV v EUR]]+Sklop13[[#This Row],[Davek (EUR)]]</f>
        <v>0</v>
      </c>
      <c r="S49" s="172">
        <f>+Sklop13[[#This Row],[cena/enota brez DDV v EUR]]*Sklop13[[#This Row],[Okvirna količina]]</f>
        <v>0</v>
      </c>
      <c r="T49" s="172">
        <f>+Sklop13[[#This Row],[Končna cena/enoto mere (EUR) z DDV]]*Sklop13[[#This Row],[Okvirna količina]]</f>
        <v>0</v>
      </c>
      <c r="U49" s="196"/>
    </row>
    <row r="50" spans="1:21" s="55" customFormat="1">
      <c r="A50" s="78" t="s">
        <v>162</v>
      </c>
      <c r="B50" s="173" t="s">
        <v>780</v>
      </c>
      <c r="C50" s="161" t="s">
        <v>553</v>
      </c>
      <c r="D50" s="76" t="s">
        <v>0</v>
      </c>
      <c r="E50" s="94"/>
      <c r="F50" s="184">
        <v>25</v>
      </c>
      <c r="G50" s="313" t="s">
        <v>0</v>
      </c>
      <c r="H5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0" s="170" t="str">
        <f>IF(Sklop13[[#This Row],[ZAHTEVANA SHEMA KAKOVOSTI]]&lt;&gt;"",Sklop13[[#This Row],[Preračunana masa/volumen/kos na enoto kg]],"")</f>
        <v/>
      </c>
      <c r="J50" s="185"/>
      <c r="K50" s="194"/>
      <c r="L50" s="194"/>
      <c r="M50" s="195"/>
      <c r="N50" s="172"/>
      <c r="O50" s="172"/>
      <c r="P50" s="171"/>
      <c r="Q50" s="172">
        <f>+Sklop13[[#This Row],[cena/enota brez DDV v EUR]]*Sklop13[[#This Row],[Stopnja DDV (%)]]</f>
        <v>0</v>
      </c>
      <c r="R50" s="172">
        <f>+Sklop13[[#This Row],[cena/enota brez DDV v EUR]]+Sklop13[[#This Row],[Davek (EUR)]]</f>
        <v>0</v>
      </c>
      <c r="S50" s="172">
        <f>+Sklop13[[#This Row],[cena/enota brez DDV v EUR]]*Sklop13[[#This Row],[Okvirna količina]]</f>
        <v>0</v>
      </c>
      <c r="T50" s="172">
        <f>+Sklop13[[#This Row],[Končna cena/enoto mere (EUR) z DDV]]*Sklop13[[#This Row],[Okvirna količina]]</f>
        <v>0</v>
      </c>
      <c r="U50" s="196"/>
    </row>
    <row r="51" spans="1:21" s="55" customFormat="1">
      <c r="A51" s="78" t="s">
        <v>163</v>
      </c>
      <c r="B51" s="173" t="s">
        <v>787</v>
      </c>
      <c r="C51" s="161" t="s">
        <v>249</v>
      </c>
      <c r="D51" s="76" t="s">
        <v>0</v>
      </c>
      <c r="E51" s="94"/>
      <c r="F51" s="184">
        <v>10</v>
      </c>
      <c r="G51" s="313" t="s">
        <v>0</v>
      </c>
      <c r="H5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170" t="str">
        <f>IF(Sklop13[[#This Row],[ZAHTEVANA SHEMA KAKOVOSTI]]&lt;&gt;"",Sklop13[[#This Row],[Preračunana masa/volumen/kos na enoto kg]],"")</f>
        <v/>
      </c>
      <c r="J51" s="185"/>
      <c r="K51" s="194"/>
      <c r="L51" s="194"/>
      <c r="M51" s="195"/>
      <c r="N51" s="172"/>
      <c r="O51" s="172"/>
      <c r="P51" s="171"/>
      <c r="Q51" s="172">
        <f>+Sklop13[[#This Row],[cena/enota brez DDV v EUR]]*Sklop13[[#This Row],[Stopnja DDV (%)]]</f>
        <v>0</v>
      </c>
      <c r="R51" s="172">
        <f>+Sklop13[[#This Row],[cena/enota brez DDV v EUR]]+Sklop13[[#This Row],[Davek (EUR)]]</f>
        <v>0</v>
      </c>
      <c r="S51" s="172">
        <f>+Sklop13[[#This Row],[cena/enota brez DDV v EUR]]*Sklop13[[#This Row],[Okvirna količina]]</f>
        <v>0</v>
      </c>
      <c r="T51" s="172">
        <f>+Sklop13[[#This Row],[Končna cena/enoto mere (EUR) z DDV]]*Sklop13[[#This Row],[Okvirna količina]]</f>
        <v>0</v>
      </c>
      <c r="U51" s="196"/>
    </row>
    <row r="52" spans="1:21" s="55" customFormat="1">
      <c r="A52" s="78" t="s">
        <v>164</v>
      </c>
      <c r="B52" s="173" t="s">
        <v>786</v>
      </c>
      <c r="C52" s="161">
        <v>1</v>
      </c>
      <c r="D52" s="76" t="s">
        <v>0</v>
      </c>
      <c r="E52" s="94"/>
      <c r="F52" s="184">
        <v>30</v>
      </c>
      <c r="G52" s="313" t="s">
        <v>0</v>
      </c>
      <c r="H5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2" s="170" t="str">
        <f>IF(Sklop13[[#This Row],[ZAHTEVANA SHEMA KAKOVOSTI]]&lt;&gt;"",Sklop13[[#This Row],[Preračunana masa/volumen/kos na enoto kg]],"")</f>
        <v/>
      </c>
      <c r="J52" s="185"/>
      <c r="K52" s="194"/>
      <c r="L52" s="194"/>
      <c r="M52" s="195"/>
      <c r="N52" s="172"/>
      <c r="O52" s="172"/>
      <c r="P52" s="171"/>
      <c r="Q52" s="172">
        <f>+Sklop13[[#This Row],[cena/enota brez DDV v EUR]]*Sklop13[[#This Row],[Stopnja DDV (%)]]</f>
        <v>0</v>
      </c>
      <c r="R52" s="172">
        <f>+Sklop13[[#This Row],[cena/enota brez DDV v EUR]]+Sklop13[[#This Row],[Davek (EUR)]]</f>
        <v>0</v>
      </c>
      <c r="S52" s="172">
        <f>+Sklop13[[#This Row],[cena/enota brez DDV v EUR]]*Sklop13[[#This Row],[Okvirna količina]]</f>
        <v>0</v>
      </c>
      <c r="T52" s="172">
        <f>+Sklop13[[#This Row],[Končna cena/enoto mere (EUR) z DDV]]*Sklop13[[#This Row],[Okvirna količina]]</f>
        <v>0</v>
      </c>
      <c r="U52" s="196"/>
    </row>
    <row r="53" spans="1:21" s="55" customFormat="1">
      <c r="A53" s="78" t="s">
        <v>165</v>
      </c>
      <c r="B53" s="173" t="s">
        <v>973</v>
      </c>
      <c r="C53" s="161" t="s">
        <v>776</v>
      </c>
      <c r="D53" s="76" t="s">
        <v>0</v>
      </c>
      <c r="E53" s="94"/>
      <c r="F53" s="184">
        <v>35</v>
      </c>
      <c r="G53" s="315" t="s">
        <v>0</v>
      </c>
      <c r="H5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53" s="170" t="str">
        <f>IF(Sklop13[[#This Row],[ZAHTEVANA SHEMA KAKOVOSTI]]&lt;&gt;"",Sklop13[[#This Row],[Preračunana masa/volumen/kos na enoto kg]],"")</f>
        <v/>
      </c>
      <c r="J53" s="185"/>
      <c r="K53" s="194"/>
      <c r="L53" s="194"/>
      <c r="M53" s="195"/>
      <c r="N53" s="172"/>
      <c r="O53" s="172"/>
      <c r="P53" s="171"/>
      <c r="Q53" s="172">
        <f>+Sklop13[[#This Row],[cena/enota brez DDV v EUR]]*Sklop13[[#This Row],[Stopnja DDV (%)]]</f>
        <v>0</v>
      </c>
      <c r="R53" s="172">
        <f>+Sklop13[[#This Row],[cena/enota brez DDV v EUR]]+Sklop13[[#This Row],[Davek (EUR)]]</f>
        <v>0</v>
      </c>
      <c r="S53" s="172">
        <f>+Sklop13[[#This Row],[cena/enota brez DDV v EUR]]*Sklop13[[#This Row],[Okvirna količina]]</f>
        <v>0</v>
      </c>
      <c r="T53" s="172">
        <f>+Sklop13[[#This Row],[Končna cena/enoto mere (EUR) z DDV]]*Sklop13[[#This Row],[Okvirna količina]]</f>
        <v>0</v>
      </c>
      <c r="U53" s="196"/>
    </row>
    <row r="54" spans="1:21" s="55" customFormat="1">
      <c r="A54" s="78" t="s">
        <v>166</v>
      </c>
      <c r="B54" s="173" t="s">
        <v>785</v>
      </c>
      <c r="C54" s="161">
        <v>1</v>
      </c>
      <c r="D54" s="76" t="s">
        <v>0</v>
      </c>
      <c r="E54" s="94"/>
      <c r="F54" s="184">
        <v>8</v>
      </c>
      <c r="G54" s="315" t="s">
        <v>0</v>
      </c>
      <c r="H5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54" s="170" t="str">
        <f>IF(Sklop13[[#This Row],[ZAHTEVANA SHEMA KAKOVOSTI]]&lt;&gt;"",Sklop13[[#This Row],[Preračunana masa/volumen/kos na enoto kg]],"")</f>
        <v/>
      </c>
      <c r="J54" s="185"/>
      <c r="K54" s="194"/>
      <c r="L54" s="194"/>
      <c r="M54" s="195"/>
      <c r="N54" s="172"/>
      <c r="O54" s="172"/>
      <c r="P54" s="171"/>
      <c r="Q54" s="172">
        <f>+Sklop13[[#This Row],[cena/enota brez DDV v EUR]]*Sklop13[[#This Row],[Stopnja DDV (%)]]</f>
        <v>0</v>
      </c>
      <c r="R54" s="172">
        <f>+Sklop13[[#This Row],[cena/enota brez DDV v EUR]]+Sklop13[[#This Row],[Davek (EUR)]]</f>
        <v>0</v>
      </c>
      <c r="S54" s="172">
        <f>+Sklop13[[#This Row],[cena/enota brez DDV v EUR]]*Sklop13[[#This Row],[Okvirna količina]]</f>
        <v>0</v>
      </c>
      <c r="T54" s="172">
        <f>+Sklop13[[#This Row],[Končna cena/enoto mere (EUR) z DDV]]*Sklop13[[#This Row],[Okvirna količina]]</f>
        <v>0</v>
      </c>
      <c r="U54" s="196"/>
    </row>
    <row r="55" spans="1:21" s="55" customFormat="1">
      <c r="A55" s="78" t="s">
        <v>167</v>
      </c>
      <c r="B55" s="173" t="s">
        <v>427</v>
      </c>
      <c r="C55" s="161" t="s">
        <v>778</v>
      </c>
      <c r="D55" s="76" t="s">
        <v>0</v>
      </c>
      <c r="E55" s="94"/>
      <c r="F55" s="184">
        <v>25</v>
      </c>
      <c r="G55" s="315" t="s">
        <v>0</v>
      </c>
      <c r="H55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5" s="170" t="str">
        <f>IF(Sklop13[[#This Row],[ZAHTEVANA SHEMA KAKOVOSTI]]&lt;&gt;"",Sklop13[[#This Row],[Preračunana masa/volumen/kos na enoto kg]],"")</f>
        <v/>
      </c>
      <c r="J55" s="185"/>
      <c r="K55" s="194"/>
      <c r="L55" s="194"/>
      <c r="M55" s="195"/>
      <c r="N55" s="172"/>
      <c r="O55" s="172"/>
      <c r="P55" s="171"/>
      <c r="Q55" s="172">
        <f>+Sklop13[[#This Row],[cena/enota brez DDV v EUR]]*Sklop13[[#This Row],[Stopnja DDV (%)]]</f>
        <v>0</v>
      </c>
      <c r="R55" s="172">
        <f>+Sklop13[[#This Row],[cena/enota brez DDV v EUR]]+Sklop13[[#This Row],[Davek (EUR)]]</f>
        <v>0</v>
      </c>
      <c r="S55" s="172">
        <f>+Sklop13[[#This Row],[cena/enota brez DDV v EUR]]*Sklop13[[#This Row],[Okvirna količina]]</f>
        <v>0</v>
      </c>
      <c r="T55" s="172">
        <f>+Sklop13[[#This Row],[Končna cena/enoto mere (EUR) z DDV]]*Sklop13[[#This Row],[Okvirna količina]]</f>
        <v>0</v>
      </c>
      <c r="U55" s="196"/>
    </row>
    <row r="56" spans="1:21" s="55" customFormat="1">
      <c r="A56" s="78" t="s">
        <v>168</v>
      </c>
      <c r="B56" s="173" t="s">
        <v>784</v>
      </c>
      <c r="C56" s="161" t="s">
        <v>248</v>
      </c>
      <c r="D56" s="76" t="s">
        <v>0</v>
      </c>
      <c r="E56" s="94"/>
      <c r="F56" s="184">
        <v>100</v>
      </c>
      <c r="G56" s="315" t="s">
        <v>0</v>
      </c>
      <c r="H5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6" s="170" t="str">
        <f>IF(Sklop13[[#This Row],[ZAHTEVANA SHEMA KAKOVOSTI]]&lt;&gt;"",Sklop13[[#This Row],[Preračunana masa/volumen/kos na enoto kg]],"")</f>
        <v/>
      </c>
      <c r="J56" s="185"/>
      <c r="K56" s="194"/>
      <c r="L56" s="194"/>
      <c r="M56" s="195"/>
      <c r="N56" s="172"/>
      <c r="O56" s="172"/>
      <c r="P56" s="171"/>
      <c r="Q56" s="172">
        <f>+Sklop13[[#This Row],[cena/enota brez DDV v EUR]]*Sklop13[[#This Row],[Stopnja DDV (%)]]</f>
        <v>0</v>
      </c>
      <c r="R56" s="172">
        <f>+Sklop13[[#This Row],[cena/enota brez DDV v EUR]]+Sklop13[[#This Row],[Davek (EUR)]]</f>
        <v>0</v>
      </c>
      <c r="S56" s="172">
        <f>+Sklop13[[#This Row],[cena/enota brez DDV v EUR]]*Sklop13[[#This Row],[Okvirna količina]]</f>
        <v>0</v>
      </c>
      <c r="T56" s="172">
        <f>+Sklop13[[#This Row],[Končna cena/enoto mere (EUR) z DDV]]*Sklop13[[#This Row],[Okvirna količina]]</f>
        <v>0</v>
      </c>
      <c r="U56" s="196"/>
    </row>
    <row r="57" spans="1:21" s="55" customFormat="1" ht="24">
      <c r="A57" s="404" t="s">
        <v>169</v>
      </c>
      <c r="B57" s="405" t="s">
        <v>783</v>
      </c>
      <c r="C57" s="406" t="s">
        <v>1201</v>
      </c>
      <c r="D57" s="76"/>
      <c r="E57" s="94"/>
      <c r="F57" s="184"/>
      <c r="G57" s="315"/>
      <c r="H57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57" s="170" t="str">
        <f>IF(Sklop13[[#This Row],[ZAHTEVANA SHEMA KAKOVOSTI]]&lt;&gt;"",Sklop13[[#This Row],[Preračunana masa/volumen/kos na enoto kg]],"")</f>
        <v/>
      </c>
      <c r="J57" s="185"/>
      <c r="K57" s="194"/>
      <c r="L57" s="194"/>
      <c r="M57" s="195"/>
      <c r="N57" s="172"/>
      <c r="O57" s="172"/>
      <c r="P57" s="171"/>
      <c r="Q57" s="172">
        <f>+Sklop13[[#This Row],[cena/enota brez DDV v EUR]]*Sklop13[[#This Row],[Stopnja DDV (%)]]</f>
        <v>0</v>
      </c>
      <c r="R57" s="172">
        <f>+Sklop13[[#This Row],[cena/enota brez DDV v EUR]]+Sklop13[[#This Row],[Davek (EUR)]]</f>
        <v>0</v>
      </c>
      <c r="S57" s="172">
        <f>+Sklop13[[#This Row],[cena/enota brez DDV v EUR]]*Sklop13[[#This Row],[Okvirna količina]]</f>
        <v>0</v>
      </c>
      <c r="T57" s="172">
        <f>+Sklop13[[#This Row],[Končna cena/enoto mere (EUR) z DDV]]*Sklop13[[#This Row],[Okvirna količina]]</f>
        <v>0</v>
      </c>
      <c r="U57" s="196"/>
    </row>
    <row r="58" spans="1:21" s="55" customFormat="1">
      <c r="A58" s="78" t="s">
        <v>170</v>
      </c>
      <c r="B58" s="173" t="s">
        <v>782</v>
      </c>
      <c r="C58" s="161" t="s">
        <v>248</v>
      </c>
      <c r="D58" s="76" t="s">
        <v>0</v>
      </c>
      <c r="E58" s="94"/>
      <c r="F58" s="184">
        <v>30</v>
      </c>
      <c r="G58" s="315" t="s">
        <v>0</v>
      </c>
      <c r="H58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8" s="170" t="str">
        <f>IF(Sklop13[[#This Row],[ZAHTEVANA SHEMA KAKOVOSTI]]&lt;&gt;"",Sklop13[[#This Row],[Preračunana masa/volumen/kos na enoto kg]],"")</f>
        <v/>
      </c>
      <c r="J58" s="185"/>
      <c r="K58" s="194"/>
      <c r="L58" s="194"/>
      <c r="M58" s="195"/>
      <c r="N58" s="172"/>
      <c r="O58" s="172"/>
      <c r="P58" s="171"/>
      <c r="Q58" s="172">
        <f>+Sklop13[[#This Row],[cena/enota brez DDV v EUR]]*Sklop13[[#This Row],[Stopnja DDV (%)]]</f>
        <v>0</v>
      </c>
      <c r="R58" s="172">
        <f>+Sklop13[[#This Row],[cena/enota brez DDV v EUR]]+Sklop13[[#This Row],[Davek (EUR)]]</f>
        <v>0</v>
      </c>
      <c r="S58" s="172">
        <f>+Sklop13[[#This Row],[cena/enota brez DDV v EUR]]*Sklop13[[#This Row],[Okvirna količina]]</f>
        <v>0</v>
      </c>
      <c r="T58" s="172">
        <f>+Sklop13[[#This Row],[Končna cena/enoto mere (EUR) z DDV]]*Sklop13[[#This Row],[Okvirna količina]]</f>
        <v>0</v>
      </c>
      <c r="U58" s="196"/>
    </row>
    <row r="59" spans="1:21" s="55" customFormat="1">
      <c r="A59" s="78" t="s">
        <v>171</v>
      </c>
      <c r="B59" s="173" t="s">
        <v>781</v>
      </c>
      <c r="C59" s="161" t="s">
        <v>551</v>
      </c>
      <c r="D59" s="76" t="s">
        <v>0</v>
      </c>
      <c r="E59" s="94"/>
      <c r="F59" s="184">
        <v>15</v>
      </c>
      <c r="G59" s="315" t="s">
        <v>0</v>
      </c>
      <c r="H59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9" s="170" t="str">
        <f>IF(Sklop13[[#This Row],[ZAHTEVANA SHEMA KAKOVOSTI]]&lt;&gt;"",Sklop13[[#This Row],[Preračunana masa/volumen/kos na enoto kg]],"")</f>
        <v/>
      </c>
      <c r="J59" s="185"/>
      <c r="K59" s="194"/>
      <c r="L59" s="194"/>
      <c r="M59" s="195"/>
      <c r="N59" s="172"/>
      <c r="O59" s="172"/>
      <c r="P59" s="171"/>
      <c r="Q59" s="172">
        <f>+Sklop13[[#This Row],[cena/enota brez DDV v EUR]]*Sklop13[[#This Row],[Stopnja DDV (%)]]</f>
        <v>0</v>
      </c>
      <c r="R59" s="172">
        <f>+Sklop13[[#This Row],[cena/enota brez DDV v EUR]]+Sklop13[[#This Row],[Davek (EUR)]]</f>
        <v>0</v>
      </c>
      <c r="S59" s="172">
        <f>+Sklop13[[#This Row],[cena/enota brez DDV v EUR]]*Sklop13[[#This Row],[Okvirna količina]]</f>
        <v>0</v>
      </c>
      <c r="T59" s="172">
        <f>+Sklop13[[#This Row],[Končna cena/enoto mere (EUR) z DDV]]*Sklop13[[#This Row],[Okvirna količina]]</f>
        <v>0</v>
      </c>
      <c r="U59" s="196"/>
    </row>
    <row r="60" spans="1:21" s="55" customFormat="1" ht="24">
      <c r="A60" s="404" t="s">
        <v>172</v>
      </c>
      <c r="B60" s="405" t="s">
        <v>428</v>
      </c>
      <c r="C60" s="406" t="s">
        <v>1201</v>
      </c>
      <c r="D60" s="76"/>
      <c r="E60" s="94"/>
      <c r="F60" s="184"/>
      <c r="G60" s="315"/>
      <c r="H60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60" s="170" t="str">
        <f>IF(Sklop13[[#This Row],[ZAHTEVANA SHEMA KAKOVOSTI]]&lt;&gt;"",Sklop13[[#This Row],[Preračunana masa/volumen/kos na enoto kg]],"")</f>
        <v/>
      </c>
      <c r="J60" s="185"/>
      <c r="K60" s="194"/>
      <c r="L60" s="194"/>
      <c r="M60" s="195"/>
      <c r="N60" s="172"/>
      <c r="O60" s="172"/>
      <c r="P60" s="171"/>
      <c r="Q60" s="172">
        <f>+Sklop13[[#This Row],[cena/enota brez DDV v EUR]]*Sklop13[[#This Row],[Stopnja DDV (%)]]</f>
        <v>0</v>
      </c>
      <c r="R60" s="172">
        <f>+Sklop13[[#This Row],[cena/enota brez DDV v EUR]]+Sklop13[[#This Row],[Davek (EUR)]]</f>
        <v>0</v>
      </c>
      <c r="S60" s="172">
        <f>+Sklop13[[#This Row],[cena/enota brez DDV v EUR]]*Sklop13[[#This Row],[Okvirna količina]]</f>
        <v>0</v>
      </c>
      <c r="T60" s="172">
        <f>+Sklop13[[#This Row],[Končna cena/enoto mere (EUR) z DDV]]*Sklop13[[#This Row],[Okvirna količina]]</f>
        <v>0</v>
      </c>
      <c r="U60" s="196"/>
    </row>
    <row r="61" spans="1:21" s="55" customFormat="1" ht="24">
      <c r="A61" s="404" t="s">
        <v>173</v>
      </c>
      <c r="B61" s="405" t="s">
        <v>429</v>
      </c>
      <c r="C61" s="406" t="s">
        <v>1201</v>
      </c>
      <c r="D61" s="76"/>
      <c r="E61" s="94"/>
      <c r="F61" s="184"/>
      <c r="G61" s="315"/>
      <c r="H61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61" s="170" t="str">
        <f>IF(Sklop13[[#This Row],[ZAHTEVANA SHEMA KAKOVOSTI]]&lt;&gt;"",Sklop13[[#This Row],[Preračunana masa/volumen/kos na enoto kg]],"")</f>
        <v/>
      </c>
      <c r="J61" s="185"/>
      <c r="K61" s="194"/>
      <c r="L61" s="194"/>
      <c r="M61" s="195"/>
      <c r="N61" s="172"/>
      <c r="O61" s="172"/>
      <c r="P61" s="171"/>
      <c r="Q61" s="172">
        <f>+Sklop13[[#This Row],[cena/enota brez DDV v EUR]]*Sklop13[[#This Row],[Stopnja DDV (%)]]</f>
        <v>0</v>
      </c>
      <c r="R61" s="172">
        <f>+Sklop13[[#This Row],[cena/enota brez DDV v EUR]]+Sklop13[[#This Row],[Davek (EUR)]]</f>
        <v>0</v>
      </c>
      <c r="S61" s="172">
        <f>+Sklop13[[#This Row],[cena/enota brez DDV v EUR]]*Sklop13[[#This Row],[Okvirna količina]]</f>
        <v>0</v>
      </c>
      <c r="T61" s="172">
        <f>+Sklop13[[#This Row],[Končna cena/enoto mere (EUR) z DDV]]*Sklop13[[#This Row],[Okvirna količina]]</f>
        <v>0</v>
      </c>
      <c r="U61" s="196"/>
    </row>
    <row r="62" spans="1:21" s="55" customFormat="1">
      <c r="A62" s="78" t="s">
        <v>174</v>
      </c>
      <c r="B62" s="173" t="s">
        <v>780</v>
      </c>
      <c r="C62" s="161" t="s">
        <v>553</v>
      </c>
      <c r="D62" s="76" t="s">
        <v>0</v>
      </c>
      <c r="E62" s="94"/>
      <c r="F62" s="184">
        <v>10</v>
      </c>
      <c r="G62" s="315" t="s">
        <v>0</v>
      </c>
      <c r="H62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2" s="170" t="str">
        <f>IF(Sklop13[[#This Row],[ZAHTEVANA SHEMA KAKOVOSTI]]&lt;&gt;"",Sklop13[[#This Row],[Preračunana masa/volumen/kos na enoto kg]],"")</f>
        <v/>
      </c>
      <c r="J62" s="185"/>
      <c r="K62" s="194"/>
      <c r="L62" s="194"/>
      <c r="M62" s="195"/>
      <c r="N62" s="172"/>
      <c r="O62" s="172"/>
      <c r="P62" s="171"/>
      <c r="Q62" s="172">
        <f>+Sklop13[[#This Row],[cena/enota brez DDV v EUR]]*Sklop13[[#This Row],[Stopnja DDV (%)]]</f>
        <v>0</v>
      </c>
      <c r="R62" s="172">
        <f>+Sklop13[[#This Row],[cena/enota brez DDV v EUR]]+Sklop13[[#This Row],[Davek (EUR)]]</f>
        <v>0</v>
      </c>
      <c r="S62" s="172">
        <f>+Sklop13[[#This Row],[cena/enota brez DDV v EUR]]*Sklop13[[#This Row],[Okvirna količina]]</f>
        <v>0</v>
      </c>
      <c r="T62" s="172">
        <f>+Sklop13[[#This Row],[Končna cena/enoto mere (EUR) z DDV]]*Sklop13[[#This Row],[Okvirna količina]]</f>
        <v>0</v>
      </c>
      <c r="U62" s="196"/>
    </row>
    <row r="63" spans="1:21" s="55" customFormat="1" ht="24">
      <c r="A63" s="404" t="s">
        <v>175</v>
      </c>
      <c r="B63" s="405" t="s">
        <v>968</v>
      </c>
      <c r="C63" s="406" t="s">
        <v>1201</v>
      </c>
      <c r="D63" s="76"/>
      <c r="E63" s="94"/>
      <c r="F63" s="184"/>
      <c r="G63" s="315"/>
      <c r="H63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63" s="170" t="str">
        <f>IF(Sklop13[[#This Row],[ZAHTEVANA SHEMA KAKOVOSTI]]&lt;&gt;"",Sklop13[[#This Row],[Preračunana masa/volumen/kos na enoto kg]],"")</f>
        <v/>
      </c>
      <c r="J63" s="185"/>
      <c r="K63" s="194"/>
      <c r="L63" s="194"/>
      <c r="M63" s="195"/>
      <c r="N63" s="172"/>
      <c r="O63" s="172"/>
      <c r="P63" s="171"/>
      <c r="Q63" s="172">
        <f>+Sklop13[[#This Row],[cena/enota brez DDV v EUR]]*Sklop13[[#This Row],[Stopnja DDV (%)]]</f>
        <v>0</v>
      </c>
      <c r="R63" s="172">
        <f>+Sklop13[[#This Row],[cena/enota brez DDV v EUR]]+Sklop13[[#This Row],[Davek (EUR)]]</f>
        <v>0</v>
      </c>
      <c r="S63" s="172">
        <f>+Sklop13[[#This Row],[cena/enota brez DDV v EUR]]*Sklop13[[#This Row],[Okvirna količina]]</f>
        <v>0</v>
      </c>
      <c r="T63" s="172">
        <f>+Sklop13[[#This Row],[Končna cena/enoto mere (EUR) z DDV]]*Sklop13[[#This Row],[Okvirna količina]]</f>
        <v>0</v>
      </c>
      <c r="U63" s="196"/>
    </row>
    <row r="64" spans="1:21" s="55" customFormat="1">
      <c r="A64" s="78" t="s">
        <v>176</v>
      </c>
      <c r="B64" s="173" t="s">
        <v>779</v>
      </c>
      <c r="C64" s="161" t="s">
        <v>551</v>
      </c>
      <c r="D64" s="76" t="s">
        <v>0</v>
      </c>
      <c r="E64" s="94"/>
      <c r="F64" s="184">
        <v>15</v>
      </c>
      <c r="G64" s="315" t="s">
        <v>0</v>
      </c>
      <c r="H64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4" s="170" t="str">
        <f>IF(Sklop13[[#This Row],[ZAHTEVANA SHEMA KAKOVOSTI]]&lt;&gt;"",Sklop13[[#This Row],[Preračunana masa/volumen/kos na enoto kg]],"")</f>
        <v/>
      </c>
      <c r="J64" s="185"/>
      <c r="K64" s="194"/>
      <c r="L64" s="194"/>
      <c r="M64" s="195"/>
      <c r="N64" s="172"/>
      <c r="O64" s="172"/>
      <c r="P64" s="171"/>
      <c r="Q64" s="172">
        <f>+Sklop13[[#This Row],[cena/enota brez DDV v EUR]]*Sklop13[[#This Row],[Stopnja DDV (%)]]</f>
        <v>0</v>
      </c>
      <c r="R64" s="172">
        <f>+Sklop13[[#This Row],[cena/enota brez DDV v EUR]]+Sklop13[[#This Row],[Davek (EUR)]]</f>
        <v>0</v>
      </c>
      <c r="S64" s="172">
        <f>+Sklop13[[#This Row],[cena/enota brez DDV v EUR]]*Sklop13[[#This Row],[Okvirna količina]]</f>
        <v>0</v>
      </c>
      <c r="T64" s="172">
        <f>+Sklop13[[#This Row],[Končna cena/enoto mere (EUR) z DDV]]*Sklop13[[#This Row],[Okvirna količina]]</f>
        <v>0</v>
      </c>
      <c r="U64" s="196"/>
    </row>
    <row r="65" spans="1:22">
      <c r="A65" s="449" t="s">
        <v>98</v>
      </c>
      <c r="B65" s="450"/>
      <c r="C65" s="451"/>
      <c r="D65" s="451"/>
      <c r="E65" s="452"/>
      <c r="F65" s="482"/>
      <c r="G65" s="454"/>
      <c r="H65" s="455">
        <f>SUBTOTAL(109,Sklop13[Preračunana masa/volumen/kos na enoto kg])</f>
        <v>2216</v>
      </c>
      <c r="I65" s="455">
        <f>SUBTOTAL(109,Sklop13[Živila iz shem kakovosti (kg)])</f>
        <v>0</v>
      </c>
      <c r="J65" s="453"/>
      <c r="K65" s="456"/>
      <c r="L65" s="456"/>
      <c r="M65" s="457"/>
      <c r="N65" s="458"/>
      <c r="O65" s="458"/>
      <c r="P65" s="458"/>
      <c r="Q65" s="459"/>
      <c r="R65" s="453"/>
      <c r="S65" s="459">
        <f>SUBTOTAL(109,Sklop13[Vrednost za okvirno količino (EUR) brez DDV])</f>
        <v>0</v>
      </c>
      <c r="T65" s="459">
        <f>SUBTOTAL(109,Sklop13[Vrednost za okvirno količino (EUR) z DDV])</f>
        <v>0</v>
      </c>
      <c r="U65" s="460" t="s">
        <v>144</v>
      </c>
    </row>
    <row r="66" spans="1:22" s="209" customFormat="1">
      <c r="A66" s="197"/>
      <c r="B66" s="198"/>
      <c r="C66" s="199"/>
      <c r="D66" s="199"/>
      <c r="E66" s="200"/>
      <c r="F66" s="201"/>
      <c r="G66" s="202"/>
      <c r="H66" s="203"/>
      <c r="I66" s="203"/>
      <c r="J66" s="201"/>
      <c r="K66" s="204"/>
      <c r="L66" s="204"/>
      <c r="M66" s="205"/>
      <c r="N66" s="206"/>
      <c r="O66" s="206"/>
      <c r="P66" s="206"/>
      <c r="Q66" s="207"/>
      <c r="R66" s="201"/>
      <c r="S66" s="207"/>
      <c r="T66" s="207"/>
      <c r="U66" s="208"/>
    </row>
    <row r="67" spans="1:22">
      <c r="A67" s="48" t="s">
        <v>94</v>
      </c>
      <c r="B67" s="16"/>
      <c r="C67" s="28"/>
      <c r="D67" s="28"/>
      <c r="E67" s="95"/>
      <c r="Q67" s="48"/>
      <c r="R67" s="48"/>
      <c r="S67" s="48"/>
      <c r="T67" s="48"/>
    </row>
    <row r="68" spans="1:22">
      <c r="A68" s="11" t="s">
        <v>96</v>
      </c>
      <c r="B68" s="16"/>
      <c r="C68" s="28"/>
      <c r="D68" s="28"/>
      <c r="E68" s="95"/>
    </row>
    <row r="69" spans="1:22">
      <c r="A69" s="90" t="s">
        <v>140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  <c r="V69" s="100"/>
    </row>
    <row r="70" spans="1:22">
      <c r="A70" s="431" t="s">
        <v>133</v>
      </c>
      <c r="B70" s="431"/>
      <c r="C70" s="431"/>
      <c r="D70" s="431"/>
      <c r="E70" s="431"/>
      <c r="F70" s="431"/>
      <c r="G70" s="431"/>
      <c r="H70" s="431"/>
      <c r="I70" s="431"/>
      <c r="J70" s="431"/>
      <c r="K70" s="431"/>
      <c r="L70" s="431"/>
      <c r="M70" s="54"/>
      <c r="N70" s="29"/>
      <c r="O70" s="29"/>
      <c r="P70" s="29"/>
      <c r="Q70" s="29"/>
      <c r="R70" s="29"/>
    </row>
    <row r="71" spans="1:22" ht="12.75" customHeight="1">
      <c r="A71" s="420" t="s">
        <v>142</v>
      </c>
      <c r="B71" s="420"/>
      <c r="C71" s="420"/>
      <c r="D71" s="420"/>
      <c r="E71" s="420"/>
      <c r="F71" s="420"/>
      <c r="G71" s="420"/>
      <c r="H71" s="420"/>
      <c r="I71" s="420"/>
      <c r="J71" s="420"/>
      <c r="K71" s="420"/>
      <c r="L71" s="420"/>
      <c r="M71" s="102"/>
      <c r="N71" s="102"/>
      <c r="O71" s="102"/>
      <c r="P71" s="102"/>
      <c r="Q71" s="102"/>
      <c r="R71" s="102"/>
      <c r="S71" s="102"/>
      <c r="T71" s="102"/>
      <c r="U71" s="102"/>
      <c r="V71" s="102"/>
    </row>
    <row r="72" spans="1:22">
      <c r="N72" s="29"/>
      <c r="O72" s="29"/>
      <c r="P72" s="29"/>
      <c r="Q72" s="29"/>
      <c r="R72" s="29"/>
    </row>
    <row r="73" spans="1:22">
      <c r="A73" s="90" t="s">
        <v>37</v>
      </c>
      <c r="F73" s="68"/>
      <c r="G73" s="68" t="s">
        <v>38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39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95"/>
    </row>
    <row r="76" spans="1:22">
      <c r="B76" s="16"/>
      <c r="C76" s="28"/>
      <c r="D76" s="28"/>
      <c r="E76" s="95"/>
    </row>
    <row r="77" spans="1:22">
      <c r="B77" s="16"/>
      <c r="C77" s="28"/>
      <c r="D77" s="28"/>
      <c r="E77" s="95"/>
    </row>
    <row r="78" spans="1:22">
      <c r="B78" s="16"/>
      <c r="C78" s="28"/>
      <c r="D78" s="28"/>
      <c r="E78" s="95"/>
    </row>
    <row r="79" spans="1:22">
      <c r="B79" s="16"/>
      <c r="C79" s="28"/>
      <c r="D79" s="28"/>
      <c r="E79" s="95"/>
    </row>
    <row r="80" spans="1:22">
      <c r="B80" s="16"/>
      <c r="C80" s="28"/>
      <c r="D80" s="28"/>
      <c r="E80" s="95"/>
    </row>
    <row r="81" spans="1:22">
      <c r="B81" s="16"/>
      <c r="C81" s="28"/>
      <c r="D81" s="28"/>
      <c r="E81" s="95"/>
    </row>
    <row r="82" spans="1:22">
      <c r="B82" s="16"/>
      <c r="C82" s="28"/>
      <c r="D82" s="28"/>
      <c r="E82" s="95"/>
    </row>
    <row r="83" spans="1:22">
      <c r="B83" s="16"/>
      <c r="C83" s="28"/>
      <c r="D83" s="28"/>
      <c r="E83" s="95"/>
    </row>
    <row r="84" spans="1:22">
      <c r="B84" s="16"/>
      <c r="C84" s="28"/>
      <c r="D84" s="28"/>
      <c r="E84" s="95"/>
    </row>
    <row r="85" spans="1:22">
      <c r="B85" s="16"/>
      <c r="C85" s="28"/>
      <c r="D85" s="28"/>
      <c r="E85" s="95"/>
    </row>
    <row r="86" spans="1:22">
      <c r="B86" s="16"/>
      <c r="C86" s="28"/>
      <c r="D86" s="28"/>
      <c r="E86" s="95"/>
    </row>
    <row r="87" spans="1:22">
      <c r="B87" s="16"/>
      <c r="C87" s="28"/>
      <c r="D87" s="28"/>
      <c r="E87" s="95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>
      <c r="B297" s="16"/>
      <c r="C297" s="28"/>
      <c r="D297" s="28"/>
      <c r="E297" s="95"/>
    </row>
  </sheetData>
  <sheetProtection insertRows="0" deleteRows="0"/>
  <protectedRanges>
    <protectedRange sqref="J72:P1048576 U72:U1048576 J1:P69 U1:U69" name="Obseg1"/>
    <protectedRange sqref="M70:P70 U70" name="Obseg1_1_1"/>
    <protectedRange sqref="J70:L70" name="Obseg1_2_1_1"/>
    <protectedRange sqref="U71 M71:P71" name="Obseg1_1_1_1_1_1"/>
    <protectedRange sqref="J71:L71" name="Obseg1_3_1_1"/>
  </protectedRanges>
  <mergeCells count="9">
    <mergeCell ref="A71:L71"/>
    <mergeCell ref="A70:L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1"/>
  <sheetViews>
    <sheetView topLeftCell="A13" zoomScale="90" zoomScaleNormal="90" zoomScaleSheetLayoutView="100" workbookViewId="0">
      <selection activeCell="D31" sqref="D31"/>
    </sheetView>
  </sheetViews>
  <sheetFormatPr defaultColWidth="8.85546875" defaultRowHeight="12.75"/>
  <cols>
    <col min="1" max="1" width="4" style="11" customWidth="1"/>
    <col min="2" max="2" width="33.8554687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10.85546875" style="18" hidden="1" customWidth="1"/>
    <col min="9" max="9" width="7.42578125" style="18" hidden="1" customWidth="1"/>
    <col min="10" max="10" width="8" style="18" customWidth="1"/>
    <col min="11" max="11" width="10.425781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32" t="str">
        <f>+'prva stran'!B6</f>
        <v>OSNOVNA ŠOLA FRANCETA BEVKA TOLMIN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48</v>
      </c>
      <c r="C3" s="434" t="str">
        <f>+'prva stran'!B7</f>
        <v>DIJAŠKA ULICA 12 B, 5220 TOLMIN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48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49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51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pred_rekapitulacija'!B27</f>
        <v>ZAMRZNJENI IZDELKI IZ TESTA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333" t="s">
        <v>1</v>
      </c>
      <c r="B16" s="369" t="s">
        <v>430</v>
      </c>
      <c r="C16" s="333" t="s">
        <v>77</v>
      </c>
      <c r="D16" s="333" t="s">
        <v>0</v>
      </c>
      <c r="E16" s="352"/>
      <c r="F16" s="370">
        <v>100</v>
      </c>
      <c r="G16" s="368" t="s">
        <v>0</v>
      </c>
      <c r="H16" s="2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79" t="str">
        <f>IF(Sklop14[[#This Row],[ZAHTEVANA SHEMA KAKOVOSTI]]&lt;&gt;"",Sklop14[[#This Row],[Preračunana masa/volumen/kos na enoto kg]],"")</f>
        <v/>
      </c>
      <c r="J16" s="84"/>
      <c r="K16" s="80"/>
      <c r="L16" s="80"/>
      <c r="M16" s="81"/>
      <c r="N16" s="82"/>
      <c r="O16" s="82"/>
      <c r="P16" s="85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6"/>
    </row>
    <row r="17" spans="1:21" s="55" customFormat="1" ht="12">
      <c r="A17" s="333" t="s">
        <v>3</v>
      </c>
      <c r="B17" s="367" t="s">
        <v>431</v>
      </c>
      <c r="C17" s="333" t="s">
        <v>77</v>
      </c>
      <c r="D17" s="333" t="s">
        <v>0</v>
      </c>
      <c r="E17" s="352"/>
      <c r="F17" s="357">
        <v>50</v>
      </c>
      <c r="G17" s="368" t="s">
        <v>0</v>
      </c>
      <c r="H17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" s="175" t="str">
        <f>IF(Sklop14[[#This Row],[ZAHTEVANA SHEMA KAKOVOSTI]]&lt;&gt;"",Sklop14[[#This Row],[Preračunana masa/volumen/kos na enoto kg]],"")</f>
        <v/>
      </c>
      <c r="J17" s="185"/>
      <c r="K17" s="194"/>
      <c r="L17" s="194"/>
      <c r="M17" s="195"/>
      <c r="N17" s="172"/>
      <c r="O17" s="172"/>
      <c r="P17" s="171"/>
      <c r="Q17" s="172">
        <f>+Sklop14[[#This Row],[cena/enota brez DDV v EUR]]*Sklop14[[#This Row],[Stopnja DDV (%)]]</f>
        <v>0</v>
      </c>
      <c r="R17" s="172">
        <f>+Sklop14[[#This Row],[cena/enota brez DDV v EUR]]+Sklop14[[#This Row],[Davek (EUR)]]</f>
        <v>0</v>
      </c>
      <c r="S17" s="172">
        <f>+Sklop14[[#This Row],[cena/enota brez DDV v EUR]]*Sklop14[[#This Row],[Okvirna količina]]</f>
        <v>0</v>
      </c>
      <c r="T17" s="172">
        <f>+Sklop14[[#This Row],[Končna cena/enoto mere (EUR) z DDV]]*Sklop14[[#This Row],[Okvirna količina]]</f>
        <v>0</v>
      </c>
      <c r="U17" s="196"/>
    </row>
    <row r="18" spans="1:21" s="55" customFormat="1" ht="12">
      <c r="A18" s="333" t="s">
        <v>4</v>
      </c>
      <c r="B18" s="367" t="s">
        <v>432</v>
      </c>
      <c r="C18" s="333" t="s">
        <v>77</v>
      </c>
      <c r="D18" s="333" t="s">
        <v>0</v>
      </c>
      <c r="E18" s="352"/>
      <c r="F18" s="357">
        <v>50</v>
      </c>
      <c r="G18" s="368" t="s">
        <v>0</v>
      </c>
      <c r="H18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175" t="str">
        <f>IF(Sklop14[[#This Row],[ZAHTEVANA SHEMA KAKOVOSTI]]&lt;&gt;"",Sklop14[[#This Row],[Preračunana masa/volumen/kos na enoto kg]],"")</f>
        <v/>
      </c>
      <c r="J18" s="185"/>
      <c r="K18" s="194"/>
      <c r="L18" s="194"/>
      <c r="M18" s="195"/>
      <c r="N18" s="172"/>
      <c r="O18" s="172"/>
      <c r="P18" s="171"/>
      <c r="Q18" s="172">
        <f>+Sklop14[[#This Row],[cena/enota brez DDV v EUR]]*Sklop14[[#This Row],[Stopnja DDV (%)]]</f>
        <v>0</v>
      </c>
      <c r="R18" s="172">
        <f>+Sklop14[[#This Row],[cena/enota brez DDV v EUR]]+Sklop14[[#This Row],[Davek (EUR)]]</f>
        <v>0</v>
      </c>
      <c r="S18" s="172">
        <f>+Sklop14[[#This Row],[cena/enota brez DDV v EUR]]*Sklop14[[#This Row],[Okvirna količina]]</f>
        <v>0</v>
      </c>
      <c r="T18" s="172">
        <f>+Sklop14[[#This Row],[Končna cena/enoto mere (EUR) z DDV]]*Sklop14[[#This Row],[Okvirna količina]]</f>
        <v>0</v>
      </c>
      <c r="U18" s="196"/>
    </row>
    <row r="19" spans="1:21" s="55" customFormat="1" ht="12">
      <c r="A19" s="333" t="s">
        <v>5</v>
      </c>
      <c r="B19" s="367" t="s">
        <v>433</v>
      </c>
      <c r="C19" s="333" t="s">
        <v>77</v>
      </c>
      <c r="D19" s="333" t="s">
        <v>0</v>
      </c>
      <c r="E19" s="352"/>
      <c r="F19" s="357">
        <v>70</v>
      </c>
      <c r="G19" s="368" t="s">
        <v>0</v>
      </c>
      <c r="H19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9" s="175" t="str">
        <f>IF(Sklop14[[#This Row],[ZAHTEVANA SHEMA KAKOVOSTI]]&lt;&gt;"",Sklop14[[#This Row],[Preračunana masa/volumen/kos na enoto kg]],"")</f>
        <v/>
      </c>
      <c r="J19" s="185"/>
      <c r="K19" s="194"/>
      <c r="L19" s="194"/>
      <c r="M19" s="195"/>
      <c r="N19" s="172"/>
      <c r="O19" s="172"/>
      <c r="P19" s="171"/>
      <c r="Q19" s="172">
        <f>+Sklop14[[#This Row],[cena/enota brez DDV v EUR]]*Sklop14[[#This Row],[Stopnja DDV (%)]]</f>
        <v>0</v>
      </c>
      <c r="R19" s="172">
        <f>+Sklop14[[#This Row],[cena/enota brez DDV v EUR]]+Sklop14[[#This Row],[Davek (EUR)]]</f>
        <v>0</v>
      </c>
      <c r="S19" s="172">
        <f>+Sklop14[[#This Row],[cena/enota brez DDV v EUR]]*Sklop14[[#This Row],[Okvirna količina]]</f>
        <v>0</v>
      </c>
      <c r="T19" s="172">
        <f>+Sklop14[[#This Row],[Končna cena/enoto mere (EUR) z DDV]]*Sklop14[[#This Row],[Okvirna količina]]</f>
        <v>0</v>
      </c>
      <c r="U19" s="196"/>
    </row>
    <row r="20" spans="1:21" s="55" customFormat="1" ht="12">
      <c r="A20" s="333" t="s">
        <v>6</v>
      </c>
      <c r="B20" s="367" t="s">
        <v>434</v>
      </c>
      <c r="C20" s="333" t="s">
        <v>77</v>
      </c>
      <c r="D20" s="333" t="s">
        <v>0</v>
      </c>
      <c r="E20" s="352"/>
      <c r="F20" s="357">
        <v>100</v>
      </c>
      <c r="G20" s="368" t="s">
        <v>0</v>
      </c>
      <c r="H20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175" t="str">
        <f>IF(Sklop14[[#This Row],[ZAHTEVANA SHEMA KAKOVOSTI]]&lt;&gt;"",Sklop14[[#This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+Sklop14[[#This Row],[cena/enota brez DDV v EUR]]*Sklop14[[#This Row],[Stopnja DDV (%)]]</f>
        <v>0</v>
      </c>
      <c r="R20" s="172">
        <f>+Sklop14[[#This Row],[cena/enota brez DDV v EUR]]+Sklop14[[#This Row],[Davek (EUR)]]</f>
        <v>0</v>
      </c>
      <c r="S20" s="172">
        <f>+Sklop14[[#This Row],[cena/enota brez DDV v EUR]]*Sklop14[[#This Row],[Okvirna količina]]</f>
        <v>0</v>
      </c>
      <c r="T20" s="172">
        <f>+Sklop14[[#This Row],[Končna cena/enoto mere (EUR) z DDV]]*Sklop14[[#This Row],[Okvirna količina]]</f>
        <v>0</v>
      </c>
      <c r="U20" s="196"/>
    </row>
    <row r="21" spans="1:21" s="55" customFormat="1" ht="12">
      <c r="A21" s="333" t="s">
        <v>7</v>
      </c>
      <c r="B21" s="367" t="s">
        <v>435</v>
      </c>
      <c r="C21" s="333" t="s">
        <v>77</v>
      </c>
      <c r="D21" s="333" t="s">
        <v>0</v>
      </c>
      <c r="E21" s="352"/>
      <c r="F21" s="357">
        <v>100</v>
      </c>
      <c r="G21" s="368" t="s">
        <v>0</v>
      </c>
      <c r="H21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1" s="175" t="str">
        <f>IF(Sklop14[[#This Row],[ZAHTEVANA SHEMA KAKOVOSTI]]&lt;&gt;"",Sklop14[[#This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+Sklop14[[#This Row],[cena/enota brez DDV v EUR]]*Sklop14[[#This Row],[Stopnja DDV (%)]]</f>
        <v>0</v>
      </c>
      <c r="R21" s="172">
        <f>+Sklop14[[#This Row],[cena/enota brez DDV v EUR]]+Sklop14[[#This Row],[Davek (EUR)]]</f>
        <v>0</v>
      </c>
      <c r="S21" s="172">
        <f>+Sklop14[[#This Row],[cena/enota brez DDV v EUR]]*Sklop14[[#This Row],[Okvirna količina]]</f>
        <v>0</v>
      </c>
      <c r="T21" s="172">
        <f>+Sklop14[[#This Row],[Končna cena/enoto mere (EUR) z DDV]]*Sklop14[[#This Row],[Okvirna količina]]</f>
        <v>0</v>
      </c>
      <c r="U21" s="196"/>
    </row>
    <row r="22" spans="1:21" s="55" customFormat="1" ht="12">
      <c r="A22" s="333" t="s">
        <v>8</v>
      </c>
      <c r="B22" s="367" t="s">
        <v>436</v>
      </c>
      <c r="C22" s="333" t="s">
        <v>77</v>
      </c>
      <c r="D22" s="333" t="s">
        <v>0</v>
      </c>
      <c r="E22" s="352"/>
      <c r="F22" s="357">
        <v>20</v>
      </c>
      <c r="G22" s="368" t="s">
        <v>0</v>
      </c>
      <c r="H22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175" t="str">
        <f>IF(Sklop14[[#This Row],[ZAHTEVANA SHEMA KAKOVOSTI]]&lt;&gt;"",Sklop14[[#This Row],[Preračunana masa/volumen/kos na enoto kg]],"")</f>
        <v/>
      </c>
      <c r="J22" s="185"/>
      <c r="K22" s="194"/>
      <c r="L22" s="194"/>
      <c r="M22" s="195"/>
      <c r="N22" s="172"/>
      <c r="O22" s="172"/>
      <c r="P22" s="171"/>
      <c r="Q22" s="172">
        <f>+Sklop14[[#This Row],[cena/enota brez DDV v EUR]]*Sklop14[[#This Row],[Stopnja DDV (%)]]</f>
        <v>0</v>
      </c>
      <c r="R22" s="172">
        <f>+Sklop14[[#This Row],[cena/enota brez DDV v EUR]]+Sklop14[[#This Row],[Davek (EUR)]]</f>
        <v>0</v>
      </c>
      <c r="S22" s="172">
        <f>+Sklop14[[#This Row],[cena/enota brez DDV v EUR]]*Sklop14[[#This Row],[Okvirna količina]]</f>
        <v>0</v>
      </c>
      <c r="T22" s="172">
        <f>+Sklop14[[#This Row],[Končna cena/enoto mere (EUR) z DDV]]*Sklop14[[#This Row],[Okvirna količina]]</f>
        <v>0</v>
      </c>
      <c r="U22" s="196"/>
    </row>
    <row r="23" spans="1:21" s="55" customFormat="1" ht="24">
      <c r="A23" s="333" t="s">
        <v>9</v>
      </c>
      <c r="B23" s="367" t="s">
        <v>437</v>
      </c>
      <c r="C23" s="333" t="s">
        <v>77</v>
      </c>
      <c r="D23" s="333" t="s">
        <v>0</v>
      </c>
      <c r="E23" s="352"/>
      <c r="F23" s="357">
        <v>20</v>
      </c>
      <c r="G23" s="368" t="s">
        <v>0</v>
      </c>
      <c r="H23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75" t="str">
        <f>IF(Sklop14[[#This Row],[ZAHTEVANA SHEMA KAKOVOSTI]]&lt;&gt;"",Sklop14[[#This Row],[Preračunana masa/volumen/kos na enoto kg]],"")</f>
        <v/>
      </c>
      <c r="J23" s="185"/>
      <c r="K23" s="194"/>
      <c r="L23" s="194"/>
      <c r="M23" s="195"/>
      <c r="N23" s="172"/>
      <c r="O23" s="172"/>
      <c r="P23" s="171"/>
      <c r="Q23" s="172">
        <f>+Sklop14[[#This Row],[cena/enota brez DDV v EUR]]*Sklop14[[#This Row],[Stopnja DDV (%)]]</f>
        <v>0</v>
      </c>
      <c r="R23" s="172">
        <f>+Sklop14[[#This Row],[cena/enota brez DDV v EUR]]+Sklop14[[#This Row],[Davek (EUR)]]</f>
        <v>0</v>
      </c>
      <c r="S23" s="172">
        <f>+Sklop14[[#This Row],[cena/enota brez DDV v EUR]]*Sklop14[[#This Row],[Okvirna količina]]</f>
        <v>0</v>
      </c>
      <c r="T23" s="172">
        <f>+Sklop14[[#This Row],[Končna cena/enoto mere (EUR) z DDV]]*Sklop14[[#This Row],[Okvirna količina]]</f>
        <v>0</v>
      </c>
      <c r="U23" s="196"/>
    </row>
    <row r="24" spans="1:21" s="55" customFormat="1" ht="12">
      <c r="A24" s="333" t="s">
        <v>10</v>
      </c>
      <c r="B24" s="366" t="s">
        <v>992</v>
      </c>
      <c r="C24" s="333" t="s">
        <v>77</v>
      </c>
      <c r="D24" s="333" t="s">
        <v>0</v>
      </c>
      <c r="E24" s="352"/>
      <c r="F24" s="334">
        <v>10</v>
      </c>
      <c r="G24" s="371" t="s">
        <v>0</v>
      </c>
      <c r="H24" s="3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356" t="str">
        <f>IF(Sklop14[[#This Row],[ZAHTEVANA SHEMA KAKOVOSTI]]&lt;&gt;"",Sklop14[[#This Row],[Preračunana masa/volumen/kos na enoto kg]],"")</f>
        <v/>
      </c>
      <c r="J24" s="358"/>
      <c r="K24" s="364"/>
      <c r="L24" s="364"/>
      <c r="M24" s="365"/>
      <c r="N24" s="361"/>
      <c r="O24" s="361"/>
      <c r="P24" s="360"/>
      <c r="Q24" s="361">
        <f>+Sklop14[[#This Row],[cena/enota brez DDV v EUR]]*Sklop14[[#This Row],[Stopnja DDV (%)]]</f>
        <v>0</v>
      </c>
      <c r="R24" s="361">
        <f>+Sklop14[[#This Row],[cena/enota brez DDV v EUR]]+Sklop14[[#This Row],[Davek (EUR)]]</f>
        <v>0</v>
      </c>
      <c r="S24" s="361">
        <f>+Sklop14[[#This Row],[cena/enota brez DDV v EUR]]*Sklop14[[#This Row],[Okvirna količina]]</f>
        <v>0</v>
      </c>
      <c r="T24" s="361">
        <f>+Sklop14[[#This Row],[Končna cena/enoto mere (EUR) z DDV]]*Sklop14[[#This Row],[Okvirna količina]]</f>
        <v>0</v>
      </c>
      <c r="U24" s="362"/>
    </row>
    <row r="25" spans="1:21" s="55" customFormat="1" ht="12">
      <c r="A25" s="333" t="s">
        <v>11</v>
      </c>
      <c r="B25" s="366" t="s">
        <v>991</v>
      </c>
      <c r="C25" s="333" t="s">
        <v>77</v>
      </c>
      <c r="D25" s="333" t="s">
        <v>0</v>
      </c>
      <c r="E25" s="352"/>
      <c r="F25" s="334">
        <v>20</v>
      </c>
      <c r="G25" s="371" t="s">
        <v>0</v>
      </c>
      <c r="H25" s="3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356" t="str">
        <f>IF(Sklop14[[#This Row],[ZAHTEVANA SHEMA KAKOVOSTI]]&lt;&gt;"",Sklop14[[#This Row],[Preračunana masa/volumen/kos na enoto kg]],"")</f>
        <v/>
      </c>
      <c r="J25" s="358"/>
      <c r="K25" s="364"/>
      <c r="L25" s="364"/>
      <c r="M25" s="365"/>
      <c r="N25" s="361"/>
      <c r="O25" s="361"/>
      <c r="P25" s="360"/>
      <c r="Q25" s="361">
        <f>+Sklop14[[#This Row],[cena/enota brez DDV v EUR]]*Sklop14[[#This Row],[Stopnja DDV (%)]]</f>
        <v>0</v>
      </c>
      <c r="R25" s="361">
        <f>+Sklop14[[#This Row],[cena/enota brez DDV v EUR]]+Sklop14[[#This Row],[Davek (EUR)]]</f>
        <v>0</v>
      </c>
      <c r="S25" s="361">
        <f>+Sklop14[[#This Row],[cena/enota brez DDV v EUR]]*Sklop14[[#This Row],[Okvirna količina]]</f>
        <v>0</v>
      </c>
      <c r="T25" s="361">
        <f>+Sklop14[[#This Row],[Končna cena/enoto mere (EUR) z DDV]]*Sklop14[[#This Row],[Okvirna količina]]</f>
        <v>0</v>
      </c>
      <c r="U25" s="362"/>
    </row>
    <row r="26" spans="1:21" s="55" customFormat="1" ht="24">
      <c r="A26" s="333" t="s">
        <v>12</v>
      </c>
      <c r="B26" s="367" t="s">
        <v>438</v>
      </c>
      <c r="C26" s="333" t="s">
        <v>77</v>
      </c>
      <c r="D26" s="333" t="s">
        <v>0</v>
      </c>
      <c r="E26" s="352"/>
      <c r="F26" s="357">
        <v>100</v>
      </c>
      <c r="G26" s="368" t="s">
        <v>0</v>
      </c>
      <c r="H26" s="2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75" t="str">
        <f>IF(Sklop14[[#This Row],[ZAHTEVANA SHEMA KAKOVOSTI]]&lt;&gt;"",Sklop14[[#This Row],[Preračunana masa/volumen/kos na enoto kg]],"")</f>
        <v/>
      </c>
      <c r="J26" s="185"/>
      <c r="K26" s="194"/>
      <c r="L26" s="194"/>
      <c r="M26" s="195"/>
      <c r="N26" s="172"/>
      <c r="O26" s="172"/>
      <c r="P26" s="171"/>
      <c r="Q26" s="172">
        <f>+Sklop14[[#This Row],[cena/enota brez DDV v EUR]]*Sklop14[[#This Row],[Stopnja DDV (%)]]</f>
        <v>0</v>
      </c>
      <c r="R26" s="172">
        <f>+Sklop14[[#This Row],[cena/enota brez DDV v EUR]]+Sklop14[[#This Row],[Davek (EUR)]]</f>
        <v>0</v>
      </c>
      <c r="S26" s="172">
        <f>+Sklop14[[#This Row],[cena/enota brez DDV v EUR]]*Sklop14[[#This Row],[Okvirna količina]]</f>
        <v>0</v>
      </c>
      <c r="T26" s="172">
        <f>+Sklop14[[#This Row],[Končna cena/enoto mere (EUR) z DDV]]*Sklop14[[#This Row],[Okvirna količina]]</f>
        <v>0</v>
      </c>
      <c r="U26" s="196"/>
    </row>
    <row r="27" spans="1:21" s="55" customFormat="1" ht="12">
      <c r="A27" s="333" t="s">
        <v>13</v>
      </c>
      <c r="B27" s="366" t="s">
        <v>425</v>
      </c>
      <c r="C27" s="333" t="s">
        <v>77</v>
      </c>
      <c r="D27" s="333" t="s">
        <v>0</v>
      </c>
      <c r="E27" s="352"/>
      <c r="F27" s="334">
        <v>40</v>
      </c>
      <c r="G27" s="368" t="s">
        <v>0</v>
      </c>
      <c r="H27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337" t="str">
        <f>IF(Sklop14[[#This Row],[ZAHTEVANA SHEMA KAKOVOSTI]]&lt;&gt;"",Sklop14[[#This Row],[Preračunana masa/volumen/kos na enoto kg]],"")</f>
        <v/>
      </c>
      <c r="J27" s="339"/>
      <c r="K27" s="354"/>
      <c r="L27" s="354"/>
      <c r="M27" s="346"/>
      <c r="N27" s="344"/>
      <c r="O27" s="344"/>
      <c r="P27" s="343"/>
      <c r="Q27" s="344">
        <f>+Sklop14[[#This Row],[cena/enota brez DDV v EUR]]*Sklop14[[#This Row],[Stopnja DDV (%)]]</f>
        <v>0</v>
      </c>
      <c r="R27" s="344">
        <f>+Sklop14[[#This Row],[cena/enota brez DDV v EUR]]+Sklop14[[#This Row],[Davek (EUR)]]</f>
        <v>0</v>
      </c>
      <c r="S27" s="344">
        <f>+Sklop14[[#This Row],[cena/enota brez DDV v EUR]]*Sklop14[[#This Row],[Okvirna količina]]</f>
        <v>0</v>
      </c>
      <c r="T27" s="344">
        <f>+Sklop14[[#This Row],[Končna cena/enoto mere (EUR) z DDV]]*Sklop14[[#This Row],[Okvirna količina]]</f>
        <v>0</v>
      </c>
      <c r="U27" s="345"/>
    </row>
    <row r="28" spans="1:21" s="55" customFormat="1" ht="12">
      <c r="A28" s="333" t="s">
        <v>14</v>
      </c>
      <c r="B28" s="366" t="s">
        <v>990</v>
      </c>
      <c r="C28" s="333" t="s">
        <v>77</v>
      </c>
      <c r="D28" s="333" t="s">
        <v>0</v>
      </c>
      <c r="E28" s="352"/>
      <c r="F28" s="334">
        <v>80</v>
      </c>
      <c r="G28" s="368" t="s">
        <v>0</v>
      </c>
      <c r="H28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337" t="str">
        <f>IF(Sklop14[[#This Row],[ZAHTEVANA SHEMA KAKOVOSTI]]&lt;&gt;"",Sklop14[[#This Row],[Preračunana masa/volumen/kos na enoto kg]],"")</f>
        <v/>
      </c>
      <c r="J28" s="339"/>
      <c r="K28" s="354"/>
      <c r="L28" s="354"/>
      <c r="M28" s="346"/>
      <c r="N28" s="344"/>
      <c r="O28" s="344"/>
      <c r="P28" s="343"/>
      <c r="Q28" s="344">
        <f>+Sklop14[[#This Row],[cena/enota brez DDV v EUR]]*Sklop14[[#This Row],[Stopnja DDV (%)]]</f>
        <v>0</v>
      </c>
      <c r="R28" s="344">
        <f>+Sklop14[[#This Row],[cena/enota brez DDV v EUR]]+Sklop14[[#This Row],[Davek (EUR)]]</f>
        <v>0</v>
      </c>
      <c r="S28" s="344">
        <f>+Sklop14[[#This Row],[cena/enota brez DDV v EUR]]*Sklop14[[#This Row],[Okvirna količina]]</f>
        <v>0</v>
      </c>
      <c r="T28" s="344">
        <f>+Sklop14[[#This Row],[Končna cena/enoto mere (EUR) z DDV]]*Sklop14[[#This Row],[Okvirna količina]]</f>
        <v>0</v>
      </c>
      <c r="U28" s="345"/>
    </row>
    <row r="29" spans="1:21" s="55" customFormat="1" ht="12">
      <c r="A29" s="333" t="s">
        <v>15</v>
      </c>
      <c r="B29" s="366" t="s">
        <v>426</v>
      </c>
      <c r="C29" s="333" t="s">
        <v>77</v>
      </c>
      <c r="D29" s="333" t="s">
        <v>0</v>
      </c>
      <c r="E29" s="352"/>
      <c r="F29" s="334">
        <v>80</v>
      </c>
      <c r="G29" s="368" t="s">
        <v>0</v>
      </c>
      <c r="H29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337" t="str">
        <f>IF(Sklop14[[#This Row],[ZAHTEVANA SHEMA KAKOVOSTI]]&lt;&gt;"",Sklop14[[#This Row],[Preračunana masa/volumen/kos na enoto kg]],"")</f>
        <v/>
      </c>
      <c r="J29" s="339"/>
      <c r="K29" s="354"/>
      <c r="L29" s="354"/>
      <c r="M29" s="346"/>
      <c r="N29" s="344"/>
      <c r="O29" s="344"/>
      <c r="P29" s="343"/>
      <c r="Q29" s="344">
        <f>+Sklop14[[#This Row],[cena/enota brez DDV v EUR]]*Sklop14[[#This Row],[Stopnja DDV (%)]]</f>
        <v>0</v>
      </c>
      <c r="R29" s="344">
        <f>+Sklop14[[#This Row],[cena/enota brez DDV v EUR]]+Sklop14[[#This Row],[Davek (EUR)]]</f>
        <v>0</v>
      </c>
      <c r="S29" s="344">
        <f>+Sklop14[[#This Row],[cena/enota brez DDV v EUR]]*Sklop14[[#This Row],[Okvirna količina]]</f>
        <v>0</v>
      </c>
      <c r="T29" s="344">
        <f>+Sklop14[[#This Row],[Končna cena/enoto mere (EUR) z DDV]]*Sklop14[[#This Row],[Okvirna količina]]</f>
        <v>0</v>
      </c>
      <c r="U29" s="345"/>
    </row>
    <row r="30" spans="1:21" s="55" customFormat="1" ht="12">
      <c r="A30" s="333" t="s">
        <v>16</v>
      </c>
      <c r="B30" s="366" t="s">
        <v>993</v>
      </c>
      <c r="C30" s="333" t="s">
        <v>77</v>
      </c>
      <c r="D30" s="333" t="s">
        <v>0</v>
      </c>
      <c r="E30" s="352"/>
      <c r="F30" s="334">
        <v>80</v>
      </c>
      <c r="G30" s="371" t="s">
        <v>0</v>
      </c>
      <c r="H30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0" s="337" t="str">
        <f>IF(Sklop14[[#This Row],[ZAHTEVANA SHEMA KAKOVOSTI]]&lt;&gt;"",Sklop14[[#This Row],[Preračunana masa/volumen/kos na enoto kg]],"")</f>
        <v/>
      </c>
      <c r="J30" s="339"/>
      <c r="K30" s="354"/>
      <c r="L30" s="354"/>
      <c r="M30" s="346"/>
      <c r="N30" s="344"/>
      <c r="O30" s="344"/>
      <c r="P30" s="343"/>
      <c r="Q30" s="344">
        <f>+Sklop14[[#This Row],[cena/enota brez DDV v EUR]]*Sklop14[[#This Row],[Stopnja DDV (%)]]</f>
        <v>0</v>
      </c>
      <c r="R30" s="344">
        <f>+Sklop14[[#This Row],[cena/enota brez DDV v EUR]]+Sklop14[[#This Row],[Davek (EUR)]]</f>
        <v>0</v>
      </c>
      <c r="S30" s="344">
        <f>+Sklop14[[#This Row],[cena/enota brez DDV v EUR]]*Sklop14[[#This Row],[Okvirna količina]]</f>
        <v>0</v>
      </c>
      <c r="T30" s="344">
        <f>+Sklop14[[#This Row],[Končna cena/enoto mere (EUR) z DDV]]*Sklop14[[#This Row],[Okvirna količina]]</f>
        <v>0</v>
      </c>
      <c r="U30" s="345"/>
    </row>
    <row r="31" spans="1:21" s="55" customFormat="1" ht="12">
      <c r="A31" s="333" t="s">
        <v>17</v>
      </c>
      <c r="B31" s="366" t="s">
        <v>994</v>
      </c>
      <c r="C31" s="333" t="s">
        <v>77</v>
      </c>
      <c r="D31" s="333" t="s">
        <v>0</v>
      </c>
      <c r="E31" s="352"/>
      <c r="F31" s="334">
        <v>200</v>
      </c>
      <c r="G31" s="371" t="s">
        <v>0</v>
      </c>
      <c r="H31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337" t="str">
        <f>IF(Sklop14[[#This Row],[ZAHTEVANA SHEMA KAKOVOSTI]]&lt;&gt;"",Sklop14[[#This Row],[Preračunana masa/volumen/kos na enoto kg]],"")</f>
        <v/>
      </c>
      <c r="J31" s="339"/>
      <c r="K31" s="354"/>
      <c r="L31" s="354"/>
      <c r="M31" s="346"/>
      <c r="N31" s="344"/>
      <c r="O31" s="344"/>
      <c r="P31" s="343"/>
      <c r="Q31" s="344">
        <f>+Sklop14[[#This Row],[cena/enota brez DDV v EUR]]*Sklop14[[#This Row],[Stopnja DDV (%)]]</f>
        <v>0</v>
      </c>
      <c r="R31" s="344">
        <f>+Sklop14[[#This Row],[cena/enota brez DDV v EUR]]+Sklop14[[#This Row],[Davek (EUR)]]</f>
        <v>0</v>
      </c>
      <c r="S31" s="344">
        <f>+Sklop14[[#This Row],[cena/enota brez DDV v EUR]]*Sklop14[[#This Row],[Okvirna količina]]</f>
        <v>0</v>
      </c>
      <c r="T31" s="344">
        <f>+Sklop14[[#This Row],[Končna cena/enoto mere (EUR) z DDV]]*Sklop14[[#This Row],[Okvirna količina]]</f>
        <v>0</v>
      </c>
      <c r="U31" s="345"/>
    </row>
    <row r="32" spans="1:21" s="55" customFormat="1" ht="12">
      <c r="A32" s="333" t="s">
        <v>18</v>
      </c>
      <c r="B32" s="366" t="s">
        <v>995</v>
      </c>
      <c r="C32" s="333" t="s">
        <v>77</v>
      </c>
      <c r="D32" s="333" t="s">
        <v>0</v>
      </c>
      <c r="E32" s="352"/>
      <c r="F32" s="334">
        <v>210</v>
      </c>
      <c r="G32" s="371" t="s">
        <v>0</v>
      </c>
      <c r="H32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2" s="337" t="str">
        <f>IF(Sklop14[[#This Row],[ZAHTEVANA SHEMA KAKOVOSTI]]&lt;&gt;"",Sklop14[[#This Row],[Preračunana masa/volumen/kos na enoto kg]],"")</f>
        <v/>
      </c>
      <c r="J32" s="339"/>
      <c r="K32" s="354"/>
      <c r="L32" s="354"/>
      <c r="M32" s="346"/>
      <c r="N32" s="344"/>
      <c r="O32" s="344"/>
      <c r="P32" s="343"/>
      <c r="Q32" s="344">
        <f>+Sklop14[[#This Row],[cena/enota brez DDV v EUR]]*Sklop14[[#This Row],[Stopnja DDV (%)]]</f>
        <v>0</v>
      </c>
      <c r="R32" s="344">
        <f>+Sklop14[[#This Row],[cena/enota brez DDV v EUR]]+Sklop14[[#This Row],[Davek (EUR)]]</f>
        <v>0</v>
      </c>
      <c r="S32" s="344">
        <f>+Sklop14[[#This Row],[cena/enota brez DDV v EUR]]*Sklop14[[#This Row],[Okvirna količina]]</f>
        <v>0</v>
      </c>
      <c r="T32" s="344">
        <f>+Sklop14[[#This Row],[Končna cena/enoto mere (EUR) z DDV]]*Sklop14[[#This Row],[Okvirna količina]]</f>
        <v>0</v>
      </c>
      <c r="U32" s="345"/>
    </row>
    <row r="33" spans="1:21" s="55" customFormat="1" ht="12">
      <c r="A33" s="333" t="s">
        <v>19</v>
      </c>
      <c r="B33" s="366" t="s">
        <v>996</v>
      </c>
      <c r="C33" s="333" t="s">
        <v>77</v>
      </c>
      <c r="D33" s="333" t="s">
        <v>0</v>
      </c>
      <c r="E33" s="352"/>
      <c r="F33" s="334">
        <v>30</v>
      </c>
      <c r="G33" s="371" t="s">
        <v>0</v>
      </c>
      <c r="H33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337" t="str">
        <f>IF(Sklop14[[#This Row],[ZAHTEVANA SHEMA KAKOVOSTI]]&lt;&gt;"",Sklop14[[#This Row],[Preračunana masa/volumen/kos na enoto kg]],"")</f>
        <v/>
      </c>
      <c r="J33" s="339"/>
      <c r="K33" s="354"/>
      <c r="L33" s="354"/>
      <c r="M33" s="346"/>
      <c r="N33" s="344"/>
      <c r="O33" s="344"/>
      <c r="P33" s="343"/>
      <c r="Q33" s="344">
        <f>+Sklop14[[#This Row],[cena/enota brez DDV v EUR]]*Sklop14[[#This Row],[Stopnja DDV (%)]]</f>
        <v>0</v>
      </c>
      <c r="R33" s="344">
        <f>+Sklop14[[#This Row],[cena/enota brez DDV v EUR]]+Sklop14[[#This Row],[Davek (EUR)]]</f>
        <v>0</v>
      </c>
      <c r="S33" s="344">
        <f>+Sklop14[[#This Row],[cena/enota brez DDV v EUR]]*Sklop14[[#This Row],[Okvirna količina]]</f>
        <v>0</v>
      </c>
      <c r="T33" s="344">
        <f>+Sklop14[[#This Row],[Končna cena/enoto mere (EUR) z DDV]]*Sklop14[[#This Row],[Okvirna količina]]</f>
        <v>0</v>
      </c>
      <c r="U33" s="345"/>
    </row>
    <row r="34" spans="1:21" s="55" customFormat="1" ht="12">
      <c r="A34" s="333" t="s">
        <v>20</v>
      </c>
      <c r="B34" s="366" t="s">
        <v>997</v>
      </c>
      <c r="C34" s="333" t="s">
        <v>77</v>
      </c>
      <c r="D34" s="333" t="s">
        <v>0</v>
      </c>
      <c r="E34" s="352"/>
      <c r="F34" s="334">
        <v>50</v>
      </c>
      <c r="G34" s="371" t="s">
        <v>0</v>
      </c>
      <c r="H34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4" s="337" t="str">
        <f>IF(Sklop14[[#This Row],[ZAHTEVANA SHEMA KAKOVOSTI]]&lt;&gt;"",Sklop14[[#This Row],[Preračunana masa/volumen/kos na enoto kg]],"")</f>
        <v/>
      </c>
      <c r="J34" s="339"/>
      <c r="K34" s="354"/>
      <c r="L34" s="354"/>
      <c r="M34" s="346"/>
      <c r="N34" s="344"/>
      <c r="O34" s="344"/>
      <c r="P34" s="343"/>
      <c r="Q34" s="344">
        <f>+Sklop14[[#This Row],[cena/enota brez DDV v EUR]]*Sklop14[[#This Row],[Stopnja DDV (%)]]</f>
        <v>0</v>
      </c>
      <c r="R34" s="344">
        <f>+Sklop14[[#This Row],[cena/enota brez DDV v EUR]]+Sklop14[[#This Row],[Davek (EUR)]]</f>
        <v>0</v>
      </c>
      <c r="S34" s="344">
        <f>+Sklop14[[#This Row],[cena/enota brez DDV v EUR]]*Sklop14[[#This Row],[Okvirna količina]]</f>
        <v>0</v>
      </c>
      <c r="T34" s="344">
        <f>+Sklop14[[#This Row],[Končna cena/enoto mere (EUR) z DDV]]*Sklop14[[#This Row],[Okvirna količina]]</f>
        <v>0</v>
      </c>
      <c r="U34" s="345"/>
    </row>
    <row r="35" spans="1:21" s="55" customFormat="1" ht="12">
      <c r="A35" s="333" t="s">
        <v>21</v>
      </c>
      <c r="B35" s="366" t="s">
        <v>998</v>
      </c>
      <c r="C35" s="333" t="s">
        <v>77</v>
      </c>
      <c r="D35" s="333" t="s">
        <v>0</v>
      </c>
      <c r="E35" s="352"/>
      <c r="F35" s="334">
        <v>100</v>
      </c>
      <c r="G35" s="371" t="s">
        <v>0</v>
      </c>
      <c r="H35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337" t="str">
        <f>IF(Sklop14[[#This Row],[ZAHTEVANA SHEMA KAKOVOSTI]]&lt;&gt;"",Sklop14[[#This Row],[Preračunana masa/volumen/kos na enoto kg]],"")</f>
        <v/>
      </c>
      <c r="J35" s="339"/>
      <c r="K35" s="354"/>
      <c r="L35" s="354"/>
      <c r="M35" s="346"/>
      <c r="N35" s="344"/>
      <c r="O35" s="344"/>
      <c r="P35" s="343"/>
      <c r="Q35" s="344">
        <f>+Sklop14[[#This Row],[cena/enota brez DDV v EUR]]*Sklop14[[#This Row],[Stopnja DDV (%)]]</f>
        <v>0</v>
      </c>
      <c r="R35" s="344">
        <f>+Sklop14[[#This Row],[cena/enota brez DDV v EUR]]+Sklop14[[#This Row],[Davek (EUR)]]</f>
        <v>0</v>
      </c>
      <c r="S35" s="344">
        <f>+Sklop14[[#This Row],[cena/enota brez DDV v EUR]]*Sklop14[[#This Row],[Okvirna količina]]</f>
        <v>0</v>
      </c>
      <c r="T35" s="344">
        <f>+Sklop14[[#This Row],[Končna cena/enoto mere (EUR) z DDV]]*Sklop14[[#This Row],[Okvirna količina]]</f>
        <v>0</v>
      </c>
      <c r="U35" s="345"/>
    </row>
    <row r="36" spans="1:21" s="55" customFormat="1" ht="12">
      <c r="A36" s="333" t="s">
        <v>22</v>
      </c>
      <c r="B36" s="366" t="s">
        <v>999</v>
      </c>
      <c r="C36" s="333" t="s">
        <v>77</v>
      </c>
      <c r="D36" s="333" t="s">
        <v>0</v>
      </c>
      <c r="E36" s="352"/>
      <c r="F36" s="334">
        <v>100</v>
      </c>
      <c r="G36" s="371" t="s">
        <v>0</v>
      </c>
      <c r="H36" s="1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6" s="337" t="str">
        <f>IF(Sklop14[[#This Row],[ZAHTEVANA SHEMA KAKOVOSTI]]&lt;&gt;"",Sklop14[[#This Row],[Preračunana masa/volumen/kos na enoto kg]],"")</f>
        <v/>
      </c>
      <c r="J36" s="339"/>
      <c r="K36" s="354"/>
      <c r="L36" s="354"/>
      <c r="M36" s="346"/>
      <c r="N36" s="344"/>
      <c r="O36" s="344"/>
      <c r="P36" s="343"/>
      <c r="Q36" s="344">
        <f>+Sklop14[[#This Row],[cena/enota brez DDV v EUR]]*Sklop14[[#This Row],[Stopnja DDV (%)]]</f>
        <v>0</v>
      </c>
      <c r="R36" s="344">
        <f>+Sklop14[[#This Row],[cena/enota brez DDV v EUR]]+Sklop14[[#This Row],[Davek (EUR)]]</f>
        <v>0</v>
      </c>
      <c r="S36" s="344">
        <f>+Sklop14[[#This Row],[cena/enota brez DDV v EUR]]*Sklop14[[#This Row],[Okvirna količina]]</f>
        <v>0</v>
      </c>
      <c r="T36" s="344">
        <f>+Sklop14[[#This Row],[Končna cena/enoto mere (EUR) z DDV]]*Sklop14[[#This Row],[Okvirna količina]]</f>
        <v>0</v>
      </c>
      <c r="U36" s="345"/>
    </row>
    <row r="37" spans="1:21" s="55" customFormat="1" ht="12">
      <c r="A37" s="333" t="s">
        <v>23</v>
      </c>
      <c r="B37" s="366" t="s">
        <v>1000</v>
      </c>
      <c r="C37" s="333" t="s">
        <v>77</v>
      </c>
      <c r="D37" s="333" t="s">
        <v>0</v>
      </c>
      <c r="E37" s="352"/>
      <c r="F37" s="357">
        <v>100</v>
      </c>
      <c r="G37" s="371" t="s">
        <v>0</v>
      </c>
      <c r="H37" s="3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356" t="str">
        <f>IF(Sklop14[[#This Row],[ZAHTEVANA SHEMA KAKOVOSTI]]&lt;&gt;"",Sklop14[[#This Row],[Preračunana masa/volumen/kos na enoto kg]],"")</f>
        <v/>
      </c>
      <c r="J37" s="358"/>
      <c r="K37" s="364"/>
      <c r="L37" s="364"/>
      <c r="M37" s="365"/>
      <c r="N37" s="361"/>
      <c r="O37" s="361"/>
      <c r="P37" s="360"/>
      <c r="Q37" s="361">
        <f>+Sklop14[[#This Row],[cena/enota brez DDV v EUR]]*Sklop14[[#This Row],[Stopnja DDV (%)]]</f>
        <v>0</v>
      </c>
      <c r="R37" s="361">
        <f>+Sklop14[[#This Row],[cena/enota brez DDV v EUR]]+Sklop14[[#This Row],[Davek (EUR)]]</f>
        <v>0</v>
      </c>
      <c r="S37" s="361">
        <f>+Sklop14[[#This Row],[cena/enota brez DDV v EUR]]*Sklop14[[#This Row],[Okvirna količina]]</f>
        <v>0</v>
      </c>
      <c r="T37" s="361">
        <f>+Sklop14[[#This Row],[Končna cena/enoto mere (EUR) z DDV]]*Sklop14[[#This Row],[Okvirna količina]]</f>
        <v>0</v>
      </c>
      <c r="U37" s="362"/>
    </row>
    <row r="38" spans="1:21" s="55" customFormat="1" ht="12">
      <c r="A38" s="333" t="s">
        <v>24</v>
      </c>
      <c r="B38" s="366" t="s">
        <v>1001</v>
      </c>
      <c r="C38" s="333" t="s">
        <v>77</v>
      </c>
      <c r="D38" s="333" t="s">
        <v>0</v>
      </c>
      <c r="E38" s="352"/>
      <c r="F38" s="357">
        <v>200</v>
      </c>
      <c r="G38" s="371" t="s">
        <v>0</v>
      </c>
      <c r="H38" s="3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356" t="str">
        <f>IF(Sklop14[[#This Row],[ZAHTEVANA SHEMA KAKOVOSTI]]&lt;&gt;"",Sklop14[[#This Row],[Preračunana masa/volumen/kos na enoto kg]],"")</f>
        <v/>
      </c>
      <c r="J38" s="358"/>
      <c r="K38" s="364"/>
      <c r="L38" s="364"/>
      <c r="M38" s="365"/>
      <c r="N38" s="361"/>
      <c r="O38" s="361"/>
      <c r="P38" s="360"/>
      <c r="Q38" s="361">
        <f>+Sklop14[[#This Row],[cena/enota brez DDV v EUR]]*Sklop14[[#This Row],[Stopnja DDV (%)]]</f>
        <v>0</v>
      </c>
      <c r="R38" s="361">
        <f>+Sklop14[[#This Row],[cena/enota brez DDV v EUR]]+Sklop14[[#This Row],[Davek (EUR)]]</f>
        <v>0</v>
      </c>
      <c r="S38" s="361">
        <f>+Sklop14[[#This Row],[cena/enota brez DDV v EUR]]*Sklop14[[#This Row],[Okvirna količina]]</f>
        <v>0</v>
      </c>
      <c r="T38" s="361">
        <f>+Sklop14[[#This Row],[Končna cena/enoto mere (EUR) z DDV]]*Sklop14[[#This Row],[Okvirna količina]]</f>
        <v>0</v>
      </c>
      <c r="U38" s="362"/>
    </row>
    <row r="39" spans="1:21" s="55" customFormat="1" ht="12">
      <c r="A39" s="333" t="s">
        <v>25</v>
      </c>
      <c r="B39" s="366" t="s">
        <v>1002</v>
      </c>
      <c r="C39" s="333" t="s">
        <v>77</v>
      </c>
      <c r="D39" s="333" t="s">
        <v>0</v>
      </c>
      <c r="E39" s="352"/>
      <c r="F39" s="357">
        <v>60</v>
      </c>
      <c r="G39" s="371" t="s">
        <v>0</v>
      </c>
      <c r="H39" s="3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356" t="str">
        <f>IF(Sklop14[[#This Row],[ZAHTEVANA SHEMA KAKOVOSTI]]&lt;&gt;"",Sklop14[[#This Row],[Preračunana masa/volumen/kos na enoto kg]],"")</f>
        <v/>
      </c>
      <c r="J39" s="358"/>
      <c r="K39" s="364"/>
      <c r="L39" s="364"/>
      <c r="M39" s="365"/>
      <c r="N39" s="361"/>
      <c r="O39" s="361"/>
      <c r="P39" s="360"/>
      <c r="Q39" s="361">
        <f>+Sklop14[[#This Row],[cena/enota brez DDV v EUR]]*Sklop14[[#This Row],[Stopnja DDV (%)]]</f>
        <v>0</v>
      </c>
      <c r="R39" s="361">
        <f>+Sklop14[[#This Row],[cena/enota brez DDV v EUR]]+Sklop14[[#This Row],[Davek (EUR)]]</f>
        <v>0</v>
      </c>
      <c r="S39" s="361">
        <f>+Sklop14[[#This Row],[cena/enota brez DDV v EUR]]*Sklop14[[#This Row],[Okvirna količina]]</f>
        <v>0</v>
      </c>
      <c r="T39" s="361">
        <f>+Sklop14[[#This Row],[Končna cena/enoto mere (EUR) z DDV]]*Sklop14[[#This Row],[Okvirna količina]]</f>
        <v>0</v>
      </c>
      <c r="U39" s="362"/>
    </row>
    <row r="40" spans="1:21" s="55" customFormat="1" ht="12">
      <c r="A40" s="333" t="s">
        <v>26</v>
      </c>
      <c r="B40" s="366" t="s">
        <v>1003</v>
      </c>
      <c r="C40" s="333" t="s">
        <v>77</v>
      </c>
      <c r="D40" s="333" t="s">
        <v>0</v>
      </c>
      <c r="E40" s="348"/>
      <c r="F40" s="336">
        <v>100</v>
      </c>
      <c r="G40" s="371" t="s">
        <v>0</v>
      </c>
      <c r="H40" s="33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337" t="str">
        <f>IF(Sklop14[[#This Row],[ZAHTEVANA SHEMA KAKOVOSTI]]&lt;&gt;"",Sklop14[[#This Row],[Preračunana masa/volumen/kos na enoto kg]],"")</f>
        <v/>
      </c>
      <c r="J40" s="339"/>
      <c r="K40" s="354"/>
      <c r="L40" s="354"/>
      <c r="M40" s="346"/>
      <c r="N40" s="344"/>
      <c r="O40" s="344"/>
      <c r="P40" s="343"/>
      <c r="Q40" s="344">
        <f>+Sklop14[[#This Row],[cena/enota brez DDV v EUR]]*Sklop14[[#This Row],[Stopnja DDV (%)]]</f>
        <v>0</v>
      </c>
      <c r="R40" s="344">
        <f>+Sklop14[[#This Row],[cena/enota brez DDV v EUR]]+Sklop14[[#This Row],[Davek (EUR)]]</f>
        <v>0</v>
      </c>
      <c r="S40" s="344">
        <f>+Sklop14[[#This Row],[cena/enota brez DDV v EUR]]*Sklop14[[#This Row],[Okvirna količina]]</f>
        <v>0</v>
      </c>
      <c r="T40" s="344">
        <f>+Sklop14[[#This Row],[Končna cena/enoto mere (EUR) z DDV]]*Sklop14[[#This Row],[Okvirna količina]]</f>
        <v>0</v>
      </c>
      <c r="U40" s="345"/>
    </row>
    <row r="41" spans="1:21" s="209" customFormat="1">
      <c r="A41" s="321" t="s">
        <v>98</v>
      </c>
      <c r="B41" s="322"/>
      <c r="C41" s="323"/>
      <c r="D41" s="323"/>
      <c r="E41" s="324"/>
      <c r="F41" s="325"/>
      <c r="G41" s="326"/>
      <c r="H41" s="327">
        <f>SUBTOTAL(109,Sklop14[Preračunana masa/volumen/kos na enoto kg])</f>
        <v>902</v>
      </c>
      <c r="I41" s="327">
        <f>SUBTOTAL(109,Sklop14[Živila iz shem kakovosti (kg)])</f>
        <v>0</v>
      </c>
      <c r="J41" s="325"/>
      <c r="K41" s="328"/>
      <c r="L41" s="328"/>
      <c r="M41" s="329"/>
      <c r="N41" s="330"/>
      <c r="O41" s="330"/>
      <c r="P41" s="330"/>
      <c r="Q41" s="331"/>
      <c r="R41" s="325"/>
      <c r="S41" s="331">
        <f>SUBTOTAL(109,Sklop14[Vrednost za okvirno količino (EUR) brez DDV])</f>
        <v>0</v>
      </c>
      <c r="T41" s="331">
        <f>SUBTOTAL(109,Sklop14[Vrednost za okvirno količino (EUR) z DDV])</f>
        <v>0</v>
      </c>
      <c r="U41" s="332" t="s">
        <v>144</v>
      </c>
    </row>
    <row r="42" spans="1:21">
      <c r="A42" s="48" t="s">
        <v>94</v>
      </c>
      <c r="B42" s="16"/>
      <c r="C42" s="28"/>
      <c r="D42" s="28"/>
      <c r="E42" s="95"/>
      <c r="Q42" s="48"/>
      <c r="R42" s="48"/>
      <c r="S42" s="48"/>
      <c r="T42" s="48"/>
    </row>
    <row r="43" spans="1:21">
      <c r="A43" s="11" t="s">
        <v>96</v>
      </c>
      <c r="B43" s="16"/>
      <c r="C43" s="28"/>
      <c r="D43" s="28"/>
      <c r="E43" s="95"/>
    </row>
    <row r="44" spans="1:21">
      <c r="A44" s="90" t="s">
        <v>140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431" t="s">
        <v>133</v>
      </c>
      <c r="B45" s="431"/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54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90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>
      <c r="B56" s="16"/>
      <c r="C56" s="28"/>
      <c r="D56" s="28"/>
      <c r="E56" s="95"/>
    </row>
    <row r="57" spans="1:22">
      <c r="B57" s="16"/>
      <c r="C57" s="28"/>
      <c r="D57" s="28"/>
      <c r="E57" s="95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6:P1048576 U46:U1048576 J1:P44 U1:U44" name="Obseg1"/>
    <protectedRange sqref="M45:P45 U45" name="Obseg1_1"/>
    <protectedRange sqref="J45:L45" name="Obseg1_2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2"/>
  <sheetViews>
    <sheetView topLeftCell="A13" zoomScale="90" zoomScaleNormal="90" zoomScaleSheetLayoutView="100" workbookViewId="0">
      <selection activeCell="E30" sqref="E3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.57031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pred_rekapitulacija'!B28</f>
        <v>SVEŽE SADJE IN ZELENJAVA, SUHO SADJE TER OREŠČKI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439</v>
      </c>
      <c r="C16" s="124" t="s">
        <v>77</v>
      </c>
      <c r="D16" s="124" t="s">
        <v>0</v>
      </c>
      <c r="E16" s="125"/>
      <c r="F16" s="162">
        <v>4</v>
      </c>
      <c r="G16" s="163" t="s">
        <v>0</v>
      </c>
      <c r="H16" s="1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6" s="79" t="str">
        <f>IF(Sklop15[[#This Row],[ZAHTEVANA SHEMA KAKOVOSTI]]&lt;&gt;"",Sklop15[[#This Row],[Preračunana masa/volumen/kos na enoto kg]],"")</f>
        <v/>
      </c>
      <c r="J16" s="84"/>
      <c r="K16" s="193" t="s">
        <v>77</v>
      </c>
      <c r="L16" s="193" t="s">
        <v>77</v>
      </c>
      <c r="M16" s="193" t="s">
        <v>77</v>
      </c>
      <c r="N16" s="82"/>
      <c r="O16" s="193" t="s">
        <v>77</v>
      </c>
      <c r="P16" s="85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93" t="s">
        <v>77</v>
      </c>
    </row>
    <row r="17" spans="1:21" s="55" customFormat="1" ht="12">
      <c r="A17" s="78" t="s">
        <v>3</v>
      </c>
      <c r="B17" s="173" t="s">
        <v>440</v>
      </c>
      <c r="C17" s="124" t="s">
        <v>77</v>
      </c>
      <c r="D17" s="124" t="s">
        <v>0</v>
      </c>
      <c r="E17" s="183"/>
      <c r="F17" s="162">
        <v>1800</v>
      </c>
      <c r="G17" s="262" t="s">
        <v>0</v>
      </c>
      <c r="H1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17" s="170" t="str">
        <f>IF(Sklop15[[#This Row],[ZAHTEVANA SHEMA KAKOVOSTI]]&lt;&gt;"",Sklop15[[#This Row],[Preračunana masa/volumen/kos na enoto kg]],"")</f>
        <v/>
      </c>
      <c r="J17" s="185"/>
      <c r="K17" s="193" t="s">
        <v>77</v>
      </c>
      <c r="L17" s="193" t="s">
        <v>77</v>
      </c>
      <c r="M17" s="193" t="s">
        <v>77</v>
      </c>
      <c r="N17" s="172"/>
      <c r="O17" s="193" t="s">
        <v>77</v>
      </c>
      <c r="P17" s="171"/>
      <c r="Q17" s="172">
        <f>+Sklop15[[#This Row],[cena/enota brez DDV v EUR]]*Sklop15[[#This Row],[Stopnja DDV (%)]]</f>
        <v>0</v>
      </c>
      <c r="R17" s="172">
        <f>+Sklop15[[#This Row],[cena/enota brez DDV v EUR]]+Sklop15[[#This Row],[Davek (EUR)]]</f>
        <v>0</v>
      </c>
      <c r="S17" s="172">
        <f>+Sklop15[[#This Row],[cena/enota brez DDV v EUR]]*Sklop15[[#This Row],[Okvirna količina]]</f>
        <v>0</v>
      </c>
      <c r="T17" s="172">
        <f>+Sklop15[[#This Row],[Končna cena/enoto mere (EUR) z DDV]]*Sklop15[[#This Row],[Okvirna količina]]</f>
        <v>0</v>
      </c>
      <c r="U17" s="193" t="s">
        <v>77</v>
      </c>
    </row>
    <row r="18" spans="1:21" s="55" customFormat="1" ht="24">
      <c r="A18" s="78" t="s">
        <v>4</v>
      </c>
      <c r="B18" s="173" t="s">
        <v>441</v>
      </c>
      <c r="C18" s="124" t="s">
        <v>77</v>
      </c>
      <c r="D18" s="124" t="s">
        <v>0</v>
      </c>
      <c r="E18" s="183"/>
      <c r="F18" s="162">
        <v>140</v>
      </c>
      <c r="G18" s="262" t="s">
        <v>0</v>
      </c>
      <c r="H1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18" s="170" t="str">
        <f>IF(Sklop15[[#This Row],[ZAHTEVANA SHEMA KAKOVOSTI]]&lt;&gt;"",Sklop15[[#This Row],[Preračunana masa/volumen/kos na enoto kg]],"")</f>
        <v/>
      </c>
      <c r="J18" s="185"/>
      <c r="K18" s="193" t="s">
        <v>77</v>
      </c>
      <c r="L18" s="193" t="s">
        <v>77</v>
      </c>
      <c r="M18" s="193" t="s">
        <v>77</v>
      </c>
      <c r="N18" s="172"/>
      <c r="O18" s="193" t="s">
        <v>77</v>
      </c>
      <c r="P18" s="171"/>
      <c r="Q18" s="172">
        <f>+Sklop15[[#This Row],[cena/enota brez DDV v EUR]]*Sklop15[[#This Row],[Stopnja DDV (%)]]</f>
        <v>0</v>
      </c>
      <c r="R18" s="172">
        <f>+Sklop15[[#This Row],[cena/enota brez DDV v EUR]]+Sklop15[[#This Row],[Davek (EUR)]]</f>
        <v>0</v>
      </c>
      <c r="S18" s="172">
        <f>+Sklop15[[#This Row],[cena/enota brez DDV v EUR]]*Sklop15[[#This Row],[Okvirna količina]]</f>
        <v>0</v>
      </c>
      <c r="T18" s="172">
        <f>+Sklop15[[#This Row],[Končna cena/enoto mere (EUR) z DDV]]*Sklop15[[#This Row],[Okvirna količina]]</f>
        <v>0</v>
      </c>
      <c r="U18" s="193" t="s">
        <v>77</v>
      </c>
    </row>
    <row r="19" spans="1:21" s="55" customFormat="1" ht="12">
      <c r="A19" s="78" t="s">
        <v>5</v>
      </c>
      <c r="B19" s="173" t="s">
        <v>442</v>
      </c>
      <c r="C19" s="124" t="s">
        <v>77</v>
      </c>
      <c r="D19" s="124" t="s">
        <v>0</v>
      </c>
      <c r="E19" s="183"/>
      <c r="F19" s="162">
        <v>120</v>
      </c>
      <c r="G19" s="262" t="s">
        <v>0</v>
      </c>
      <c r="H1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9" s="170" t="str">
        <f>IF(Sklop15[[#This Row],[ZAHTEVANA SHEMA KAKOVOSTI]]&lt;&gt;"",Sklop15[[#This Row],[Preračunana masa/volumen/kos na enoto kg]],"")</f>
        <v/>
      </c>
      <c r="J19" s="185"/>
      <c r="K19" s="193" t="s">
        <v>77</v>
      </c>
      <c r="L19" s="193" t="s">
        <v>77</v>
      </c>
      <c r="M19" s="193" t="s">
        <v>77</v>
      </c>
      <c r="N19" s="172"/>
      <c r="O19" s="193" t="s">
        <v>77</v>
      </c>
      <c r="P19" s="171"/>
      <c r="Q19" s="172">
        <f>+Sklop15[[#This Row],[cena/enota brez DDV v EUR]]*Sklop15[[#This Row],[Stopnja DDV (%)]]</f>
        <v>0</v>
      </c>
      <c r="R19" s="172">
        <f>+Sklop15[[#This Row],[cena/enota brez DDV v EUR]]+Sklop15[[#This Row],[Davek (EUR)]]</f>
        <v>0</v>
      </c>
      <c r="S19" s="172">
        <f>+Sklop15[[#This Row],[cena/enota brez DDV v EUR]]*Sklop15[[#This Row],[Okvirna količina]]</f>
        <v>0</v>
      </c>
      <c r="T19" s="172">
        <f>+Sklop15[[#This Row],[Končna cena/enoto mere (EUR) z DDV]]*Sklop15[[#This Row],[Okvirna količina]]</f>
        <v>0</v>
      </c>
      <c r="U19" s="193" t="s">
        <v>77</v>
      </c>
    </row>
    <row r="20" spans="1:21" s="55" customFormat="1" ht="12">
      <c r="A20" s="78" t="s">
        <v>6</v>
      </c>
      <c r="B20" s="173" t="s">
        <v>443</v>
      </c>
      <c r="C20" s="124" t="s">
        <v>77</v>
      </c>
      <c r="D20" s="124" t="s">
        <v>0</v>
      </c>
      <c r="E20" s="183"/>
      <c r="F20" s="162">
        <v>50</v>
      </c>
      <c r="G20" s="262" t="s">
        <v>0</v>
      </c>
      <c r="H2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170" t="str">
        <f>IF(Sklop15[[#This Row],[ZAHTEVANA SHEMA KAKOVOSTI]]&lt;&gt;"",Sklop15[[#This Row],[Preračunana masa/volumen/kos na enoto kg]],"")</f>
        <v/>
      </c>
      <c r="J20" s="185"/>
      <c r="K20" s="193" t="s">
        <v>77</v>
      </c>
      <c r="L20" s="193" t="s">
        <v>77</v>
      </c>
      <c r="M20" s="193" t="s">
        <v>77</v>
      </c>
      <c r="N20" s="172"/>
      <c r="O20" s="193" t="s">
        <v>77</v>
      </c>
      <c r="P20" s="171"/>
      <c r="Q20" s="172">
        <f>+Sklop15[[#This Row],[cena/enota brez DDV v EUR]]*Sklop15[[#This Row],[Stopnja DDV (%)]]</f>
        <v>0</v>
      </c>
      <c r="R20" s="172">
        <f>+Sklop15[[#This Row],[cena/enota brez DDV v EUR]]+Sklop15[[#This Row],[Davek (EUR)]]</f>
        <v>0</v>
      </c>
      <c r="S20" s="172">
        <f>+Sklop15[[#This Row],[cena/enota brez DDV v EUR]]*Sklop15[[#This Row],[Okvirna količina]]</f>
        <v>0</v>
      </c>
      <c r="T20" s="172">
        <f>+Sklop15[[#This Row],[Končna cena/enoto mere (EUR) z DDV]]*Sklop15[[#This Row],[Okvirna količina]]</f>
        <v>0</v>
      </c>
      <c r="U20" s="193" t="s">
        <v>77</v>
      </c>
    </row>
    <row r="21" spans="1:21" s="55" customFormat="1" ht="12">
      <c r="A21" s="78" t="s">
        <v>7</v>
      </c>
      <c r="B21" s="173" t="s">
        <v>444</v>
      </c>
      <c r="C21" s="124" t="s">
        <v>77</v>
      </c>
      <c r="D21" s="124" t="s">
        <v>0</v>
      </c>
      <c r="E21" s="183"/>
      <c r="F21" s="162">
        <v>50</v>
      </c>
      <c r="G21" s="262" t="s">
        <v>0</v>
      </c>
      <c r="H2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70" t="str">
        <f>IF(Sklop15[[#This Row],[ZAHTEVANA SHEMA KAKOVOSTI]]&lt;&gt;"",Sklop15[[#This Row],[Preračunana masa/volumen/kos na enoto kg]],"")</f>
        <v/>
      </c>
      <c r="J21" s="185"/>
      <c r="K21" s="193" t="s">
        <v>77</v>
      </c>
      <c r="L21" s="193" t="s">
        <v>77</v>
      </c>
      <c r="M21" s="193" t="s">
        <v>77</v>
      </c>
      <c r="N21" s="172"/>
      <c r="O21" s="193" t="s">
        <v>77</v>
      </c>
      <c r="P21" s="171"/>
      <c r="Q21" s="172">
        <f>+Sklop15[[#This Row],[cena/enota brez DDV v EUR]]*Sklop15[[#This Row],[Stopnja DDV (%)]]</f>
        <v>0</v>
      </c>
      <c r="R21" s="172">
        <f>+Sklop15[[#This Row],[cena/enota brez DDV v EUR]]+Sklop15[[#This Row],[Davek (EUR)]]</f>
        <v>0</v>
      </c>
      <c r="S21" s="172">
        <f>+Sklop15[[#This Row],[cena/enota brez DDV v EUR]]*Sklop15[[#This Row],[Okvirna količina]]</f>
        <v>0</v>
      </c>
      <c r="T21" s="172">
        <f>+Sklop15[[#This Row],[Končna cena/enoto mere (EUR) z DDV]]*Sklop15[[#This Row],[Okvirna količina]]</f>
        <v>0</v>
      </c>
      <c r="U21" s="193" t="s">
        <v>77</v>
      </c>
    </row>
    <row r="22" spans="1:21" s="55" customFormat="1" ht="12">
      <c r="A22" s="78" t="s">
        <v>8</v>
      </c>
      <c r="B22" s="173" t="s">
        <v>445</v>
      </c>
      <c r="C22" s="124" t="s">
        <v>77</v>
      </c>
      <c r="D22" s="124" t="s">
        <v>0</v>
      </c>
      <c r="E22" s="183"/>
      <c r="F22" s="162">
        <v>450</v>
      </c>
      <c r="G22" s="262" t="s">
        <v>0</v>
      </c>
      <c r="H2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22" s="170" t="str">
        <f>IF(Sklop15[[#This Row],[ZAHTEVANA SHEMA KAKOVOSTI]]&lt;&gt;"",Sklop15[[#This Row],[Preračunana masa/volumen/kos na enoto kg]],"")</f>
        <v/>
      </c>
      <c r="J22" s="185"/>
      <c r="K22" s="193" t="s">
        <v>77</v>
      </c>
      <c r="L22" s="193" t="s">
        <v>77</v>
      </c>
      <c r="M22" s="193" t="s">
        <v>77</v>
      </c>
      <c r="N22" s="172"/>
      <c r="O22" s="193" t="s">
        <v>77</v>
      </c>
      <c r="P22" s="171"/>
      <c r="Q22" s="172">
        <f>+Sklop15[[#This Row],[cena/enota brez DDV v EUR]]*Sklop15[[#This Row],[Stopnja DDV (%)]]</f>
        <v>0</v>
      </c>
      <c r="R22" s="172">
        <f>+Sklop15[[#This Row],[cena/enota brez DDV v EUR]]+Sklop15[[#This Row],[Davek (EUR)]]</f>
        <v>0</v>
      </c>
      <c r="S22" s="172">
        <f>+Sklop15[[#This Row],[cena/enota brez DDV v EUR]]*Sklop15[[#This Row],[Okvirna količina]]</f>
        <v>0</v>
      </c>
      <c r="T22" s="172">
        <f>+Sklop15[[#This Row],[Končna cena/enoto mere (EUR) z DDV]]*Sklop15[[#This Row],[Okvirna količina]]</f>
        <v>0</v>
      </c>
      <c r="U22" s="193" t="s">
        <v>77</v>
      </c>
    </row>
    <row r="23" spans="1:21" s="55" customFormat="1" ht="12">
      <c r="A23" s="78" t="s">
        <v>9</v>
      </c>
      <c r="B23" s="173" t="s">
        <v>446</v>
      </c>
      <c r="C23" s="124" t="s">
        <v>77</v>
      </c>
      <c r="D23" s="124" t="s">
        <v>0</v>
      </c>
      <c r="E23" s="183"/>
      <c r="F23" s="162">
        <v>1500</v>
      </c>
      <c r="G23" s="262" t="s">
        <v>0</v>
      </c>
      <c r="H2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3" s="170" t="str">
        <f>IF(Sklop15[[#This Row],[ZAHTEVANA SHEMA KAKOVOSTI]]&lt;&gt;"",Sklop15[[#This Row],[Preračunana masa/volumen/kos na enoto kg]],"")</f>
        <v/>
      </c>
      <c r="J23" s="185"/>
      <c r="K23" s="193" t="s">
        <v>77</v>
      </c>
      <c r="L23" s="193" t="s">
        <v>77</v>
      </c>
      <c r="M23" s="193" t="s">
        <v>77</v>
      </c>
      <c r="N23" s="172"/>
      <c r="O23" s="193" t="s">
        <v>77</v>
      </c>
      <c r="P23" s="171"/>
      <c r="Q23" s="172">
        <f>+Sklop15[[#This Row],[cena/enota brez DDV v EUR]]*Sklop15[[#This Row],[Stopnja DDV (%)]]</f>
        <v>0</v>
      </c>
      <c r="R23" s="172">
        <f>+Sklop15[[#This Row],[cena/enota brez DDV v EUR]]+Sklop15[[#This Row],[Davek (EUR)]]</f>
        <v>0</v>
      </c>
      <c r="S23" s="172">
        <f>+Sklop15[[#This Row],[cena/enota brez DDV v EUR]]*Sklop15[[#This Row],[Okvirna količina]]</f>
        <v>0</v>
      </c>
      <c r="T23" s="172">
        <f>+Sklop15[[#This Row],[Končna cena/enoto mere (EUR) z DDV]]*Sklop15[[#This Row],[Okvirna količina]]</f>
        <v>0</v>
      </c>
      <c r="U23" s="193" t="s">
        <v>77</v>
      </c>
    </row>
    <row r="24" spans="1:21" s="55" customFormat="1" ht="12">
      <c r="A24" s="78" t="s">
        <v>10</v>
      </c>
      <c r="B24" s="173" t="s">
        <v>447</v>
      </c>
      <c r="C24" s="124" t="s">
        <v>77</v>
      </c>
      <c r="D24" s="124" t="s">
        <v>0</v>
      </c>
      <c r="E24" s="183"/>
      <c r="F24" s="162">
        <v>60</v>
      </c>
      <c r="G24" s="262" t="s">
        <v>0</v>
      </c>
      <c r="H2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4" s="170" t="str">
        <f>IF(Sklop15[[#This Row],[ZAHTEVANA SHEMA KAKOVOSTI]]&lt;&gt;"",Sklop15[[#This Row],[Preračunana masa/volumen/kos na enoto kg]],"")</f>
        <v/>
      </c>
      <c r="J24" s="185"/>
      <c r="K24" s="193" t="s">
        <v>77</v>
      </c>
      <c r="L24" s="193" t="s">
        <v>77</v>
      </c>
      <c r="M24" s="193" t="s">
        <v>77</v>
      </c>
      <c r="N24" s="172"/>
      <c r="O24" s="193" t="s">
        <v>77</v>
      </c>
      <c r="P24" s="171"/>
      <c r="Q24" s="172">
        <f>+Sklop15[[#This Row],[cena/enota brez DDV v EUR]]*Sklop15[[#This Row],[Stopnja DDV (%)]]</f>
        <v>0</v>
      </c>
      <c r="R24" s="172">
        <f>+Sklop15[[#This Row],[cena/enota brez DDV v EUR]]+Sklop15[[#This Row],[Davek (EUR)]]</f>
        <v>0</v>
      </c>
      <c r="S24" s="172">
        <f>+Sklop15[[#This Row],[cena/enota brez DDV v EUR]]*Sklop15[[#This Row],[Okvirna količina]]</f>
        <v>0</v>
      </c>
      <c r="T24" s="172">
        <f>+Sklop15[[#This Row],[Končna cena/enoto mere (EUR) z DDV]]*Sklop15[[#This Row],[Okvirna količina]]</f>
        <v>0</v>
      </c>
      <c r="U24" s="193" t="s">
        <v>77</v>
      </c>
    </row>
    <row r="25" spans="1:21" s="55" customFormat="1" ht="24">
      <c r="A25" s="78" t="s">
        <v>11</v>
      </c>
      <c r="B25" s="173" t="s">
        <v>448</v>
      </c>
      <c r="C25" s="124" t="s">
        <v>77</v>
      </c>
      <c r="D25" s="124" t="s">
        <v>0</v>
      </c>
      <c r="E25" s="183"/>
      <c r="F25" s="162" t="s">
        <v>529</v>
      </c>
      <c r="G25" s="262" t="s">
        <v>0</v>
      </c>
      <c r="H2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170" t="str">
        <f>IF(Sklop15[[#This Row],[ZAHTEVANA SHEMA KAKOVOSTI]]&lt;&gt;"",Sklop15[[#This Row],[Preračunana masa/volumen/kos na enoto kg]],"")</f>
        <v/>
      </c>
      <c r="J25" s="185"/>
      <c r="K25" s="193" t="s">
        <v>77</v>
      </c>
      <c r="L25" s="193" t="s">
        <v>77</v>
      </c>
      <c r="M25" s="193" t="s">
        <v>77</v>
      </c>
      <c r="N25" s="172"/>
      <c r="O25" s="193" t="s">
        <v>77</v>
      </c>
      <c r="P25" s="171"/>
      <c r="Q25" s="172">
        <f>+Sklop15[[#This Row],[cena/enota brez DDV v EUR]]*Sklop15[[#This Row],[Stopnja DDV (%)]]</f>
        <v>0</v>
      </c>
      <c r="R25" s="172">
        <f>+Sklop15[[#This Row],[cena/enota brez DDV v EUR]]+Sklop15[[#This Row],[Davek (EUR)]]</f>
        <v>0</v>
      </c>
      <c r="S25" s="172">
        <f>+Sklop15[[#This Row],[cena/enota brez DDV v EUR]]*Sklop15[[#This Row],[Okvirna količina]]</f>
        <v>0</v>
      </c>
      <c r="T25" s="172">
        <f>+Sklop15[[#This Row],[Končna cena/enoto mere (EUR) z DDV]]*Sklop15[[#This Row],[Okvirna količina]]</f>
        <v>0</v>
      </c>
      <c r="U25" s="193" t="s">
        <v>77</v>
      </c>
    </row>
    <row r="26" spans="1:21" s="55" customFormat="1" ht="24">
      <c r="A26" s="78" t="s">
        <v>12</v>
      </c>
      <c r="B26" s="173" t="s">
        <v>449</v>
      </c>
      <c r="C26" s="124" t="s">
        <v>77</v>
      </c>
      <c r="D26" s="124" t="s">
        <v>0</v>
      </c>
      <c r="E26" s="183"/>
      <c r="F26" s="162" t="s">
        <v>530</v>
      </c>
      <c r="G26" s="262" t="s">
        <v>0</v>
      </c>
      <c r="H2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6" s="170" t="str">
        <f>IF(Sklop15[[#This Row],[ZAHTEVANA SHEMA KAKOVOSTI]]&lt;&gt;"",Sklop15[[#This Row],[Preračunana masa/volumen/kos na enoto kg]],"")</f>
        <v/>
      </c>
      <c r="J26" s="185"/>
      <c r="K26" s="193" t="s">
        <v>77</v>
      </c>
      <c r="L26" s="193" t="s">
        <v>77</v>
      </c>
      <c r="M26" s="193" t="s">
        <v>77</v>
      </c>
      <c r="N26" s="172"/>
      <c r="O26" s="193" t="s">
        <v>77</v>
      </c>
      <c r="P26" s="171"/>
      <c r="Q26" s="172">
        <f>+Sklop15[[#This Row],[cena/enota brez DDV v EUR]]*Sklop15[[#This Row],[Stopnja DDV (%)]]</f>
        <v>0</v>
      </c>
      <c r="R26" s="172">
        <f>+Sklop15[[#This Row],[cena/enota brez DDV v EUR]]+Sklop15[[#This Row],[Davek (EUR)]]</f>
        <v>0</v>
      </c>
      <c r="S26" s="172">
        <f>+Sklop15[[#This Row],[cena/enota brez DDV v EUR]]*Sklop15[[#This Row],[Okvirna količina]]</f>
        <v>0</v>
      </c>
      <c r="T26" s="172">
        <f>+Sklop15[[#This Row],[Končna cena/enoto mere (EUR) z DDV]]*Sklop15[[#This Row],[Okvirna količina]]</f>
        <v>0</v>
      </c>
      <c r="U26" s="193" t="s">
        <v>77</v>
      </c>
    </row>
    <row r="27" spans="1:21" s="55" customFormat="1" ht="12">
      <c r="A27" s="78" t="s">
        <v>13</v>
      </c>
      <c r="B27" s="173" t="s">
        <v>450</v>
      </c>
      <c r="C27" s="124" t="s">
        <v>77</v>
      </c>
      <c r="D27" s="124" t="s">
        <v>0</v>
      </c>
      <c r="E27" s="183"/>
      <c r="F27" s="162" t="s">
        <v>531</v>
      </c>
      <c r="G27" s="262" t="s">
        <v>0</v>
      </c>
      <c r="H2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7" s="170" t="str">
        <f>IF(Sklop15[[#This Row],[ZAHTEVANA SHEMA KAKOVOSTI]]&lt;&gt;"",Sklop15[[#This Row],[Preračunana masa/volumen/kos na enoto kg]],"")</f>
        <v/>
      </c>
      <c r="J27" s="185"/>
      <c r="K27" s="193" t="s">
        <v>77</v>
      </c>
      <c r="L27" s="193" t="s">
        <v>77</v>
      </c>
      <c r="M27" s="193" t="s">
        <v>77</v>
      </c>
      <c r="N27" s="172"/>
      <c r="O27" s="193" t="s">
        <v>77</v>
      </c>
      <c r="P27" s="171"/>
      <c r="Q27" s="172">
        <f>+Sklop15[[#This Row],[cena/enota brez DDV v EUR]]*Sklop15[[#This Row],[Stopnja DDV (%)]]</f>
        <v>0</v>
      </c>
      <c r="R27" s="172">
        <f>+Sklop15[[#This Row],[cena/enota brez DDV v EUR]]+Sklop15[[#This Row],[Davek (EUR)]]</f>
        <v>0</v>
      </c>
      <c r="S27" s="172">
        <f>+Sklop15[[#This Row],[cena/enota brez DDV v EUR]]*Sklop15[[#This Row],[Okvirna količina]]</f>
        <v>0</v>
      </c>
      <c r="T27" s="172">
        <f>+Sklop15[[#This Row],[Končna cena/enoto mere (EUR) z DDV]]*Sklop15[[#This Row],[Okvirna količina]]</f>
        <v>0</v>
      </c>
      <c r="U27" s="193" t="s">
        <v>77</v>
      </c>
    </row>
    <row r="28" spans="1:21" s="55" customFormat="1" ht="24">
      <c r="A28" s="78" t="s">
        <v>14</v>
      </c>
      <c r="B28" s="173" t="s">
        <v>451</v>
      </c>
      <c r="C28" s="124" t="s">
        <v>77</v>
      </c>
      <c r="D28" s="124" t="s">
        <v>0</v>
      </c>
      <c r="E28" s="183"/>
      <c r="F28" s="162">
        <v>40</v>
      </c>
      <c r="G28" s="262" t="s">
        <v>0</v>
      </c>
      <c r="H2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8" s="170" t="str">
        <f>IF(Sklop15[[#This Row],[ZAHTEVANA SHEMA KAKOVOSTI]]&lt;&gt;"",Sklop15[[#This Row],[Preračunana masa/volumen/kos na enoto kg]],"")</f>
        <v/>
      </c>
      <c r="J28" s="185"/>
      <c r="K28" s="193" t="s">
        <v>77</v>
      </c>
      <c r="L28" s="193" t="s">
        <v>77</v>
      </c>
      <c r="M28" s="193" t="s">
        <v>77</v>
      </c>
      <c r="N28" s="172"/>
      <c r="O28" s="193" t="s">
        <v>77</v>
      </c>
      <c r="P28" s="171"/>
      <c r="Q28" s="172">
        <f>+Sklop15[[#This Row],[cena/enota brez DDV v EUR]]*Sklop15[[#This Row],[Stopnja DDV (%)]]</f>
        <v>0</v>
      </c>
      <c r="R28" s="172">
        <f>+Sklop15[[#This Row],[cena/enota brez DDV v EUR]]+Sklop15[[#This Row],[Davek (EUR)]]</f>
        <v>0</v>
      </c>
      <c r="S28" s="172">
        <f>+Sklop15[[#This Row],[cena/enota brez DDV v EUR]]*Sklop15[[#This Row],[Okvirna količina]]</f>
        <v>0</v>
      </c>
      <c r="T28" s="172">
        <f>+Sklop15[[#This Row],[Končna cena/enoto mere (EUR) z DDV]]*Sklop15[[#This Row],[Okvirna količina]]</f>
        <v>0</v>
      </c>
      <c r="U28" s="193" t="s">
        <v>77</v>
      </c>
    </row>
    <row r="29" spans="1:21" s="55" customFormat="1" ht="24">
      <c r="A29" s="78" t="s">
        <v>15</v>
      </c>
      <c r="B29" s="173" t="s">
        <v>452</v>
      </c>
      <c r="C29" s="124" t="s">
        <v>77</v>
      </c>
      <c r="D29" s="124" t="s">
        <v>0</v>
      </c>
      <c r="E29" s="183"/>
      <c r="F29" s="162">
        <v>400</v>
      </c>
      <c r="G29" s="262" t="s">
        <v>0</v>
      </c>
      <c r="H2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9" s="170" t="str">
        <f>IF(Sklop15[[#This Row],[ZAHTEVANA SHEMA KAKOVOSTI]]&lt;&gt;"",Sklop15[[#This Row],[Preračunana masa/volumen/kos na enoto kg]],"")</f>
        <v/>
      </c>
      <c r="J29" s="185"/>
      <c r="K29" s="193" t="s">
        <v>77</v>
      </c>
      <c r="L29" s="193" t="s">
        <v>77</v>
      </c>
      <c r="M29" s="193" t="s">
        <v>77</v>
      </c>
      <c r="N29" s="172"/>
      <c r="O29" s="193" t="s">
        <v>77</v>
      </c>
      <c r="P29" s="171"/>
      <c r="Q29" s="172">
        <f>+Sklop15[[#This Row],[cena/enota brez DDV v EUR]]*Sklop15[[#This Row],[Stopnja DDV (%)]]</f>
        <v>0</v>
      </c>
      <c r="R29" s="172">
        <f>+Sklop15[[#This Row],[cena/enota brez DDV v EUR]]+Sklop15[[#This Row],[Davek (EUR)]]</f>
        <v>0</v>
      </c>
      <c r="S29" s="172">
        <f>+Sklop15[[#This Row],[cena/enota brez DDV v EUR]]*Sklop15[[#This Row],[Okvirna količina]]</f>
        <v>0</v>
      </c>
      <c r="T29" s="172">
        <f>+Sklop15[[#This Row],[Končna cena/enoto mere (EUR) z DDV]]*Sklop15[[#This Row],[Okvirna količina]]</f>
        <v>0</v>
      </c>
      <c r="U29" s="193" t="s">
        <v>77</v>
      </c>
    </row>
    <row r="30" spans="1:21" s="55" customFormat="1" ht="24">
      <c r="A30" s="78" t="s">
        <v>16</v>
      </c>
      <c r="B30" s="173" t="s">
        <v>453</v>
      </c>
      <c r="C30" s="124" t="s">
        <v>77</v>
      </c>
      <c r="D30" s="124" t="s">
        <v>0</v>
      </c>
      <c r="E30" s="183"/>
      <c r="F30" s="162">
        <v>200</v>
      </c>
      <c r="G30" s="262" t="s">
        <v>0</v>
      </c>
      <c r="H3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0" s="170" t="str">
        <f>IF(Sklop15[[#This Row],[ZAHTEVANA SHEMA KAKOVOSTI]]&lt;&gt;"",Sklop15[[#This Row],[Preračunana masa/volumen/kos na enoto kg]],"")</f>
        <v/>
      </c>
      <c r="J30" s="185"/>
      <c r="K30" s="193" t="s">
        <v>77</v>
      </c>
      <c r="L30" s="193" t="s">
        <v>77</v>
      </c>
      <c r="M30" s="193" t="s">
        <v>77</v>
      </c>
      <c r="N30" s="172"/>
      <c r="O30" s="193" t="s">
        <v>77</v>
      </c>
      <c r="P30" s="171"/>
      <c r="Q30" s="172">
        <f>+Sklop15[[#This Row],[cena/enota brez DDV v EUR]]*Sklop15[[#This Row],[Stopnja DDV (%)]]</f>
        <v>0</v>
      </c>
      <c r="R30" s="172">
        <f>+Sklop15[[#This Row],[cena/enota brez DDV v EUR]]+Sklop15[[#This Row],[Davek (EUR)]]</f>
        <v>0</v>
      </c>
      <c r="S30" s="172">
        <f>+Sklop15[[#This Row],[cena/enota brez DDV v EUR]]*Sklop15[[#This Row],[Okvirna količina]]</f>
        <v>0</v>
      </c>
      <c r="T30" s="172">
        <f>+Sklop15[[#This Row],[Končna cena/enoto mere (EUR) z DDV]]*Sklop15[[#This Row],[Okvirna količina]]</f>
        <v>0</v>
      </c>
      <c r="U30" s="193" t="s">
        <v>77</v>
      </c>
    </row>
    <row r="31" spans="1:21" s="55" customFormat="1" ht="12">
      <c r="A31" s="78" t="s">
        <v>17</v>
      </c>
      <c r="B31" s="173" t="s">
        <v>454</v>
      </c>
      <c r="C31" s="124" t="s">
        <v>77</v>
      </c>
      <c r="D31" s="124" t="s">
        <v>0</v>
      </c>
      <c r="E31" s="183"/>
      <c r="F31" s="162">
        <v>30</v>
      </c>
      <c r="G31" s="262" t="s">
        <v>0</v>
      </c>
      <c r="H3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1" s="170" t="str">
        <f>IF(Sklop15[[#This Row],[ZAHTEVANA SHEMA KAKOVOSTI]]&lt;&gt;"",Sklop15[[#This Row],[Preračunana masa/volumen/kos na enoto kg]],"")</f>
        <v/>
      </c>
      <c r="J31" s="185"/>
      <c r="K31" s="193" t="s">
        <v>77</v>
      </c>
      <c r="L31" s="193" t="s">
        <v>77</v>
      </c>
      <c r="M31" s="193" t="s">
        <v>77</v>
      </c>
      <c r="N31" s="172"/>
      <c r="O31" s="193" t="s">
        <v>77</v>
      </c>
      <c r="P31" s="171"/>
      <c r="Q31" s="172">
        <f>+Sklop15[[#This Row],[cena/enota brez DDV v EUR]]*Sklop15[[#This Row],[Stopnja DDV (%)]]</f>
        <v>0</v>
      </c>
      <c r="R31" s="172">
        <f>+Sklop15[[#This Row],[cena/enota brez DDV v EUR]]+Sklop15[[#This Row],[Davek (EUR)]]</f>
        <v>0</v>
      </c>
      <c r="S31" s="172">
        <f>+Sklop15[[#This Row],[cena/enota brez DDV v EUR]]*Sklop15[[#This Row],[Okvirna količina]]</f>
        <v>0</v>
      </c>
      <c r="T31" s="172">
        <f>+Sklop15[[#This Row],[Končna cena/enoto mere (EUR) z DDV]]*Sklop15[[#This Row],[Okvirna količina]]</f>
        <v>0</v>
      </c>
      <c r="U31" s="193" t="s">
        <v>77</v>
      </c>
    </row>
    <row r="32" spans="1:21" s="55" customFormat="1" ht="12">
      <c r="A32" s="78" t="s">
        <v>18</v>
      </c>
      <c r="B32" s="173" t="s">
        <v>455</v>
      </c>
      <c r="C32" s="124" t="s">
        <v>77</v>
      </c>
      <c r="D32" s="124" t="s">
        <v>0</v>
      </c>
      <c r="E32" s="183"/>
      <c r="F32" s="162">
        <v>5</v>
      </c>
      <c r="G32" s="262" t="s">
        <v>0</v>
      </c>
      <c r="H3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170" t="str">
        <f>IF(Sklop15[[#This Row],[ZAHTEVANA SHEMA KAKOVOSTI]]&lt;&gt;"",Sklop15[[#This Row],[Preračunana masa/volumen/kos na enoto kg]],"")</f>
        <v/>
      </c>
      <c r="J32" s="185"/>
      <c r="K32" s="193" t="s">
        <v>77</v>
      </c>
      <c r="L32" s="193" t="s">
        <v>77</v>
      </c>
      <c r="M32" s="193" t="s">
        <v>77</v>
      </c>
      <c r="N32" s="172"/>
      <c r="O32" s="193" t="s">
        <v>77</v>
      </c>
      <c r="P32" s="171"/>
      <c r="Q32" s="172">
        <f>+Sklop15[[#This Row],[cena/enota brez DDV v EUR]]*Sklop15[[#This Row],[Stopnja DDV (%)]]</f>
        <v>0</v>
      </c>
      <c r="R32" s="172">
        <f>+Sklop15[[#This Row],[cena/enota brez DDV v EUR]]+Sklop15[[#This Row],[Davek (EUR)]]</f>
        <v>0</v>
      </c>
      <c r="S32" s="172">
        <f>+Sklop15[[#This Row],[cena/enota brez DDV v EUR]]*Sklop15[[#This Row],[Okvirna količina]]</f>
        <v>0</v>
      </c>
      <c r="T32" s="172">
        <f>+Sklop15[[#This Row],[Končna cena/enoto mere (EUR) z DDV]]*Sklop15[[#This Row],[Okvirna količina]]</f>
        <v>0</v>
      </c>
      <c r="U32" s="193" t="s">
        <v>77</v>
      </c>
    </row>
    <row r="33" spans="1:21" s="55" customFormat="1" ht="24">
      <c r="A33" s="78" t="s">
        <v>19</v>
      </c>
      <c r="B33" s="173" t="s">
        <v>456</v>
      </c>
      <c r="C33" s="124" t="s">
        <v>77</v>
      </c>
      <c r="D33" s="124" t="s">
        <v>0</v>
      </c>
      <c r="E33" s="183"/>
      <c r="F33" s="162">
        <v>300</v>
      </c>
      <c r="G33" s="262" t="s">
        <v>0</v>
      </c>
      <c r="H3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170" t="str">
        <f>IF(Sklop15[[#This Row],[ZAHTEVANA SHEMA KAKOVOSTI]]&lt;&gt;"",Sklop15[[#This Row],[Preračunana masa/volumen/kos na enoto kg]],"")</f>
        <v/>
      </c>
      <c r="J33" s="185"/>
      <c r="K33" s="193" t="s">
        <v>77</v>
      </c>
      <c r="L33" s="193" t="s">
        <v>77</v>
      </c>
      <c r="M33" s="193" t="s">
        <v>77</v>
      </c>
      <c r="N33" s="172"/>
      <c r="O33" s="193" t="s">
        <v>77</v>
      </c>
      <c r="P33" s="171"/>
      <c r="Q33" s="172">
        <f>+Sklop15[[#This Row],[cena/enota brez DDV v EUR]]*Sklop15[[#This Row],[Stopnja DDV (%)]]</f>
        <v>0</v>
      </c>
      <c r="R33" s="172">
        <f>+Sklop15[[#This Row],[cena/enota brez DDV v EUR]]+Sklop15[[#This Row],[Davek (EUR)]]</f>
        <v>0</v>
      </c>
      <c r="S33" s="172">
        <f>+Sklop15[[#This Row],[cena/enota brez DDV v EUR]]*Sklop15[[#This Row],[Okvirna količina]]</f>
        <v>0</v>
      </c>
      <c r="T33" s="172">
        <f>+Sklop15[[#This Row],[Končna cena/enoto mere (EUR) z DDV]]*Sklop15[[#This Row],[Okvirna količina]]</f>
        <v>0</v>
      </c>
      <c r="U33" s="193" t="s">
        <v>77</v>
      </c>
    </row>
    <row r="34" spans="1:21" s="55" customFormat="1" ht="24">
      <c r="A34" s="78" t="s">
        <v>20</v>
      </c>
      <c r="B34" s="173" t="s">
        <v>457</v>
      </c>
      <c r="C34" s="124" t="s">
        <v>77</v>
      </c>
      <c r="D34" s="124" t="s">
        <v>0</v>
      </c>
      <c r="E34" s="183"/>
      <c r="F34" s="162">
        <v>500</v>
      </c>
      <c r="G34" s="262" t="s">
        <v>0</v>
      </c>
      <c r="H3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4" s="170" t="str">
        <f>IF(Sklop15[[#This Row],[ZAHTEVANA SHEMA KAKOVOSTI]]&lt;&gt;"",Sklop15[[#This Row],[Preračunana masa/volumen/kos na enoto kg]],"")</f>
        <v/>
      </c>
      <c r="J34" s="185"/>
      <c r="K34" s="193" t="s">
        <v>77</v>
      </c>
      <c r="L34" s="193" t="s">
        <v>77</v>
      </c>
      <c r="M34" s="193" t="s">
        <v>77</v>
      </c>
      <c r="N34" s="172"/>
      <c r="O34" s="193" t="s">
        <v>77</v>
      </c>
      <c r="P34" s="171"/>
      <c r="Q34" s="172">
        <f>+Sklop15[[#This Row],[cena/enota brez DDV v EUR]]*Sklop15[[#This Row],[Stopnja DDV (%)]]</f>
        <v>0</v>
      </c>
      <c r="R34" s="172">
        <f>+Sklop15[[#This Row],[cena/enota brez DDV v EUR]]+Sklop15[[#This Row],[Davek (EUR)]]</f>
        <v>0</v>
      </c>
      <c r="S34" s="172">
        <f>+Sklop15[[#This Row],[cena/enota brez DDV v EUR]]*Sklop15[[#This Row],[Okvirna količina]]</f>
        <v>0</v>
      </c>
      <c r="T34" s="172">
        <f>+Sklop15[[#This Row],[Končna cena/enoto mere (EUR) z DDV]]*Sklop15[[#This Row],[Okvirna količina]]</f>
        <v>0</v>
      </c>
      <c r="U34" s="193" t="s">
        <v>77</v>
      </c>
    </row>
    <row r="35" spans="1:21" s="55" customFormat="1" ht="12">
      <c r="A35" s="78" t="s">
        <v>21</v>
      </c>
      <c r="B35" s="173" t="s">
        <v>458</v>
      </c>
      <c r="C35" s="124" t="s">
        <v>77</v>
      </c>
      <c r="D35" s="124" t="s">
        <v>0</v>
      </c>
      <c r="E35" s="183"/>
      <c r="F35" s="162">
        <v>140</v>
      </c>
      <c r="G35" s="262" t="s">
        <v>0</v>
      </c>
      <c r="H3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35" s="170" t="str">
        <f>IF(Sklop15[[#This Row],[ZAHTEVANA SHEMA KAKOVOSTI]]&lt;&gt;"",Sklop15[[#This Row],[Preračunana masa/volumen/kos na enoto kg]],"")</f>
        <v/>
      </c>
      <c r="J35" s="185"/>
      <c r="K35" s="193" t="s">
        <v>77</v>
      </c>
      <c r="L35" s="193" t="s">
        <v>77</v>
      </c>
      <c r="M35" s="193" t="s">
        <v>77</v>
      </c>
      <c r="N35" s="172"/>
      <c r="O35" s="193" t="s">
        <v>77</v>
      </c>
      <c r="P35" s="171"/>
      <c r="Q35" s="172">
        <f>+Sklop15[[#This Row],[cena/enota brez DDV v EUR]]*Sklop15[[#This Row],[Stopnja DDV (%)]]</f>
        <v>0</v>
      </c>
      <c r="R35" s="172">
        <f>+Sklop15[[#This Row],[cena/enota brez DDV v EUR]]+Sklop15[[#This Row],[Davek (EUR)]]</f>
        <v>0</v>
      </c>
      <c r="S35" s="172">
        <f>+Sklop15[[#This Row],[cena/enota brez DDV v EUR]]*Sklop15[[#This Row],[Okvirna količina]]</f>
        <v>0</v>
      </c>
      <c r="T35" s="172">
        <f>+Sklop15[[#This Row],[Končna cena/enoto mere (EUR) z DDV]]*Sklop15[[#This Row],[Okvirna količina]]</f>
        <v>0</v>
      </c>
      <c r="U35" s="193" t="s">
        <v>77</v>
      </c>
    </row>
    <row r="36" spans="1:21" s="55" customFormat="1" ht="12">
      <c r="A36" s="78" t="s">
        <v>22</v>
      </c>
      <c r="B36" s="173" t="s">
        <v>459</v>
      </c>
      <c r="C36" s="124" t="s">
        <v>77</v>
      </c>
      <c r="D36" s="124" t="s">
        <v>0</v>
      </c>
      <c r="E36" s="183"/>
      <c r="F36" s="162">
        <v>200</v>
      </c>
      <c r="G36" s="262" t="s">
        <v>0</v>
      </c>
      <c r="H3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6" s="170" t="str">
        <f>IF(Sklop15[[#This Row],[ZAHTEVANA SHEMA KAKOVOSTI]]&lt;&gt;"",Sklop15[[#This Row],[Preračunana masa/volumen/kos na enoto kg]],"")</f>
        <v/>
      </c>
      <c r="J36" s="185"/>
      <c r="K36" s="193" t="s">
        <v>77</v>
      </c>
      <c r="L36" s="193" t="s">
        <v>77</v>
      </c>
      <c r="M36" s="193" t="s">
        <v>77</v>
      </c>
      <c r="N36" s="172"/>
      <c r="O36" s="193" t="s">
        <v>77</v>
      </c>
      <c r="P36" s="171"/>
      <c r="Q36" s="172">
        <f>+Sklop15[[#This Row],[cena/enota brez DDV v EUR]]*Sklop15[[#This Row],[Stopnja DDV (%)]]</f>
        <v>0</v>
      </c>
      <c r="R36" s="172">
        <f>+Sklop15[[#This Row],[cena/enota brez DDV v EUR]]+Sklop15[[#This Row],[Davek (EUR)]]</f>
        <v>0</v>
      </c>
      <c r="S36" s="172">
        <f>+Sklop15[[#This Row],[cena/enota brez DDV v EUR]]*Sklop15[[#This Row],[Okvirna količina]]</f>
        <v>0</v>
      </c>
      <c r="T36" s="172">
        <f>+Sklop15[[#This Row],[Končna cena/enoto mere (EUR) z DDV]]*Sklop15[[#This Row],[Okvirna količina]]</f>
        <v>0</v>
      </c>
      <c r="U36" s="193" t="s">
        <v>77</v>
      </c>
    </row>
    <row r="37" spans="1:21" s="55" customFormat="1" ht="36">
      <c r="A37" s="78" t="s">
        <v>23</v>
      </c>
      <c r="B37" s="173" t="s">
        <v>460</v>
      </c>
      <c r="C37" s="124" t="s">
        <v>77</v>
      </c>
      <c r="D37" s="124" t="s">
        <v>0</v>
      </c>
      <c r="E37" s="183"/>
      <c r="F37" s="162">
        <v>10</v>
      </c>
      <c r="G37" s="262" t="s">
        <v>0</v>
      </c>
      <c r="H3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170" t="str">
        <f>IF(Sklop15[[#This Row],[ZAHTEVANA SHEMA KAKOVOSTI]]&lt;&gt;"",Sklop15[[#This Row],[Preračunana masa/volumen/kos na enoto kg]],"")</f>
        <v/>
      </c>
      <c r="J37" s="185"/>
      <c r="K37" s="193" t="s">
        <v>77</v>
      </c>
      <c r="L37" s="193" t="s">
        <v>77</v>
      </c>
      <c r="M37" s="193" t="s">
        <v>77</v>
      </c>
      <c r="N37" s="172"/>
      <c r="O37" s="193" t="s">
        <v>77</v>
      </c>
      <c r="P37" s="171"/>
      <c r="Q37" s="172">
        <f>+Sklop15[[#This Row],[cena/enota brez DDV v EUR]]*Sklop15[[#This Row],[Stopnja DDV (%)]]</f>
        <v>0</v>
      </c>
      <c r="R37" s="172">
        <f>+Sklop15[[#This Row],[cena/enota brez DDV v EUR]]+Sklop15[[#This Row],[Davek (EUR)]]</f>
        <v>0</v>
      </c>
      <c r="S37" s="172">
        <f>+Sklop15[[#This Row],[cena/enota brez DDV v EUR]]*Sklop15[[#This Row],[Okvirna količina]]</f>
        <v>0</v>
      </c>
      <c r="T37" s="172">
        <f>+Sklop15[[#This Row],[Končna cena/enoto mere (EUR) z DDV]]*Sklop15[[#This Row],[Okvirna količina]]</f>
        <v>0</v>
      </c>
      <c r="U37" s="193" t="s">
        <v>77</v>
      </c>
    </row>
    <row r="38" spans="1:21" s="55" customFormat="1" ht="12">
      <c r="A38" s="78" t="s">
        <v>24</v>
      </c>
      <c r="B38" s="173" t="s">
        <v>217</v>
      </c>
      <c r="C38" s="124" t="s">
        <v>77</v>
      </c>
      <c r="D38" s="124" t="s">
        <v>0</v>
      </c>
      <c r="E38" s="183"/>
      <c r="F38" s="162">
        <v>20</v>
      </c>
      <c r="G38" s="262" t="s">
        <v>0</v>
      </c>
      <c r="H3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170" t="str">
        <f>IF(Sklop15[[#This Row],[ZAHTEVANA SHEMA KAKOVOSTI]]&lt;&gt;"",Sklop15[[#This Row],[Preračunana masa/volumen/kos na enoto kg]],"")</f>
        <v/>
      </c>
      <c r="J38" s="185"/>
      <c r="K38" s="193" t="s">
        <v>77</v>
      </c>
      <c r="L38" s="193" t="s">
        <v>77</v>
      </c>
      <c r="M38" s="193" t="s">
        <v>77</v>
      </c>
      <c r="N38" s="172"/>
      <c r="O38" s="193" t="s">
        <v>77</v>
      </c>
      <c r="P38" s="171"/>
      <c r="Q38" s="172">
        <f>+Sklop15[[#This Row],[cena/enota brez DDV v EUR]]*Sklop15[[#This Row],[Stopnja DDV (%)]]</f>
        <v>0</v>
      </c>
      <c r="R38" s="172">
        <f>+Sklop15[[#This Row],[cena/enota brez DDV v EUR]]+Sklop15[[#This Row],[Davek (EUR)]]</f>
        <v>0</v>
      </c>
      <c r="S38" s="172">
        <f>+Sklop15[[#This Row],[cena/enota brez DDV v EUR]]*Sklop15[[#This Row],[Okvirna količina]]</f>
        <v>0</v>
      </c>
      <c r="T38" s="172">
        <f>+Sklop15[[#This Row],[Končna cena/enoto mere (EUR) z DDV]]*Sklop15[[#This Row],[Okvirna količina]]</f>
        <v>0</v>
      </c>
      <c r="U38" s="193" t="s">
        <v>77</v>
      </c>
    </row>
    <row r="39" spans="1:21" s="55" customFormat="1" ht="12">
      <c r="A39" s="78" t="s">
        <v>25</v>
      </c>
      <c r="B39" s="173" t="s">
        <v>461</v>
      </c>
      <c r="C39" s="124" t="s">
        <v>77</v>
      </c>
      <c r="D39" s="124" t="s">
        <v>0</v>
      </c>
      <c r="E39" s="183"/>
      <c r="F39" s="162">
        <v>10</v>
      </c>
      <c r="G39" s="262" t="s">
        <v>0</v>
      </c>
      <c r="H3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9" s="170" t="str">
        <f>IF(Sklop15[[#This Row],[ZAHTEVANA SHEMA KAKOVOSTI]]&lt;&gt;"",Sklop15[[#This Row],[Preračunana masa/volumen/kos na enoto kg]],"")</f>
        <v/>
      </c>
      <c r="J39" s="185"/>
      <c r="K39" s="193" t="s">
        <v>77</v>
      </c>
      <c r="L39" s="193" t="s">
        <v>77</v>
      </c>
      <c r="M39" s="193" t="s">
        <v>77</v>
      </c>
      <c r="N39" s="172"/>
      <c r="O39" s="193" t="s">
        <v>77</v>
      </c>
      <c r="P39" s="171"/>
      <c r="Q39" s="172">
        <f>+Sklop15[[#This Row],[cena/enota brez DDV v EUR]]*Sklop15[[#This Row],[Stopnja DDV (%)]]</f>
        <v>0</v>
      </c>
      <c r="R39" s="172">
        <f>+Sklop15[[#This Row],[cena/enota brez DDV v EUR]]+Sklop15[[#This Row],[Davek (EUR)]]</f>
        <v>0</v>
      </c>
      <c r="S39" s="172">
        <f>+Sklop15[[#This Row],[cena/enota brez DDV v EUR]]*Sklop15[[#This Row],[Okvirna količina]]</f>
        <v>0</v>
      </c>
      <c r="T39" s="172">
        <f>+Sklop15[[#This Row],[Končna cena/enoto mere (EUR) z DDV]]*Sklop15[[#This Row],[Okvirna količina]]</f>
        <v>0</v>
      </c>
      <c r="U39" s="193" t="s">
        <v>77</v>
      </c>
    </row>
    <row r="40" spans="1:21" s="55" customFormat="1" ht="24">
      <c r="A40" s="78" t="s">
        <v>26</v>
      </c>
      <c r="B40" s="173" t="s">
        <v>462</v>
      </c>
      <c r="C40" s="124" t="s">
        <v>77</v>
      </c>
      <c r="D40" s="124" t="s">
        <v>0</v>
      </c>
      <c r="E40" s="183"/>
      <c r="F40" s="162">
        <v>30</v>
      </c>
      <c r="G40" s="262" t="s">
        <v>0</v>
      </c>
      <c r="H4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0" s="170" t="str">
        <f>IF(Sklop15[[#This Row],[ZAHTEVANA SHEMA KAKOVOSTI]]&lt;&gt;"",Sklop15[[#This Row],[Preračunana masa/volumen/kos na enoto kg]],"")</f>
        <v/>
      </c>
      <c r="J40" s="185"/>
      <c r="K40" s="193" t="s">
        <v>77</v>
      </c>
      <c r="L40" s="193" t="s">
        <v>77</v>
      </c>
      <c r="M40" s="193" t="s">
        <v>77</v>
      </c>
      <c r="N40" s="172"/>
      <c r="O40" s="193" t="s">
        <v>77</v>
      </c>
      <c r="P40" s="171"/>
      <c r="Q40" s="172">
        <f>+Sklop15[[#This Row],[cena/enota brez DDV v EUR]]*Sklop15[[#This Row],[Stopnja DDV (%)]]</f>
        <v>0</v>
      </c>
      <c r="R40" s="172">
        <f>+Sklop15[[#This Row],[cena/enota brez DDV v EUR]]+Sklop15[[#This Row],[Davek (EUR)]]</f>
        <v>0</v>
      </c>
      <c r="S40" s="172">
        <f>+Sklop15[[#This Row],[cena/enota brez DDV v EUR]]*Sklop15[[#This Row],[Okvirna količina]]</f>
        <v>0</v>
      </c>
      <c r="T40" s="172">
        <f>+Sklop15[[#This Row],[Končna cena/enoto mere (EUR) z DDV]]*Sklop15[[#This Row],[Okvirna količina]]</f>
        <v>0</v>
      </c>
      <c r="U40" s="193" t="s">
        <v>77</v>
      </c>
    </row>
    <row r="41" spans="1:21" s="55" customFormat="1" ht="36">
      <c r="A41" s="78" t="s">
        <v>27</v>
      </c>
      <c r="B41" s="173" t="s">
        <v>463</v>
      </c>
      <c r="C41" s="124" t="s">
        <v>77</v>
      </c>
      <c r="D41" s="124" t="s">
        <v>0</v>
      </c>
      <c r="E41" s="183"/>
      <c r="F41" s="162">
        <v>40</v>
      </c>
      <c r="G41" s="262" t="s">
        <v>0</v>
      </c>
      <c r="H4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1" s="170" t="str">
        <f>IF(Sklop15[[#This Row],[ZAHTEVANA SHEMA KAKOVOSTI]]&lt;&gt;"",Sklop15[[#This Row],[Preračunana masa/volumen/kos na enoto kg]],"")</f>
        <v/>
      </c>
      <c r="J41" s="185"/>
      <c r="K41" s="193" t="s">
        <v>77</v>
      </c>
      <c r="L41" s="193" t="s">
        <v>77</v>
      </c>
      <c r="M41" s="193" t="s">
        <v>77</v>
      </c>
      <c r="N41" s="172"/>
      <c r="O41" s="193" t="s">
        <v>77</v>
      </c>
      <c r="P41" s="171"/>
      <c r="Q41" s="172">
        <f>+Sklop15[[#This Row],[cena/enota brez DDV v EUR]]*Sklop15[[#This Row],[Stopnja DDV (%)]]</f>
        <v>0</v>
      </c>
      <c r="R41" s="172">
        <f>+Sklop15[[#This Row],[cena/enota brez DDV v EUR]]+Sklop15[[#This Row],[Davek (EUR)]]</f>
        <v>0</v>
      </c>
      <c r="S41" s="172">
        <f>+Sklop15[[#This Row],[cena/enota brez DDV v EUR]]*Sklop15[[#This Row],[Okvirna količina]]</f>
        <v>0</v>
      </c>
      <c r="T41" s="172">
        <f>+Sklop15[[#This Row],[Končna cena/enoto mere (EUR) z DDV]]*Sklop15[[#This Row],[Okvirna količina]]</f>
        <v>0</v>
      </c>
      <c r="U41" s="193" t="s">
        <v>77</v>
      </c>
    </row>
    <row r="42" spans="1:21" s="55" customFormat="1" ht="24">
      <c r="A42" s="78" t="s">
        <v>28</v>
      </c>
      <c r="B42" s="173" t="s">
        <v>464</v>
      </c>
      <c r="C42" s="124" t="s">
        <v>77</v>
      </c>
      <c r="D42" s="124" t="s">
        <v>0</v>
      </c>
      <c r="E42" s="183"/>
      <c r="F42" s="162">
        <v>3</v>
      </c>
      <c r="G42" s="262" t="s">
        <v>0</v>
      </c>
      <c r="H4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2" s="170" t="str">
        <f>IF(Sklop15[[#This Row],[ZAHTEVANA SHEMA KAKOVOSTI]]&lt;&gt;"",Sklop15[[#This Row],[Preračunana masa/volumen/kos na enoto kg]],"")</f>
        <v/>
      </c>
      <c r="J42" s="185"/>
      <c r="K42" s="193" t="s">
        <v>77</v>
      </c>
      <c r="L42" s="193" t="s">
        <v>77</v>
      </c>
      <c r="M42" s="193" t="s">
        <v>77</v>
      </c>
      <c r="N42" s="172"/>
      <c r="O42" s="193" t="s">
        <v>77</v>
      </c>
      <c r="P42" s="171"/>
      <c r="Q42" s="172">
        <f>+Sklop15[[#This Row],[cena/enota brez DDV v EUR]]*Sklop15[[#This Row],[Stopnja DDV (%)]]</f>
        <v>0</v>
      </c>
      <c r="R42" s="172">
        <f>+Sklop15[[#This Row],[cena/enota brez DDV v EUR]]+Sklop15[[#This Row],[Davek (EUR)]]</f>
        <v>0</v>
      </c>
      <c r="S42" s="172">
        <f>+Sklop15[[#This Row],[cena/enota brez DDV v EUR]]*Sklop15[[#This Row],[Okvirna količina]]</f>
        <v>0</v>
      </c>
      <c r="T42" s="172">
        <f>+Sklop15[[#This Row],[Končna cena/enoto mere (EUR) z DDV]]*Sklop15[[#This Row],[Okvirna količina]]</f>
        <v>0</v>
      </c>
      <c r="U42" s="193" t="s">
        <v>77</v>
      </c>
    </row>
    <row r="43" spans="1:21" s="55" customFormat="1" ht="24">
      <c r="A43" s="78" t="s">
        <v>29</v>
      </c>
      <c r="B43" s="173" t="s">
        <v>465</v>
      </c>
      <c r="C43" s="124" t="s">
        <v>77</v>
      </c>
      <c r="D43" s="124" t="s">
        <v>0</v>
      </c>
      <c r="E43" s="183"/>
      <c r="F43" s="162">
        <v>2</v>
      </c>
      <c r="G43" s="262" t="s">
        <v>0</v>
      </c>
      <c r="H4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170" t="str">
        <f>IF(Sklop15[[#This Row],[ZAHTEVANA SHEMA KAKOVOSTI]]&lt;&gt;"",Sklop15[[#This Row],[Preračunana masa/volumen/kos na enoto kg]],"")</f>
        <v/>
      </c>
      <c r="J43" s="185"/>
      <c r="K43" s="193" t="s">
        <v>77</v>
      </c>
      <c r="L43" s="193" t="s">
        <v>77</v>
      </c>
      <c r="M43" s="193" t="s">
        <v>77</v>
      </c>
      <c r="N43" s="172"/>
      <c r="O43" s="193" t="s">
        <v>77</v>
      </c>
      <c r="P43" s="171"/>
      <c r="Q43" s="172">
        <f>+Sklop15[[#This Row],[cena/enota brez DDV v EUR]]*Sklop15[[#This Row],[Stopnja DDV (%)]]</f>
        <v>0</v>
      </c>
      <c r="R43" s="172">
        <f>+Sklop15[[#This Row],[cena/enota brez DDV v EUR]]+Sklop15[[#This Row],[Davek (EUR)]]</f>
        <v>0</v>
      </c>
      <c r="S43" s="172">
        <f>+Sklop15[[#This Row],[cena/enota brez DDV v EUR]]*Sklop15[[#This Row],[Okvirna količina]]</f>
        <v>0</v>
      </c>
      <c r="T43" s="172">
        <f>+Sklop15[[#This Row],[Končna cena/enoto mere (EUR) z DDV]]*Sklop15[[#This Row],[Okvirna količina]]</f>
        <v>0</v>
      </c>
      <c r="U43" s="193" t="s">
        <v>77</v>
      </c>
    </row>
    <row r="44" spans="1:21" s="55" customFormat="1" ht="36">
      <c r="A44" s="78" t="s">
        <v>30</v>
      </c>
      <c r="B44" s="173" t="s">
        <v>466</v>
      </c>
      <c r="C44" s="124" t="s">
        <v>77</v>
      </c>
      <c r="D44" s="124" t="s">
        <v>0</v>
      </c>
      <c r="E44" s="183"/>
      <c r="F44" s="162">
        <v>5</v>
      </c>
      <c r="G44" s="262" t="s">
        <v>0</v>
      </c>
      <c r="H4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4" s="170" t="str">
        <f>IF(Sklop15[[#This Row],[ZAHTEVANA SHEMA KAKOVOSTI]]&lt;&gt;"",Sklop15[[#This Row],[Preračunana masa/volumen/kos na enoto kg]],"")</f>
        <v/>
      </c>
      <c r="J44" s="185"/>
      <c r="K44" s="193" t="s">
        <v>77</v>
      </c>
      <c r="L44" s="193" t="s">
        <v>77</v>
      </c>
      <c r="M44" s="193" t="s">
        <v>77</v>
      </c>
      <c r="N44" s="172"/>
      <c r="O44" s="193" t="s">
        <v>77</v>
      </c>
      <c r="P44" s="171"/>
      <c r="Q44" s="172">
        <f>+Sklop15[[#This Row],[cena/enota brez DDV v EUR]]*Sklop15[[#This Row],[Stopnja DDV (%)]]</f>
        <v>0</v>
      </c>
      <c r="R44" s="172">
        <f>+Sklop15[[#This Row],[cena/enota brez DDV v EUR]]+Sklop15[[#This Row],[Davek (EUR)]]</f>
        <v>0</v>
      </c>
      <c r="S44" s="172">
        <f>+Sklop15[[#This Row],[cena/enota brez DDV v EUR]]*Sklop15[[#This Row],[Okvirna količina]]</f>
        <v>0</v>
      </c>
      <c r="T44" s="172">
        <f>+Sklop15[[#This Row],[Končna cena/enoto mere (EUR) z DDV]]*Sklop15[[#This Row],[Okvirna količina]]</f>
        <v>0</v>
      </c>
      <c r="U44" s="193" t="s">
        <v>77</v>
      </c>
    </row>
    <row r="45" spans="1:21" s="55" customFormat="1" ht="24">
      <c r="A45" s="78" t="s">
        <v>31</v>
      </c>
      <c r="B45" s="173" t="s">
        <v>467</v>
      </c>
      <c r="C45" s="124" t="s">
        <v>77</v>
      </c>
      <c r="D45" s="124" t="s">
        <v>0</v>
      </c>
      <c r="E45" s="183"/>
      <c r="F45" s="162">
        <v>10</v>
      </c>
      <c r="G45" s="262" t="s">
        <v>0</v>
      </c>
      <c r="H4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5" s="170" t="str">
        <f>IF(Sklop15[[#This Row],[ZAHTEVANA SHEMA KAKOVOSTI]]&lt;&gt;"",Sklop15[[#This Row],[Preračunana masa/volumen/kos na enoto kg]],"")</f>
        <v/>
      </c>
      <c r="J45" s="185"/>
      <c r="K45" s="193" t="s">
        <v>77</v>
      </c>
      <c r="L45" s="193" t="s">
        <v>77</v>
      </c>
      <c r="M45" s="193" t="s">
        <v>77</v>
      </c>
      <c r="N45" s="172"/>
      <c r="O45" s="193" t="s">
        <v>77</v>
      </c>
      <c r="P45" s="171"/>
      <c r="Q45" s="172">
        <f>+Sklop15[[#This Row],[cena/enota brez DDV v EUR]]*Sklop15[[#This Row],[Stopnja DDV (%)]]</f>
        <v>0</v>
      </c>
      <c r="R45" s="172">
        <f>+Sklop15[[#This Row],[cena/enota brez DDV v EUR]]+Sklop15[[#This Row],[Davek (EUR)]]</f>
        <v>0</v>
      </c>
      <c r="S45" s="172">
        <f>+Sklop15[[#This Row],[cena/enota brez DDV v EUR]]*Sklop15[[#This Row],[Okvirna količina]]</f>
        <v>0</v>
      </c>
      <c r="T45" s="172">
        <f>+Sklop15[[#This Row],[Končna cena/enoto mere (EUR) z DDV]]*Sklop15[[#This Row],[Okvirna količina]]</f>
        <v>0</v>
      </c>
      <c r="U45" s="193" t="s">
        <v>77</v>
      </c>
    </row>
    <row r="46" spans="1:21" s="55" customFormat="1" ht="48">
      <c r="A46" s="78" t="s">
        <v>32</v>
      </c>
      <c r="B46" s="173" t="s">
        <v>468</v>
      </c>
      <c r="C46" s="124" t="s">
        <v>77</v>
      </c>
      <c r="D46" s="124" t="s">
        <v>0</v>
      </c>
      <c r="E46" s="183"/>
      <c r="F46" s="162">
        <v>40</v>
      </c>
      <c r="G46" s="262" t="s">
        <v>0</v>
      </c>
      <c r="H4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6" s="170" t="str">
        <f>IF(Sklop15[[#This Row],[ZAHTEVANA SHEMA KAKOVOSTI]]&lt;&gt;"",Sklop15[[#This Row],[Preračunana masa/volumen/kos na enoto kg]],"")</f>
        <v/>
      </c>
      <c r="J46" s="185"/>
      <c r="K46" s="193" t="s">
        <v>77</v>
      </c>
      <c r="L46" s="193" t="s">
        <v>77</v>
      </c>
      <c r="M46" s="193" t="s">
        <v>77</v>
      </c>
      <c r="N46" s="172"/>
      <c r="O46" s="193" t="s">
        <v>77</v>
      </c>
      <c r="P46" s="171"/>
      <c r="Q46" s="172">
        <f>+Sklop15[[#This Row],[cena/enota brez DDV v EUR]]*Sklop15[[#This Row],[Stopnja DDV (%)]]</f>
        <v>0</v>
      </c>
      <c r="R46" s="172">
        <f>+Sklop15[[#This Row],[cena/enota brez DDV v EUR]]+Sklop15[[#This Row],[Davek (EUR)]]</f>
        <v>0</v>
      </c>
      <c r="S46" s="172">
        <f>+Sklop15[[#This Row],[cena/enota brez DDV v EUR]]*Sklop15[[#This Row],[Okvirna količina]]</f>
        <v>0</v>
      </c>
      <c r="T46" s="172">
        <f>+Sklop15[[#This Row],[Končna cena/enoto mere (EUR) z DDV]]*Sklop15[[#This Row],[Okvirna količina]]</f>
        <v>0</v>
      </c>
      <c r="U46" s="193" t="s">
        <v>77</v>
      </c>
    </row>
    <row r="47" spans="1:21" s="55" customFormat="1" ht="12">
      <c r="A47" s="78" t="s">
        <v>33</v>
      </c>
      <c r="B47" s="173" t="s">
        <v>469</v>
      </c>
      <c r="C47" s="124" t="s">
        <v>77</v>
      </c>
      <c r="D47" s="124" t="s">
        <v>0</v>
      </c>
      <c r="E47" s="183"/>
      <c r="F47" s="162">
        <v>10</v>
      </c>
      <c r="G47" s="262" t="s">
        <v>0</v>
      </c>
      <c r="H4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7" s="170" t="str">
        <f>IF(Sklop15[[#This Row],[ZAHTEVANA SHEMA KAKOVOSTI]]&lt;&gt;"",Sklop15[[#This Row],[Preračunana masa/volumen/kos na enoto kg]],"")</f>
        <v/>
      </c>
      <c r="J47" s="185"/>
      <c r="K47" s="193" t="s">
        <v>77</v>
      </c>
      <c r="L47" s="193" t="s">
        <v>77</v>
      </c>
      <c r="M47" s="193" t="s">
        <v>77</v>
      </c>
      <c r="N47" s="172"/>
      <c r="O47" s="193" t="s">
        <v>77</v>
      </c>
      <c r="P47" s="171"/>
      <c r="Q47" s="172">
        <f>+Sklop15[[#This Row],[cena/enota brez DDV v EUR]]*Sklop15[[#This Row],[Stopnja DDV (%)]]</f>
        <v>0</v>
      </c>
      <c r="R47" s="172">
        <f>+Sklop15[[#This Row],[cena/enota brez DDV v EUR]]+Sklop15[[#This Row],[Davek (EUR)]]</f>
        <v>0</v>
      </c>
      <c r="S47" s="172">
        <f>+Sklop15[[#This Row],[cena/enota brez DDV v EUR]]*Sklop15[[#This Row],[Okvirna količina]]</f>
        <v>0</v>
      </c>
      <c r="T47" s="172">
        <f>+Sklop15[[#This Row],[Končna cena/enoto mere (EUR) z DDV]]*Sklop15[[#This Row],[Okvirna količina]]</f>
        <v>0</v>
      </c>
      <c r="U47" s="193" t="s">
        <v>77</v>
      </c>
    </row>
    <row r="48" spans="1:21" s="55" customFormat="1" ht="12">
      <c r="A48" s="78" t="s">
        <v>34</v>
      </c>
      <c r="B48" s="173" t="s">
        <v>470</v>
      </c>
      <c r="C48" s="124" t="s">
        <v>77</v>
      </c>
      <c r="D48" s="124" t="s">
        <v>0</v>
      </c>
      <c r="E48" s="183"/>
      <c r="F48" s="162">
        <v>2</v>
      </c>
      <c r="G48" s="262" t="s">
        <v>0</v>
      </c>
      <c r="H4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8" s="170" t="str">
        <f>IF(Sklop15[[#This Row],[ZAHTEVANA SHEMA KAKOVOSTI]]&lt;&gt;"",Sklop15[[#This Row],[Preračunana masa/volumen/kos na enoto kg]],"")</f>
        <v/>
      </c>
      <c r="J48" s="185"/>
      <c r="K48" s="193" t="s">
        <v>77</v>
      </c>
      <c r="L48" s="193" t="s">
        <v>77</v>
      </c>
      <c r="M48" s="193" t="s">
        <v>77</v>
      </c>
      <c r="N48" s="172"/>
      <c r="O48" s="193" t="s">
        <v>77</v>
      </c>
      <c r="P48" s="171"/>
      <c r="Q48" s="172">
        <f>+Sklop15[[#This Row],[cena/enota brez DDV v EUR]]*Sklop15[[#This Row],[Stopnja DDV (%)]]</f>
        <v>0</v>
      </c>
      <c r="R48" s="172">
        <f>+Sklop15[[#This Row],[cena/enota brez DDV v EUR]]+Sklop15[[#This Row],[Davek (EUR)]]</f>
        <v>0</v>
      </c>
      <c r="S48" s="172">
        <f>+Sklop15[[#This Row],[cena/enota brez DDV v EUR]]*Sklop15[[#This Row],[Okvirna količina]]</f>
        <v>0</v>
      </c>
      <c r="T48" s="172">
        <f>+Sklop15[[#This Row],[Končna cena/enoto mere (EUR) z DDV]]*Sklop15[[#This Row],[Okvirna količina]]</f>
        <v>0</v>
      </c>
      <c r="U48" s="193" t="s">
        <v>77</v>
      </c>
    </row>
    <row r="49" spans="1:21" s="55" customFormat="1" ht="12">
      <c r="A49" s="78" t="s">
        <v>161</v>
      </c>
      <c r="B49" s="173" t="s">
        <v>471</v>
      </c>
      <c r="C49" s="124" t="s">
        <v>77</v>
      </c>
      <c r="D49" s="124" t="s">
        <v>0</v>
      </c>
      <c r="E49" s="183"/>
      <c r="F49" s="162">
        <v>2</v>
      </c>
      <c r="G49" s="262" t="s">
        <v>0</v>
      </c>
      <c r="H4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9" s="170" t="str">
        <f>IF(Sklop15[[#This Row],[ZAHTEVANA SHEMA KAKOVOSTI]]&lt;&gt;"",Sklop15[[#This Row],[Preračunana masa/volumen/kos na enoto kg]],"")</f>
        <v/>
      </c>
      <c r="J49" s="185"/>
      <c r="K49" s="193" t="s">
        <v>77</v>
      </c>
      <c r="L49" s="193" t="s">
        <v>77</v>
      </c>
      <c r="M49" s="193" t="s">
        <v>77</v>
      </c>
      <c r="N49" s="172"/>
      <c r="O49" s="193" t="s">
        <v>77</v>
      </c>
      <c r="P49" s="171"/>
      <c r="Q49" s="172">
        <f>+Sklop15[[#This Row],[cena/enota brez DDV v EUR]]*Sklop15[[#This Row],[Stopnja DDV (%)]]</f>
        <v>0</v>
      </c>
      <c r="R49" s="172">
        <f>+Sklop15[[#This Row],[cena/enota brez DDV v EUR]]+Sklop15[[#This Row],[Davek (EUR)]]</f>
        <v>0</v>
      </c>
      <c r="S49" s="172">
        <f>+Sklop15[[#This Row],[cena/enota brez DDV v EUR]]*Sklop15[[#This Row],[Okvirna količina]]</f>
        <v>0</v>
      </c>
      <c r="T49" s="172">
        <f>+Sklop15[[#This Row],[Končna cena/enoto mere (EUR) z DDV]]*Sklop15[[#This Row],[Okvirna količina]]</f>
        <v>0</v>
      </c>
      <c r="U49" s="193" t="s">
        <v>77</v>
      </c>
    </row>
    <row r="50" spans="1:21" s="55" customFormat="1" ht="12">
      <c r="A50" s="78" t="s">
        <v>162</v>
      </c>
      <c r="B50" s="173" t="s">
        <v>472</v>
      </c>
      <c r="C50" s="124" t="s">
        <v>77</v>
      </c>
      <c r="D50" s="124" t="s">
        <v>0</v>
      </c>
      <c r="E50" s="183"/>
      <c r="F50" s="162">
        <v>2</v>
      </c>
      <c r="G50" s="262" t="s">
        <v>0</v>
      </c>
      <c r="H5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0" s="170" t="str">
        <f>IF(Sklop15[[#This Row],[ZAHTEVANA SHEMA KAKOVOSTI]]&lt;&gt;"",Sklop15[[#This Row],[Preračunana masa/volumen/kos na enoto kg]],"")</f>
        <v/>
      </c>
      <c r="J50" s="185"/>
      <c r="K50" s="193" t="s">
        <v>77</v>
      </c>
      <c r="L50" s="193" t="s">
        <v>77</v>
      </c>
      <c r="M50" s="193" t="s">
        <v>77</v>
      </c>
      <c r="N50" s="172"/>
      <c r="O50" s="193" t="s">
        <v>77</v>
      </c>
      <c r="P50" s="171"/>
      <c r="Q50" s="172">
        <f>+Sklop15[[#This Row],[cena/enota brez DDV v EUR]]*Sklop15[[#This Row],[Stopnja DDV (%)]]</f>
        <v>0</v>
      </c>
      <c r="R50" s="172">
        <f>+Sklop15[[#This Row],[cena/enota brez DDV v EUR]]+Sklop15[[#This Row],[Davek (EUR)]]</f>
        <v>0</v>
      </c>
      <c r="S50" s="172">
        <f>+Sklop15[[#This Row],[cena/enota brez DDV v EUR]]*Sklop15[[#This Row],[Okvirna količina]]</f>
        <v>0</v>
      </c>
      <c r="T50" s="172">
        <f>+Sklop15[[#This Row],[Končna cena/enoto mere (EUR) z DDV]]*Sklop15[[#This Row],[Okvirna količina]]</f>
        <v>0</v>
      </c>
      <c r="U50" s="193" t="s">
        <v>77</v>
      </c>
    </row>
    <row r="51" spans="1:21" s="55" customFormat="1" ht="12">
      <c r="A51" s="78" t="s">
        <v>163</v>
      </c>
      <c r="B51" s="173" t="s">
        <v>473</v>
      </c>
      <c r="C51" s="124" t="s">
        <v>77</v>
      </c>
      <c r="D51" s="124" t="s">
        <v>0</v>
      </c>
      <c r="E51" s="183"/>
      <c r="F51" s="162">
        <v>3</v>
      </c>
      <c r="G51" s="262" t="s">
        <v>0</v>
      </c>
      <c r="H5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51" s="170" t="str">
        <f>IF(Sklop15[[#This Row],[ZAHTEVANA SHEMA KAKOVOSTI]]&lt;&gt;"",Sklop15[[#This Row],[Preračunana masa/volumen/kos na enoto kg]],"")</f>
        <v/>
      </c>
      <c r="J51" s="185"/>
      <c r="K51" s="193" t="s">
        <v>77</v>
      </c>
      <c r="L51" s="193" t="s">
        <v>77</v>
      </c>
      <c r="M51" s="193" t="s">
        <v>77</v>
      </c>
      <c r="N51" s="172"/>
      <c r="O51" s="193" t="s">
        <v>77</v>
      </c>
      <c r="P51" s="171"/>
      <c r="Q51" s="172">
        <f>+Sklop15[[#This Row],[cena/enota brez DDV v EUR]]*Sklop15[[#This Row],[Stopnja DDV (%)]]</f>
        <v>0</v>
      </c>
      <c r="R51" s="172">
        <f>+Sklop15[[#This Row],[cena/enota brez DDV v EUR]]+Sklop15[[#This Row],[Davek (EUR)]]</f>
        <v>0</v>
      </c>
      <c r="S51" s="172">
        <f>+Sklop15[[#This Row],[cena/enota brez DDV v EUR]]*Sklop15[[#This Row],[Okvirna količina]]</f>
        <v>0</v>
      </c>
      <c r="T51" s="172">
        <f>+Sklop15[[#This Row],[Končna cena/enoto mere (EUR) z DDV]]*Sklop15[[#This Row],[Okvirna količina]]</f>
        <v>0</v>
      </c>
      <c r="U51" s="193" t="s">
        <v>77</v>
      </c>
    </row>
    <row r="52" spans="1:21" s="55" customFormat="1" ht="12">
      <c r="A52" s="78" t="s">
        <v>164</v>
      </c>
      <c r="B52" s="173" t="s">
        <v>474</v>
      </c>
      <c r="C52" s="124" t="s">
        <v>77</v>
      </c>
      <c r="D52" s="124" t="s">
        <v>0</v>
      </c>
      <c r="E52" s="183"/>
      <c r="F52" s="162">
        <v>110</v>
      </c>
      <c r="G52" s="262" t="s">
        <v>0</v>
      </c>
      <c r="H5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52" s="170" t="str">
        <f>IF(Sklop15[[#This Row],[ZAHTEVANA SHEMA KAKOVOSTI]]&lt;&gt;"",Sklop15[[#This Row],[Preračunana masa/volumen/kos na enoto kg]],"")</f>
        <v/>
      </c>
      <c r="J52" s="185"/>
      <c r="K52" s="193" t="s">
        <v>77</v>
      </c>
      <c r="L52" s="193" t="s">
        <v>77</v>
      </c>
      <c r="M52" s="193" t="s">
        <v>77</v>
      </c>
      <c r="N52" s="172"/>
      <c r="O52" s="193" t="s">
        <v>77</v>
      </c>
      <c r="P52" s="171"/>
      <c r="Q52" s="172">
        <f>+Sklop15[[#This Row],[cena/enota brez DDV v EUR]]*Sklop15[[#This Row],[Stopnja DDV (%)]]</f>
        <v>0</v>
      </c>
      <c r="R52" s="172">
        <f>+Sklop15[[#This Row],[cena/enota brez DDV v EUR]]+Sklop15[[#This Row],[Davek (EUR)]]</f>
        <v>0</v>
      </c>
      <c r="S52" s="172">
        <f>+Sklop15[[#This Row],[cena/enota brez DDV v EUR]]*Sklop15[[#This Row],[Okvirna količina]]</f>
        <v>0</v>
      </c>
      <c r="T52" s="172">
        <f>+Sklop15[[#This Row],[Končna cena/enoto mere (EUR) z DDV]]*Sklop15[[#This Row],[Okvirna količina]]</f>
        <v>0</v>
      </c>
      <c r="U52" s="193" t="s">
        <v>77</v>
      </c>
    </row>
    <row r="53" spans="1:21" s="55" customFormat="1" ht="12">
      <c r="A53" s="78" t="s">
        <v>165</v>
      </c>
      <c r="B53" s="173" t="s">
        <v>475</v>
      </c>
      <c r="C53" s="124" t="s">
        <v>77</v>
      </c>
      <c r="D53" s="124" t="s">
        <v>0</v>
      </c>
      <c r="E53" s="183"/>
      <c r="F53" s="162">
        <v>50</v>
      </c>
      <c r="G53" s="262" t="s">
        <v>0</v>
      </c>
      <c r="H5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170" t="str">
        <f>IF(Sklop15[[#This Row],[ZAHTEVANA SHEMA KAKOVOSTI]]&lt;&gt;"",Sklop15[[#This Row],[Preračunana masa/volumen/kos na enoto kg]],"")</f>
        <v/>
      </c>
      <c r="J53" s="185"/>
      <c r="K53" s="193" t="s">
        <v>77</v>
      </c>
      <c r="L53" s="193" t="s">
        <v>77</v>
      </c>
      <c r="M53" s="193" t="s">
        <v>77</v>
      </c>
      <c r="N53" s="172"/>
      <c r="O53" s="193" t="s">
        <v>77</v>
      </c>
      <c r="P53" s="171"/>
      <c r="Q53" s="172">
        <f>+Sklop15[[#This Row],[cena/enota brez DDV v EUR]]*Sklop15[[#This Row],[Stopnja DDV (%)]]</f>
        <v>0</v>
      </c>
      <c r="R53" s="172">
        <f>+Sklop15[[#This Row],[cena/enota brez DDV v EUR]]+Sklop15[[#This Row],[Davek (EUR)]]</f>
        <v>0</v>
      </c>
      <c r="S53" s="172">
        <f>+Sklop15[[#This Row],[cena/enota brez DDV v EUR]]*Sklop15[[#This Row],[Okvirna količina]]</f>
        <v>0</v>
      </c>
      <c r="T53" s="172">
        <f>+Sklop15[[#This Row],[Končna cena/enoto mere (EUR) z DDV]]*Sklop15[[#This Row],[Okvirna količina]]</f>
        <v>0</v>
      </c>
      <c r="U53" s="193" t="s">
        <v>77</v>
      </c>
    </row>
    <row r="54" spans="1:21" s="55" customFormat="1" ht="12">
      <c r="A54" s="78" t="s">
        <v>166</v>
      </c>
      <c r="B54" s="173" t="s">
        <v>476</v>
      </c>
      <c r="C54" s="124" t="s">
        <v>77</v>
      </c>
      <c r="D54" s="124" t="s">
        <v>0</v>
      </c>
      <c r="E54" s="183"/>
      <c r="F54" s="162">
        <v>50</v>
      </c>
      <c r="G54" s="262" t="s">
        <v>0</v>
      </c>
      <c r="H5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4" s="170" t="str">
        <f>IF(Sklop15[[#This Row],[ZAHTEVANA SHEMA KAKOVOSTI]]&lt;&gt;"",Sklop15[[#This Row],[Preračunana masa/volumen/kos na enoto kg]],"")</f>
        <v/>
      </c>
      <c r="J54" s="185"/>
      <c r="K54" s="193" t="s">
        <v>77</v>
      </c>
      <c r="L54" s="193" t="s">
        <v>77</v>
      </c>
      <c r="M54" s="193" t="s">
        <v>77</v>
      </c>
      <c r="N54" s="172"/>
      <c r="O54" s="193" t="s">
        <v>77</v>
      </c>
      <c r="P54" s="171"/>
      <c r="Q54" s="172">
        <f>+Sklop15[[#This Row],[cena/enota brez DDV v EUR]]*Sklop15[[#This Row],[Stopnja DDV (%)]]</f>
        <v>0</v>
      </c>
      <c r="R54" s="172">
        <f>+Sklop15[[#This Row],[cena/enota brez DDV v EUR]]+Sklop15[[#This Row],[Davek (EUR)]]</f>
        <v>0</v>
      </c>
      <c r="S54" s="172">
        <f>+Sklop15[[#This Row],[cena/enota brez DDV v EUR]]*Sklop15[[#This Row],[Okvirna količina]]</f>
        <v>0</v>
      </c>
      <c r="T54" s="172">
        <f>+Sklop15[[#This Row],[Končna cena/enoto mere (EUR) z DDV]]*Sklop15[[#This Row],[Okvirna količina]]</f>
        <v>0</v>
      </c>
      <c r="U54" s="193" t="s">
        <v>77</v>
      </c>
    </row>
    <row r="55" spans="1:21" s="55" customFormat="1" ht="12">
      <c r="A55" s="78" t="s">
        <v>167</v>
      </c>
      <c r="B55" s="173" t="s">
        <v>477</v>
      </c>
      <c r="C55" s="124" t="s">
        <v>77</v>
      </c>
      <c r="D55" s="124" t="s">
        <v>0</v>
      </c>
      <c r="E55" s="183"/>
      <c r="F55" s="162">
        <v>60</v>
      </c>
      <c r="G55" s="262" t="s">
        <v>0</v>
      </c>
      <c r="H5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5" s="170" t="str">
        <f>IF(Sklop15[[#This Row],[ZAHTEVANA SHEMA KAKOVOSTI]]&lt;&gt;"",Sklop15[[#This Row],[Preračunana masa/volumen/kos na enoto kg]],"")</f>
        <v/>
      </c>
      <c r="J55" s="185"/>
      <c r="K55" s="193" t="s">
        <v>77</v>
      </c>
      <c r="L55" s="193" t="s">
        <v>77</v>
      </c>
      <c r="M55" s="193" t="s">
        <v>77</v>
      </c>
      <c r="N55" s="172"/>
      <c r="O55" s="193" t="s">
        <v>77</v>
      </c>
      <c r="P55" s="171"/>
      <c r="Q55" s="172">
        <f>+Sklop15[[#This Row],[cena/enota brez DDV v EUR]]*Sklop15[[#This Row],[Stopnja DDV (%)]]</f>
        <v>0</v>
      </c>
      <c r="R55" s="172">
        <f>+Sklop15[[#This Row],[cena/enota brez DDV v EUR]]+Sklop15[[#This Row],[Davek (EUR)]]</f>
        <v>0</v>
      </c>
      <c r="S55" s="172">
        <f>+Sklop15[[#This Row],[cena/enota brez DDV v EUR]]*Sklop15[[#This Row],[Okvirna količina]]</f>
        <v>0</v>
      </c>
      <c r="T55" s="172">
        <f>+Sklop15[[#This Row],[Končna cena/enoto mere (EUR) z DDV]]*Sklop15[[#This Row],[Okvirna količina]]</f>
        <v>0</v>
      </c>
      <c r="U55" s="193" t="s">
        <v>77</v>
      </c>
    </row>
    <row r="56" spans="1:21" s="55" customFormat="1" ht="12">
      <c r="A56" s="78" t="s">
        <v>168</v>
      </c>
      <c r="B56" s="173" t="s">
        <v>478</v>
      </c>
      <c r="C56" s="124" t="s">
        <v>77</v>
      </c>
      <c r="D56" s="124" t="s">
        <v>0</v>
      </c>
      <c r="E56" s="183"/>
      <c r="F56" s="162">
        <v>100</v>
      </c>
      <c r="G56" s="262" t="s">
        <v>0</v>
      </c>
      <c r="H5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56" s="170" t="str">
        <f>IF(Sklop15[[#This Row],[ZAHTEVANA SHEMA KAKOVOSTI]]&lt;&gt;"",Sklop15[[#This Row],[Preračunana masa/volumen/kos na enoto kg]],"")</f>
        <v/>
      </c>
      <c r="J56" s="185"/>
      <c r="K56" s="193" t="s">
        <v>77</v>
      </c>
      <c r="L56" s="193" t="s">
        <v>77</v>
      </c>
      <c r="M56" s="193" t="s">
        <v>77</v>
      </c>
      <c r="N56" s="172"/>
      <c r="O56" s="193" t="s">
        <v>77</v>
      </c>
      <c r="P56" s="171"/>
      <c r="Q56" s="172">
        <f>+Sklop15[[#This Row],[cena/enota brez DDV v EUR]]*Sklop15[[#This Row],[Stopnja DDV (%)]]</f>
        <v>0</v>
      </c>
      <c r="R56" s="172">
        <f>+Sklop15[[#This Row],[cena/enota brez DDV v EUR]]+Sklop15[[#This Row],[Davek (EUR)]]</f>
        <v>0</v>
      </c>
      <c r="S56" s="172">
        <f>+Sklop15[[#This Row],[cena/enota brez DDV v EUR]]*Sklop15[[#This Row],[Okvirna količina]]</f>
        <v>0</v>
      </c>
      <c r="T56" s="172">
        <f>+Sklop15[[#This Row],[Končna cena/enoto mere (EUR) z DDV]]*Sklop15[[#This Row],[Okvirna količina]]</f>
        <v>0</v>
      </c>
      <c r="U56" s="193" t="s">
        <v>77</v>
      </c>
    </row>
    <row r="57" spans="1:21" s="55" customFormat="1" ht="12">
      <c r="A57" s="78" t="s">
        <v>169</v>
      </c>
      <c r="B57" s="173" t="s">
        <v>479</v>
      </c>
      <c r="C57" s="124" t="s">
        <v>77</v>
      </c>
      <c r="D57" s="124" t="s">
        <v>0</v>
      </c>
      <c r="E57" s="183"/>
      <c r="F57" s="162">
        <v>50</v>
      </c>
      <c r="G57" s="262" t="s">
        <v>0</v>
      </c>
      <c r="H5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170" t="str">
        <f>IF(Sklop15[[#This Row],[ZAHTEVANA SHEMA KAKOVOSTI]]&lt;&gt;"",Sklop15[[#This Row],[Preračunana masa/volumen/kos na enoto kg]],"")</f>
        <v/>
      </c>
      <c r="J57" s="185"/>
      <c r="K57" s="193" t="s">
        <v>77</v>
      </c>
      <c r="L57" s="193" t="s">
        <v>77</v>
      </c>
      <c r="M57" s="193" t="s">
        <v>77</v>
      </c>
      <c r="N57" s="172"/>
      <c r="O57" s="193" t="s">
        <v>77</v>
      </c>
      <c r="P57" s="171"/>
      <c r="Q57" s="172">
        <f>+Sklop15[[#This Row],[cena/enota brez DDV v EUR]]*Sklop15[[#This Row],[Stopnja DDV (%)]]</f>
        <v>0</v>
      </c>
      <c r="R57" s="172">
        <f>+Sklop15[[#This Row],[cena/enota brez DDV v EUR]]+Sklop15[[#This Row],[Davek (EUR)]]</f>
        <v>0</v>
      </c>
      <c r="S57" s="172">
        <f>+Sklop15[[#This Row],[cena/enota brez DDV v EUR]]*Sklop15[[#This Row],[Okvirna količina]]</f>
        <v>0</v>
      </c>
      <c r="T57" s="172">
        <f>+Sklop15[[#This Row],[Končna cena/enoto mere (EUR) z DDV]]*Sklop15[[#This Row],[Okvirna količina]]</f>
        <v>0</v>
      </c>
      <c r="U57" s="193" t="s">
        <v>77</v>
      </c>
    </row>
    <row r="58" spans="1:21" s="55" customFormat="1" ht="12">
      <c r="A58" s="78" t="s">
        <v>170</v>
      </c>
      <c r="B58" s="173" t="s">
        <v>480</v>
      </c>
      <c r="C58" s="124" t="s">
        <v>77</v>
      </c>
      <c r="D58" s="124" t="s">
        <v>0</v>
      </c>
      <c r="E58" s="183"/>
      <c r="F58" s="162">
        <v>1500</v>
      </c>
      <c r="G58" s="262" t="s">
        <v>0</v>
      </c>
      <c r="H5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58" s="170" t="str">
        <f>IF(Sklop15[[#This Row],[ZAHTEVANA SHEMA KAKOVOSTI]]&lt;&gt;"",Sklop15[[#This Row],[Preračunana masa/volumen/kos na enoto kg]],"")</f>
        <v/>
      </c>
      <c r="J58" s="185"/>
      <c r="K58" s="193" t="s">
        <v>77</v>
      </c>
      <c r="L58" s="193" t="s">
        <v>77</v>
      </c>
      <c r="M58" s="193" t="s">
        <v>77</v>
      </c>
      <c r="N58" s="172"/>
      <c r="O58" s="193" t="s">
        <v>77</v>
      </c>
      <c r="P58" s="171"/>
      <c r="Q58" s="172">
        <f>+Sklop15[[#This Row],[cena/enota brez DDV v EUR]]*Sklop15[[#This Row],[Stopnja DDV (%)]]</f>
        <v>0</v>
      </c>
      <c r="R58" s="172">
        <f>+Sklop15[[#This Row],[cena/enota brez DDV v EUR]]+Sklop15[[#This Row],[Davek (EUR)]]</f>
        <v>0</v>
      </c>
      <c r="S58" s="172">
        <f>+Sklop15[[#This Row],[cena/enota brez DDV v EUR]]*Sklop15[[#This Row],[Okvirna količina]]</f>
        <v>0</v>
      </c>
      <c r="T58" s="172">
        <f>+Sklop15[[#This Row],[Končna cena/enoto mere (EUR) z DDV]]*Sklop15[[#This Row],[Okvirna količina]]</f>
        <v>0</v>
      </c>
      <c r="U58" s="193" t="s">
        <v>77</v>
      </c>
    </row>
    <row r="59" spans="1:21" s="55" customFormat="1" ht="12">
      <c r="A59" s="78" t="s">
        <v>171</v>
      </c>
      <c r="B59" s="173" t="s">
        <v>481</v>
      </c>
      <c r="C59" s="124" t="s">
        <v>77</v>
      </c>
      <c r="D59" s="124" t="s">
        <v>0</v>
      </c>
      <c r="E59" s="183"/>
      <c r="F59" s="162">
        <v>50</v>
      </c>
      <c r="G59" s="262" t="s">
        <v>0</v>
      </c>
      <c r="H5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9" s="170" t="str">
        <f>IF(Sklop15[[#This Row],[ZAHTEVANA SHEMA KAKOVOSTI]]&lt;&gt;"",Sklop15[[#This Row],[Preračunana masa/volumen/kos na enoto kg]],"")</f>
        <v/>
      </c>
      <c r="J59" s="185"/>
      <c r="K59" s="193" t="s">
        <v>77</v>
      </c>
      <c r="L59" s="193" t="s">
        <v>77</v>
      </c>
      <c r="M59" s="193" t="s">
        <v>77</v>
      </c>
      <c r="N59" s="172"/>
      <c r="O59" s="193" t="s">
        <v>77</v>
      </c>
      <c r="P59" s="171"/>
      <c r="Q59" s="172">
        <f>+Sklop15[[#This Row],[cena/enota brez DDV v EUR]]*Sklop15[[#This Row],[Stopnja DDV (%)]]</f>
        <v>0</v>
      </c>
      <c r="R59" s="172">
        <f>+Sklop15[[#This Row],[cena/enota brez DDV v EUR]]+Sklop15[[#This Row],[Davek (EUR)]]</f>
        <v>0</v>
      </c>
      <c r="S59" s="172">
        <f>+Sklop15[[#This Row],[cena/enota brez DDV v EUR]]*Sklop15[[#This Row],[Okvirna količina]]</f>
        <v>0</v>
      </c>
      <c r="T59" s="172">
        <f>+Sklop15[[#This Row],[Končna cena/enoto mere (EUR) z DDV]]*Sklop15[[#This Row],[Okvirna količina]]</f>
        <v>0</v>
      </c>
      <c r="U59" s="193" t="s">
        <v>77</v>
      </c>
    </row>
    <row r="60" spans="1:21" s="55" customFormat="1" ht="12">
      <c r="A60" s="78" t="s">
        <v>172</v>
      </c>
      <c r="B60" s="173" t="s">
        <v>482</v>
      </c>
      <c r="C60" s="124" t="s">
        <v>77</v>
      </c>
      <c r="D60" s="124" t="s">
        <v>0</v>
      </c>
      <c r="E60" s="183"/>
      <c r="F60" s="162">
        <v>100</v>
      </c>
      <c r="G60" s="262" t="s">
        <v>0</v>
      </c>
      <c r="H6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0" s="170" t="str">
        <f>IF(Sklop15[[#This Row],[ZAHTEVANA SHEMA KAKOVOSTI]]&lt;&gt;"",Sklop15[[#This Row],[Preračunana masa/volumen/kos na enoto kg]],"")</f>
        <v/>
      </c>
      <c r="J60" s="185"/>
      <c r="K60" s="193" t="s">
        <v>77</v>
      </c>
      <c r="L60" s="193" t="s">
        <v>77</v>
      </c>
      <c r="M60" s="193" t="s">
        <v>77</v>
      </c>
      <c r="N60" s="172"/>
      <c r="O60" s="193" t="s">
        <v>77</v>
      </c>
      <c r="P60" s="171"/>
      <c r="Q60" s="172">
        <f>+Sklop15[[#This Row],[cena/enota brez DDV v EUR]]*Sklop15[[#This Row],[Stopnja DDV (%)]]</f>
        <v>0</v>
      </c>
      <c r="R60" s="172">
        <f>+Sklop15[[#This Row],[cena/enota brez DDV v EUR]]+Sklop15[[#This Row],[Davek (EUR)]]</f>
        <v>0</v>
      </c>
      <c r="S60" s="172">
        <f>+Sklop15[[#This Row],[cena/enota brez DDV v EUR]]*Sklop15[[#This Row],[Okvirna količina]]</f>
        <v>0</v>
      </c>
      <c r="T60" s="172">
        <f>+Sklop15[[#This Row],[Končna cena/enoto mere (EUR) z DDV]]*Sklop15[[#This Row],[Okvirna količina]]</f>
        <v>0</v>
      </c>
      <c r="U60" s="193" t="s">
        <v>77</v>
      </c>
    </row>
    <row r="61" spans="1:21" s="55" customFormat="1" ht="12">
      <c r="A61" s="78" t="s">
        <v>173</v>
      </c>
      <c r="B61" s="173" t="s">
        <v>483</v>
      </c>
      <c r="C61" s="124" t="s">
        <v>77</v>
      </c>
      <c r="D61" s="124" t="s">
        <v>0</v>
      </c>
      <c r="E61" s="183"/>
      <c r="F61" s="162">
        <v>50</v>
      </c>
      <c r="G61" s="262" t="s">
        <v>0</v>
      </c>
      <c r="H6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1" s="170" t="str">
        <f>IF(Sklop15[[#This Row],[ZAHTEVANA SHEMA KAKOVOSTI]]&lt;&gt;"",Sklop15[[#This Row],[Preračunana masa/volumen/kos na enoto kg]],"")</f>
        <v/>
      </c>
      <c r="J61" s="185"/>
      <c r="K61" s="193" t="s">
        <v>77</v>
      </c>
      <c r="L61" s="193" t="s">
        <v>77</v>
      </c>
      <c r="M61" s="193" t="s">
        <v>77</v>
      </c>
      <c r="N61" s="172"/>
      <c r="O61" s="193" t="s">
        <v>77</v>
      </c>
      <c r="P61" s="171"/>
      <c r="Q61" s="172">
        <f>+Sklop15[[#This Row],[cena/enota brez DDV v EUR]]*Sklop15[[#This Row],[Stopnja DDV (%)]]</f>
        <v>0</v>
      </c>
      <c r="R61" s="172">
        <f>+Sklop15[[#This Row],[cena/enota brez DDV v EUR]]+Sklop15[[#This Row],[Davek (EUR)]]</f>
        <v>0</v>
      </c>
      <c r="S61" s="172">
        <f>+Sklop15[[#This Row],[cena/enota brez DDV v EUR]]*Sklop15[[#This Row],[Okvirna količina]]</f>
        <v>0</v>
      </c>
      <c r="T61" s="172">
        <f>+Sklop15[[#This Row],[Končna cena/enoto mere (EUR) z DDV]]*Sklop15[[#This Row],[Okvirna količina]]</f>
        <v>0</v>
      </c>
      <c r="U61" s="193" t="s">
        <v>77</v>
      </c>
    </row>
    <row r="62" spans="1:21" s="55" customFormat="1" ht="12">
      <c r="A62" s="78" t="s">
        <v>174</v>
      </c>
      <c r="B62" s="173" t="s">
        <v>215</v>
      </c>
      <c r="C62" s="124" t="s">
        <v>77</v>
      </c>
      <c r="D62" s="124" t="s">
        <v>0</v>
      </c>
      <c r="E62" s="183"/>
      <c r="F62" s="162">
        <v>70</v>
      </c>
      <c r="G62" s="262" t="s">
        <v>0</v>
      </c>
      <c r="H6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2" s="170" t="str">
        <f>IF(Sklop15[[#This Row],[ZAHTEVANA SHEMA KAKOVOSTI]]&lt;&gt;"",Sklop15[[#This Row],[Preračunana masa/volumen/kos na enoto kg]],"")</f>
        <v/>
      </c>
      <c r="J62" s="185"/>
      <c r="K62" s="193" t="s">
        <v>77</v>
      </c>
      <c r="L62" s="193" t="s">
        <v>77</v>
      </c>
      <c r="M62" s="193" t="s">
        <v>77</v>
      </c>
      <c r="N62" s="172"/>
      <c r="O62" s="193" t="s">
        <v>77</v>
      </c>
      <c r="P62" s="171"/>
      <c r="Q62" s="172">
        <f>+Sklop15[[#This Row],[cena/enota brez DDV v EUR]]*Sklop15[[#This Row],[Stopnja DDV (%)]]</f>
        <v>0</v>
      </c>
      <c r="R62" s="172">
        <f>+Sklop15[[#This Row],[cena/enota brez DDV v EUR]]+Sklop15[[#This Row],[Davek (EUR)]]</f>
        <v>0</v>
      </c>
      <c r="S62" s="172">
        <f>+Sklop15[[#This Row],[cena/enota brez DDV v EUR]]*Sklop15[[#This Row],[Okvirna količina]]</f>
        <v>0</v>
      </c>
      <c r="T62" s="172">
        <f>+Sklop15[[#This Row],[Končna cena/enoto mere (EUR) z DDV]]*Sklop15[[#This Row],[Okvirna količina]]</f>
        <v>0</v>
      </c>
      <c r="U62" s="193" t="s">
        <v>77</v>
      </c>
    </row>
    <row r="63" spans="1:21" s="55" customFormat="1" ht="12">
      <c r="A63" s="78" t="s">
        <v>175</v>
      </c>
      <c r="B63" s="173" t="s">
        <v>484</v>
      </c>
      <c r="C63" s="124" t="s">
        <v>77</v>
      </c>
      <c r="D63" s="124" t="s">
        <v>0</v>
      </c>
      <c r="E63" s="183"/>
      <c r="F63" s="162">
        <v>250</v>
      </c>
      <c r="G63" s="262" t="s">
        <v>0</v>
      </c>
      <c r="H6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63" s="170" t="str">
        <f>IF(Sklop15[[#This Row],[ZAHTEVANA SHEMA KAKOVOSTI]]&lt;&gt;"",Sklop15[[#This Row],[Preračunana masa/volumen/kos na enoto kg]],"")</f>
        <v/>
      </c>
      <c r="J63" s="185"/>
      <c r="K63" s="193" t="s">
        <v>77</v>
      </c>
      <c r="L63" s="193" t="s">
        <v>77</v>
      </c>
      <c r="M63" s="193" t="s">
        <v>77</v>
      </c>
      <c r="N63" s="172"/>
      <c r="O63" s="193" t="s">
        <v>77</v>
      </c>
      <c r="P63" s="171"/>
      <c r="Q63" s="172">
        <f>+Sklop15[[#This Row],[cena/enota brez DDV v EUR]]*Sklop15[[#This Row],[Stopnja DDV (%)]]</f>
        <v>0</v>
      </c>
      <c r="R63" s="172">
        <f>+Sklop15[[#This Row],[cena/enota brez DDV v EUR]]+Sklop15[[#This Row],[Davek (EUR)]]</f>
        <v>0</v>
      </c>
      <c r="S63" s="172">
        <f>+Sklop15[[#This Row],[cena/enota brez DDV v EUR]]*Sklop15[[#This Row],[Okvirna količina]]</f>
        <v>0</v>
      </c>
      <c r="T63" s="172">
        <f>+Sklop15[[#This Row],[Končna cena/enoto mere (EUR) z DDV]]*Sklop15[[#This Row],[Okvirna količina]]</f>
        <v>0</v>
      </c>
      <c r="U63" s="193" t="s">
        <v>77</v>
      </c>
    </row>
    <row r="64" spans="1:21" s="55" customFormat="1" ht="12">
      <c r="A64" s="78" t="s">
        <v>176</v>
      </c>
      <c r="B64" s="173" t="s">
        <v>485</v>
      </c>
      <c r="C64" s="124" t="s">
        <v>77</v>
      </c>
      <c r="D64" s="124" t="s">
        <v>0</v>
      </c>
      <c r="E64" s="183"/>
      <c r="F64" s="162">
        <v>50</v>
      </c>
      <c r="G64" s="262" t="s">
        <v>0</v>
      </c>
      <c r="H6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4" s="170" t="str">
        <f>IF(Sklop15[[#This Row],[ZAHTEVANA SHEMA KAKOVOSTI]]&lt;&gt;"",Sklop15[[#This Row],[Preračunana masa/volumen/kos na enoto kg]],"")</f>
        <v/>
      </c>
      <c r="J64" s="185"/>
      <c r="K64" s="193" t="s">
        <v>77</v>
      </c>
      <c r="L64" s="193" t="s">
        <v>77</v>
      </c>
      <c r="M64" s="193" t="s">
        <v>77</v>
      </c>
      <c r="N64" s="172"/>
      <c r="O64" s="193" t="s">
        <v>77</v>
      </c>
      <c r="P64" s="171"/>
      <c r="Q64" s="172">
        <f>+Sklop15[[#This Row],[cena/enota brez DDV v EUR]]*Sklop15[[#This Row],[Stopnja DDV (%)]]</f>
        <v>0</v>
      </c>
      <c r="R64" s="172">
        <f>+Sklop15[[#This Row],[cena/enota brez DDV v EUR]]+Sklop15[[#This Row],[Davek (EUR)]]</f>
        <v>0</v>
      </c>
      <c r="S64" s="172">
        <f>+Sklop15[[#This Row],[cena/enota brez DDV v EUR]]*Sklop15[[#This Row],[Okvirna količina]]</f>
        <v>0</v>
      </c>
      <c r="T64" s="172">
        <f>+Sklop15[[#This Row],[Končna cena/enoto mere (EUR) z DDV]]*Sklop15[[#This Row],[Okvirna količina]]</f>
        <v>0</v>
      </c>
      <c r="U64" s="193" t="s">
        <v>77</v>
      </c>
    </row>
    <row r="65" spans="1:21" s="55" customFormat="1" ht="12">
      <c r="A65" s="78" t="s">
        <v>177</v>
      </c>
      <c r="B65" s="173" t="s">
        <v>486</v>
      </c>
      <c r="C65" s="124" t="s">
        <v>77</v>
      </c>
      <c r="D65" s="124" t="s">
        <v>0</v>
      </c>
      <c r="E65" s="183"/>
      <c r="F65" s="162">
        <v>20</v>
      </c>
      <c r="G65" s="262" t="s">
        <v>0</v>
      </c>
      <c r="H6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5" s="170" t="str">
        <f>IF(Sklop15[[#This Row],[ZAHTEVANA SHEMA KAKOVOSTI]]&lt;&gt;"",Sklop15[[#This Row],[Preračunana masa/volumen/kos na enoto kg]],"")</f>
        <v/>
      </c>
      <c r="J65" s="185"/>
      <c r="K65" s="193" t="s">
        <v>77</v>
      </c>
      <c r="L65" s="193" t="s">
        <v>77</v>
      </c>
      <c r="M65" s="193" t="s">
        <v>77</v>
      </c>
      <c r="N65" s="172"/>
      <c r="O65" s="193" t="s">
        <v>77</v>
      </c>
      <c r="P65" s="171"/>
      <c r="Q65" s="172">
        <f>+Sklop15[[#This Row],[cena/enota brez DDV v EUR]]*Sklop15[[#This Row],[Stopnja DDV (%)]]</f>
        <v>0</v>
      </c>
      <c r="R65" s="172">
        <f>+Sklop15[[#This Row],[cena/enota brez DDV v EUR]]+Sklop15[[#This Row],[Davek (EUR)]]</f>
        <v>0</v>
      </c>
      <c r="S65" s="172">
        <f>+Sklop15[[#This Row],[cena/enota brez DDV v EUR]]*Sklop15[[#This Row],[Okvirna količina]]</f>
        <v>0</v>
      </c>
      <c r="T65" s="172">
        <f>+Sklop15[[#This Row],[Končna cena/enoto mere (EUR) z DDV]]*Sklop15[[#This Row],[Okvirna količina]]</f>
        <v>0</v>
      </c>
      <c r="U65" s="193" t="s">
        <v>77</v>
      </c>
    </row>
    <row r="66" spans="1:21" s="55" customFormat="1" ht="12">
      <c r="A66" s="78" t="s">
        <v>178</v>
      </c>
      <c r="B66" s="173" t="s">
        <v>487</v>
      </c>
      <c r="C66" s="124" t="s">
        <v>77</v>
      </c>
      <c r="D66" s="124" t="s">
        <v>0</v>
      </c>
      <c r="E66" s="183"/>
      <c r="F66" s="162">
        <v>750</v>
      </c>
      <c r="G66" s="262" t="s">
        <v>0</v>
      </c>
      <c r="H6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66" s="170" t="str">
        <f>IF(Sklop15[[#This Row],[ZAHTEVANA SHEMA KAKOVOSTI]]&lt;&gt;"",Sklop15[[#This Row],[Preračunana masa/volumen/kos na enoto kg]],"")</f>
        <v/>
      </c>
      <c r="J66" s="185"/>
      <c r="K66" s="193" t="s">
        <v>77</v>
      </c>
      <c r="L66" s="193" t="s">
        <v>77</v>
      </c>
      <c r="M66" s="193" t="s">
        <v>77</v>
      </c>
      <c r="N66" s="172"/>
      <c r="O66" s="193" t="s">
        <v>77</v>
      </c>
      <c r="P66" s="171"/>
      <c r="Q66" s="172">
        <f>+Sklop15[[#This Row],[cena/enota brez DDV v EUR]]*Sklop15[[#This Row],[Stopnja DDV (%)]]</f>
        <v>0</v>
      </c>
      <c r="R66" s="172">
        <f>+Sklop15[[#This Row],[cena/enota brez DDV v EUR]]+Sklop15[[#This Row],[Davek (EUR)]]</f>
        <v>0</v>
      </c>
      <c r="S66" s="172">
        <f>+Sklop15[[#This Row],[cena/enota brez DDV v EUR]]*Sklop15[[#This Row],[Okvirna količina]]</f>
        <v>0</v>
      </c>
      <c r="T66" s="172">
        <f>+Sklop15[[#This Row],[Končna cena/enoto mere (EUR) z DDV]]*Sklop15[[#This Row],[Okvirna količina]]</f>
        <v>0</v>
      </c>
      <c r="U66" s="193" t="s">
        <v>77</v>
      </c>
    </row>
    <row r="67" spans="1:21" s="55" customFormat="1" ht="12">
      <c r="A67" s="78" t="s">
        <v>179</v>
      </c>
      <c r="B67" s="173" t="s">
        <v>488</v>
      </c>
      <c r="C67" s="124" t="s">
        <v>77</v>
      </c>
      <c r="D67" s="124" t="s">
        <v>0</v>
      </c>
      <c r="E67" s="183"/>
      <c r="F67" s="162">
        <v>3</v>
      </c>
      <c r="G67" s="262" t="s">
        <v>0</v>
      </c>
      <c r="H6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67" s="170" t="str">
        <f>IF(Sklop15[[#This Row],[ZAHTEVANA SHEMA KAKOVOSTI]]&lt;&gt;"",Sklop15[[#This Row],[Preračunana masa/volumen/kos na enoto kg]],"")</f>
        <v/>
      </c>
      <c r="J67" s="185"/>
      <c r="K67" s="193" t="s">
        <v>77</v>
      </c>
      <c r="L67" s="193" t="s">
        <v>77</v>
      </c>
      <c r="M67" s="193" t="s">
        <v>77</v>
      </c>
      <c r="N67" s="172"/>
      <c r="O67" s="193" t="s">
        <v>77</v>
      </c>
      <c r="P67" s="171"/>
      <c r="Q67" s="172">
        <f>+Sklop15[[#This Row],[cena/enota brez DDV v EUR]]*Sklop15[[#This Row],[Stopnja DDV (%)]]</f>
        <v>0</v>
      </c>
      <c r="R67" s="172">
        <f>+Sklop15[[#This Row],[cena/enota brez DDV v EUR]]+Sklop15[[#This Row],[Davek (EUR)]]</f>
        <v>0</v>
      </c>
      <c r="S67" s="172">
        <f>+Sklop15[[#This Row],[cena/enota brez DDV v EUR]]*Sklop15[[#This Row],[Okvirna količina]]</f>
        <v>0</v>
      </c>
      <c r="T67" s="172">
        <f>+Sklop15[[#This Row],[Končna cena/enoto mere (EUR) z DDV]]*Sklop15[[#This Row],[Okvirna količina]]</f>
        <v>0</v>
      </c>
      <c r="U67" s="193" t="s">
        <v>77</v>
      </c>
    </row>
    <row r="68" spans="1:21" s="55" customFormat="1" ht="12">
      <c r="A68" s="78" t="s">
        <v>180</v>
      </c>
      <c r="B68" s="173" t="s">
        <v>489</v>
      </c>
      <c r="C68" s="124" t="s">
        <v>77</v>
      </c>
      <c r="D68" s="124" t="s">
        <v>0</v>
      </c>
      <c r="E68" s="183"/>
      <c r="F68" s="162">
        <v>7200</v>
      </c>
      <c r="G68" s="262" t="s">
        <v>0</v>
      </c>
      <c r="H6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7200</v>
      </c>
      <c r="I68" s="170" t="str">
        <f>IF(Sklop15[[#This Row],[ZAHTEVANA SHEMA KAKOVOSTI]]&lt;&gt;"",Sklop15[[#This Row],[Preračunana masa/volumen/kos na enoto kg]],"")</f>
        <v/>
      </c>
      <c r="J68" s="185"/>
      <c r="K68" s="193" t="s">
        <v>77</v>
      </c>
      <c r="L68" s="193" t="s">
        <v>77</v>
      </c>
      <c r="M68" s="193" t="s">
        <v>77</v>
      </c>
      <c r="N68" s="172"/>
      <c r="O68" s="193" t="s">
        <v>77</v>
      </c>
      <c r="P68" s="171"/>
      <c r="Q68" s="172">
        <f>+Sklop15[[#This Row],[cena/enota brez DDV v EUR]]*Sklop15[[#This Row],[Stopnja DDV (%)]]</f>
        <v>0</v>
      </c>
      <c r="R68" s="172">
        <f>+Sklop15[[#This Row],[cena/enota brez DDV v EUR]]+Sklop15[[#This Row],[Davek (EUR)]]</f>
        <v>0</v>
      </c>
      <c r="S68" s="172">
        <f>+Sklop15[[#This Row],[cena/enota brez DDV v EUR]]*Sklop15[[#This Row],[Okvirna količina]]</f>
        <v>0</v>
      </c>
      <c r="T68" s="172">
        <f>+Sklop15[[#This Row],[Končna cena/enoto mere (EUR) z DDV]]*Sklop15[[#This Row],[Okvirna količina]]</f>
        <v>0</v>
      </c>
      <c r="U68" s="193" t="s">
        <v>77</v>
      </c>
    </row>
    <row r="69" spans="1:21" s="55" customFormat="1" ht="12">
      <c r="A69" s="78" t="s">
        <v>181</v>
      </c>
      <c r="B69" s="173" t="s">
        <v>490</v>
      </c>
      <c r="C69" s="124" t="s">
        <v>77</v>
      </c>
      <c r="D69" s="124" t="s">
        <v>0</v>
      </c>
      <c r="E69" s="183"/>
      <c r="F69" s="162">
        <v>2000</v>
      </c>
      <c r="G69" s="262" t="s">
        <v>0</v>
      </c>
      <c r="H6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69" s="170" t="str">
        <f>IF(Sklop15[[#This Row],[ZAHTEVANA SHEMA KAKOVOSTI]]&lt;&gt;"",Sklop15[[#This Row],[Preračunana masa/volumen/kos na enoto kg]],"")</f>
        <v/>
      </c>
      <c r="J69" s="185"/>
      <c r="K69" s="193" t="s">
        <v>77</v>
      </c>
      <c r="L69" s="193" t="s">
        <v>77</v>
      </c>
      <c r="M69" s="193" t="s">
        <v>77</v>
      </c>
      <c r="N69" s="172"/>
      <c r="O69" s="193" t="s">
        <v>77</v>
      </c>
      <c r="P69" s="171"/>
      <c r="Q69" s="172">
        <f>+Sklop15[[#This Row],[cena/enota brez DDV v EUR]]*Sklop15[[#This Row],[Stopnja DDV (%)]]</f>
        <v>0</v>
      </c>
      <c r="R69" s="172">
        <f>+Sklop15[[#This Row],[cena/enota brez DDV v EUR]]+Sklop15[[#This Row],[Davek (EUR)]]</f>
        <v>0</v>
      </c>
      <c r="S69" s="172">
        <f>+Sklop15[[#This Row],[cena/enota brez DDV v EUR]]*Sklop15[[#This Row],[Okvirna količina]]</f>
        <v>0</v>
      </c>
      <c r="T69" s="172">
        <f>+Sklop15[[#This Row],[Končna cena/enoto mere (EUR) z DDV]]*Sklop15[[#This Row],[Okvirna količina]]</f>
        <v>0</v>
      </c>
      <c r="U69" s="193" t="s">
        <v>77</v>
      </c>
    </row>
    <row r="70" spans="1:21" s="55" customFormat="1" ht="12">
      <c r="A70" s="78" t="s">
        <v>182</v>
      </c>
      <c r="B70" s="173" t="s">
        <v>491</v>
      </c>
      <c r="C70" s="124" t="s">
        <v>77</v>
      </c>
      <c r="D70" s="124" t="s">
        <v>0</v>
      </c>
      <c r="E70" s="183"/>
      <c r="F70" s="162">
        <v>250</v>
      </c>
      <c r="G70" s="262" t="s">
        <v>0</v>
      </c>
      <c r="H7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70" s="170" t="str">
        <f>IF(Sklop15[[#This Row],[ZAHTEVANA SHEMA KAKOVOSTI]]&lt;&gt;"",Sklop15[[#This Row],[Preračunana masa/volumen/kos na enoto kg]],"")</f>
        <v/>
      </c>
      <c r="J70" s="185"/>
      <c r="K70" s="193" t="s">
        <v>77</v>
      </c>
      <c r="L70" s="193" t="s">
        <v>77</v>
      </c>
      <c r="M70" s="193" t="s">
        <v>77</v>
      </c>
      <c r="N70" s="172"/>
      <c r="O70" s="193" t="s">
        <v>77</v>
      </c>
      <c r="P70" s="171"/>
      <c r="Q70" s="172">
        <f>+Sklop15[[#This Row],[cena/enota brez DDV v EUR]]*Sklop15[[#This Row],[Stopnja DDV (%)]]</f>
        <v>0</v>
      </c>
      <c r="R70" s="172">
        <f>+Sklop15[[#This Row],[cena/enota brez DDV v EUR]]+Sklop15[[#This Row],[Davek (EUR)]]</f>
        <v>0</v>
      </c>
      <c r="S70" s="172">
        <f>+Sklop15[[#This Row],[cena/enota brez DDV v EUR]]*Sklop15[[#This Row],[Okvirna količina]]</f>
        <v>0</v>
      </c>
      <c r="T70" s="172">
        <f>+Sklop15[[#This Row],[Končna cena/enoto mere (EUR) z DDV]]*Sklop15[[#This Row],[Okvirna količina]]</f>
        <v>0</v>
      </c>
      <c r="U70" s="193" t="s">
        <v>77</v>
      </c>
    </row>
    <row r="71" spans="1:21" s="55" customFormat="1" ht="12">
      <c r="A71" s="78" t="s">
        <v>183</v>
      </c>
      <c r="B71" s="173" t="s">
        <v>492</v>
      </c>
      <c r="C71" s="124" t="s">
        <v>77</v>
      </c>
      <c r="D71" s="124" t="s">
        <v>0</v>
      </c>
      <c r="E71" s="183"/>
      <c r="F71" s="162">
        <v>50</v>
      </c>
      <c r="G71" s="262" t="s">
        <v>0</v>
      </c>
      <c r="H7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1" s="170" t="str">
        <f>IF(Sklop15[[#This Row],[ZAHTEVANA SHEMA KAKOVOSTI]]&lt;&gt;"",Sklop15[[#This Row],[Preračunana masa/volumen/kos na enoto kg]],"")</f>
        <v/>
      </c>
      <c r="J71" s="185"/>
      <c r="K71" s="193" t="s">
        <v>77</v>
      </c>
      <c r="L71" s="193" t="s">
        <v>77</v>
      </c>
      <c r="M71" s="193" t="s">
        <v>77</v>
      </c>
      <c r="N71" s="172"/>
      <c r="O71" s="193" t="s">
        <v>77</v>
      </c>
      <c r="P71" s="171"/>
      <c r="Q71" s="172">
        <f>+Sklop15[[#This Row],[cena/enota brez DDV v EUR]]*Sklop15[[#This Row],[Stopnja DDV (%)]]</f>
        <v>0</v>
      </c>
      <c r="R71" s="172">
        <f>+Sklop15[[#This Row],[cena/enota brez DDV v EUR]]+Sklop15[[#This Row],[Davek (EUR)]]</f>
        <v>0</v>
      </c>
      <c r="S71" s="172">
        <f>+Sklop15[[#This Row],[cena/enota brez DDV v EUR]]*Sklop15[[#This Row],[Okvirna količina]]</f>
        <v>0</v>
      </c>
      <c r="T71" s="172">
        <f>+Sklop15[[#This Row],[Končna cena/enoto mere (EUR) z DDV]]*Sklop15[[#This Row],[Okvirna količina]]</f>
        <v>0</v>
      </c>
      <c r="U71" s="193" t="s">
        <v>77</v>
      </c>
    </row>
    <row r="72" spans="1:21" s="55" customFormat="1" ht="12">
      <c r="A72" s="78" t="s">
        <v>184</v>
      </c>
      <c r="B72" s="173" t="s">
        <v>493</v>
      </c>
      <c r="C72" s="124" t="s">
        <v>77</v>
      </c>
      <c r="D72" s="124" t="s">
        <v>0</v>
      </c>
      <c r="E72" s="183"/>
      <c r="F72" s="162">
        <v>36</v>
      </c>
      <c r="G72" s="262" t="s">
        <v>0</v>
      </c>
      <c r="H7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72" s="170" t="str">
        <f>IF(Sklop15[[#This Row],[ZAHTEVANA SHEMA KAKOVOSTI]]&lt;&gt;"",Sklop15[[#This Row],[Preračunana masa/volumen/kos na enoto kg]],"")</f>
        <v/>
      </c>
      <c r="J72" s="185"/>
      <c r="K72" s="193" t="s">
        <v>77</v>
      </c>
      <c r="L72" s="193" t="s">
        <v>77</v>
      </c>
      <c r="M72" s="193" t="s">
        <v>77</v>
      </c>
      <c r="N72" s="172"/>
      <c r="O72" s="193" t="s">
        <v>77</v>
      </c>
      <c r="P72" s="171"/>
      <c r="Q72" s="172">
        <f>+Sklop15[[#This Row],[cena/enota brez DDV v EUR]]*Sklop15[[#This Row],[Stopnja DDV (%)]]</f>
        <v>0</v>
      </c>
      <c r="R72" s="172">
        <f>+Sklop15[[#This Row],[cena/enota brez DDV v EUR]]+Sklop15[[#This Row],[Davek (EUR)]]</f>
        <v>0</v>
      </c>
      <c r="S72" s="172">
        <f>+Sklop15[[#This Row],[cena/enota brez DDV v EUR]]*Sklop15[[#This Row],[Okvirna količina]]</f>
        <v>0</v>
      </c>
      <c r="T72" s="172">
        <f>+Sklop15[[#This Row],[Končna cena/enoto mere (EUR) z DDV]]*Sklop15[[#This Row],[Okvirna količina]]</f>
        <v>0</v>
      </c>
      <c r="U72" s="193" t="s">
        <v>77</v>
      </c>
    </row>
    <row r="73" spans="1:21" s="55" customFormat="1" ht="12">
      <c r="A73" s="78" t="s">
        <v>185</v>
      </c>
      <c r="B73" s="173" t="s">
        <v>494</v>
      </c>
      <c r="C73" s="124" t="s">
        <v>77</v>
      </c>
      <c r="D73" s="124" t="s">
        <v>0</v>
      </c>
      <c r="E73" s="183"/>
      <c r="F73" s="162">
        <v>20</v>
      </c>
      <c r="G73" s="262" t="s">
        <v>0</v>
      </c>
      <c r="H7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3" s="170" t="str">
        <f>IF(Sklop15[[#This Row],[ZAHTEVANA SHEMA KAKOVOSTI]]&lt;&gt;"",Sklop15[[#This Row],[Preračunana masa/volumen/kos na enoto kg]],"")</f>
        <v/>
      </c>
      <c r="J73" s="185"/>
      <c r="K73" s="193" t="s">
        <v>77</v>
      </c>
      <c r="L73" s="193" t="s">
        <v>77</v>
      </c>
      <c r="M73" s="193" t="s">
        <v>77</v>
      </c>
      <c r="N73" s="172"/>
      <c r="O73" s="193" t="s">
        <v>77</v>
      </c>
      <c r="P73" s="171"/>
      <c r="Q73" s="172">
        <f>+Sklop15[[#This Row],[cena/enota brez DDV v EUR]]*Sklop15[[#This Row],[Stopnja DDV (%)]]</f>
        <v>0</v>
      </c>
      <c r="R73" s="172">
        <f>+Sklop15[[#This Row],[cena/enota brez DDV v EUR]]+Sklop15[[#This Row],[Davek (EUR)]]</f>
        <v>0</v>
      </c>
      <c r="S73" s="172">
        <f>+Sklop15[[#This Row],[cena/enota brez DDV v EUR]]*Sklop15[[#This Row],[Okvirna količina]]</f>
        <v>0</v>
      </c>
      <c r="T73" s="172">
        <f>+Sklop15[[#This Row],[Končna cena/enoto mere (EUR) z DDV]]*Sklop15[[#This Row],[Okvirna količina]]</f>
        <v>0</v>
      </c>
      <c r="U73" s="193" t="s">
        <v>77</v>
      </c>
    </row>
    <row r="74" spans="1:21" s="55" customFormat="1" ht="12">
      <c r="A74" s="78" t="s">
        <v>186</v>
      </c>
      <c r="B74" s="173" t="s">
        <v>495</v>
      </c>
      <c r="C74" s="124" t="s">
        <v>77</v>
      </c>
      <c r="D74" s="124" t="s">
        <v>0</v>
      </c>
      <c r="E74" s="183"/>
      <c r="F74" s="162">
        <v>10</v>
      </c>
      <c r="G74" s="262" t="s">
        <v>0</v>
      </c>
      <c r="H7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4" s="170" t="str">
        <f>IF(Sklop15[[#This Row],[ZAHTEVANA SHEMA KAKOVOSTI]]&lt;&gt;"",Sklop15[[#This Row],[Preračunana masa/volumen/kos na enoto kg]],"")</f>
        <v/>
      </c>
      <c r="J74" s="185"/>
      <c r="K74" s="193" t="s">
        <v>77</v>
      </c>
      <c r="L74" s="193" t="s">
        <v>77</v>
      </c>
      <c r="M74" s="193" t="s">
        <v>77</v>
      </c>
      <c r="N74" s="172"/>
      <c r="O74" s="193" t="s">
        <v>77</v>
      </c>
      <c r="P74" s="171"/>
      <c r="Q74" s="172">
        <f>+Sklop15[[#This Row],[cena/enota brez DDV v EUR]]*Sklop15[[#This Row],[Stopnja DDV (%)]]</f>
        <v>0</v>
      </c>
      <c r="R74" s="172">
        <f>+Sklop15[[#This Row],[cena/enota brez DDV v EUR]]+Sklop15[[#This Row],[Davek (EUR)]]</f>
        <v>0</v>
      </c>
      <c r="S74" s="172">
        <f>+Sklop15[[#This Row],[cena/enota brez DDV v EUR]]*Sklop15[[#This Row],[Okvirna količina]]</f>
        <v>0</v>
      </c>
      <c r="T74" s="172">
        <f>+Sklop15[[#This Row],[Končna cena/enoto mere (EUR) z DDV]]*Sklop15[[#This Row],[Okvirna količina]]</f>
        <v>0</v>
      </c>
      <c r="U74" s="193" t="s">
        <v>77</v>
      </c>
    </row>
    <row r="75" spans="1:21" s="55" customFormat="1" ht="12">
      <c r="A75" s="78" t="s">
        <v>187</v>
      </c>
      <c r="B75" s="173" t="s">
        <v>496</v>
      </c>
      <c r="C75" s="124" t="s">
        <v>77</v>
      </c>
      <c r="D75" s="124" t="s">
        <v>0</v>
      </c>
      <c r="E75" s="183"/>
      <c r="F75" s="162">
        <v>80</v>
      </c>
      <c r="G75" s="262" t="s">
        <v>0</v>
      </c>
      <c r="H7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75" s="170" t="str">
        <f>IF(Sklop15[[#This Row],[ZAHTEVANA SHEMA KAKOVOSTI]]&lt;&gt;"",Sklop15[[#This Row],[Preračunana masa/volumen/kos na enoto kg]],"")</f>
        <v/>
      </c>
      <c r="J75" s="185"/>
      <c r="K75" s="193" t="s">
        <v>77</v>
      </c>
      <c r="L75" s="193" t="s">
        <v>77</v>
      </c>
      <c r="M75" s="193" t="s">
        <v>77</v>
      </c>
      <c r="N75" s="172"/>
      <c r="O75" s="193" t="s">
        <v>77</v>
      </c>
      <c r="P75" s="171"/>
      <c r="Q75" s="172">
        <f>+Sklop15[[#This Row],[cena/enota brez DDV v EUR]]*Sklop15[[#This Row],[Stopnja DDV (%)]]</f>
        <v>0</v>
      </c>
      <c r="R75" s="172">
        <f>+Sklop15[[#This Row],[cena/enota brez DDV v EUR]]+Sklop15[[#This Row],[Davek (EUR)]]</f>
        <v>0</v>
      </c>
      <c r="S75" s="172">
        <f>+Sklop15[[#This Row],[cena/enota brez DDV v EUR]]*Sklop15[[#This Row],[Okvirna količina]]</f>
        <v>0</v>
      </c>
      <c r="T75" s="172">
        <f>+Sklop15[[#This Row],[Končna cena/enoto mere (EUR) z DDV]]*Sklop15[[#This Row],[Okvirna količina]]</f>
        <v>0</v>
      </c>
      <c r="U75" s="193" t="s">
        <v>77</v>
      </c>
    </row>
    <row r="76" spans="1:21" s="55" customFormat="1" ht="12">
      <c r="A76" s="78" t="s">
        <v>188</v>
      </c>
      <c r="B76" s="173" t="s">
        <v>497</v>
      </c>
      <c r="C76" s="124" t="s">
        <v>77</v>
      </c>
      <c r="D76" s="124" t="s">
        <v>0</v>
      </c>
      <c r="E76" s="183"/>
      <c r="F76" s="162">
        <v>30</v>
      </c>
      <c r="G76" s="262" t="s">
        <v>0</v>
      </c>
      <c r="H7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6" s="170" t="str">
        <f>IF(Sklop15[[#This Row],[ZAHTEVANA SHEMA KAKOVOSTI]]&lt;&gt;"",Sklop15[[#This Row],[Preračunana masa/volumen/kos na enoto kg]],"")</f>
        <v/>
      </c>
      <c r="J76" s="185"/>
      <c r="K76" s="193" t="s">
        <v>77</v>
      </c>
      <c r="L76" s="193" t="s">
        <v>77</v>
      </c>
      <c r="M76" s="193" t="s">
        <v>77</v>
      </c>
      <c r="N76" s="172"/>
      <c r="O76" s="193" t="s">
        <v>77</v>
      </c>
      <c r="P76" s="171"/>
      <c r="Q76" s="172">
        <f>+Sklop15[[#This Row],[cena/enota brez DDV v EUR]]*Sklop15[[#This Row],[Stopnja DDV (%)]]</f>
        <v>0</v>
      </c>
      <c r="R76" s="172">
        <f>+Sklop15[[#This Row],[cena/enota brez DDV v EUR]]+Sklop15[[#This Row],[Davek (EUR)]]</f>
        <v>0</v>
      </c>
      <c r="S76" s="172">
        <f>+Sklop15[[#This Row],[cena/enota brez DDV v EUR]]*Sklop15[[#This Row],[Okvirna količina]]</f>
        <v>0</v>
      </c>
      <c r="T76" s="172">
        <f>+Sklop15[[#This Row],[Končna cena/enoto mere (EUR) z DDV]]*Sklop15[[#This Row],[Okvirna količina]]</f>
        <v>0</v>
      </c>
      <c r="U76" s="193" t="s">
        <v>77</v>
      </c>
    </row>
    <row r="77" spans="1:21" s="55" customFormat="1" ht="12">
      <c r="A77" s="78" t="s">
        <v>189</v>
      </c>
      <c r="B77" s="173" t="s">
        <v>498</v>
      </c>
      <c r="C77" s="124" t="s">
        <v>77</v>
      </c>
      <c r="D77" s="124" t="s">
        <v>0</v>
      </c>
      <c r="E77" s="183"/>
      <c r="F77" s="162">
        <v>120</v>
      </c>
      <c r="G77" s="262" t="s">
        <v>0</v>
      </c>
      <c r="H7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77" s="170" t="str">
        <f>IF(Sklop15[[#This Row],[ZAHTEVANA SHEMA KAKOVOSTI]]&lt;&gt;"",Sklop15[[#This Row],[Preračunana masa/volumen/kos na enoto kg]],"")</f>
        <v/>
      </c>
      <c r="J77" s="185"/>
      <c r="K77" s="193" t="s">
        <v>77</v>
      </c>
      <c r="L77" s="193" t="s">
        <v>77</v>
      </c>
      <c r="M77" s="193" t="s">
        <v>77</v>
      </c>
      <c r="N77" s="172"/>
      <c r="O77" s="193" t="s">
        <v>77</v>
      </c>
      <c r="P77" s="171"/>
      <c r="Q77" s="172">
        <f>+Sklop15[[#This Row],[cena/enota brez DDV v EUR]]*Sklop15[[#This Row],[Stopnja DDV (%)]]</f>
        <v>0</v>
      </c>
      <c r="R77" s="172">
        <f>+Sklop15[[#This Row],[cena/enota brez DDV v EUR]]+Sklop15[[#This Row],[Davek (EUR)]]</f>
        <v>0</v>
      </c>
      <c r="S77" s="172">
        <f>+Sklop15[[#This Row],[cena/enota brez DDV v EUR]]*Sklop15[[#This Row],[Okvirna količina]]</f>
        <v>0</v>
      </c>
      <c r="T77" s="172">
        <f>+Sklop15[[#This Row],[Končna cena/enoto mere (EUR) z DDV]]*Sklop15[[#This Row],[Okvirna količina]]</f>
        <v>0</v>
      </c>
      <c r="U77" s="193" t="s">
        <v>77</v>
      </c>
    </row>
    <row r="78" spans="1:21" s="55" customFormat="1" ht="12">
      <c r="A78" s="78" t="s">
        <v>190</v>
      </c>
      <c r="B78" s="173" t="s">
        <v>499</v>
      </c>
      <c r="C78" s="124" t="s">
        <v>77</v>
      </c>
      <c r="D78" s="124" t="s">
        <v>0</v>
      </c>
      <c r="E78" s="183"/>
      <c r="F78" s="162">
        <v>30</v>
      </c>
      <c r="G78" s="262" t="s">
        <v>0</v>
      </c>
      <c r="H7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8" s="170" t="str">
        <f>IF(Sklop15[[#This Row],[ZAHTEVANA SHEMA KAKOVOSTI]]&lt;&gt;"",Sklop15[[#This Row],[Preračunana masa/volumen/kos na enoto kg]],"")</f>
        <v/>
      </c>
      <c r="J78" s="185"/>
      <c r="K78" s="193" t="s">
        <v>77</v>
      </c>
      <c r="L78" s="193" t="s">
        <v>77</v>
      </c>
      <c r="M78" s="193" t="s">
        <v>77</v>
      </c>
      <c r="N78" s="172"/>
      <c r="O78" s="193" t="s">
        <v>77</v>
      </c>
      <c r="P78" s="171"/>
      <c r="Q78" s="172">
        <f>+Sklop15[[#This Row],[cena/enota brez DDV v EUR]]*Sklop15[[#This Row],[Stopnja DDV (%)]]</f>
        <v>0</v>
      </c>
      <c r="R78" s="172">
        <f>+Sklop15[[#This Row],[cena/enota brez DDV v EUR]]+Sklop15[[#This Row],[Davek (EUR)]]</f>
        <v>0</v>
      </c>
      <c r="S78" s="172">
        <f>+Sklop15[[#This Row],[cena/enota brez DDV v EUR]]*Sklop15[[#This Row],[Okvirna količina]]</f>
        <v>0</v>
      </c>
      <c r="T78" s="172">
        <f>+Sklop15[[#This Row],[Končna cena/enoto mere (EUR) z DDV]]*Sklop15[[#This Row],[Okvirna količina]]</f>
        <v>0</v>
      </c>
      <c r="U78" s="193" t="s">
        <v>77</v>
      </c>
    </row>
    <row r="79" spans="1:21" s="55" customFormat="1" ht="12">
      <c r="A79" s="78" t="s">
        <v>191</v>
      </c>
      <c r="B79" s="173" t="s">
        <v>500</v>
      </c>
      <c r="C79" s="124" t="s">
        <v>77</v>
      </c>
      <c r="D79" s="124" t="s">
        <v>0</v>
      </c>
      <c r="E79" s="183"/>
      <c r="F79" s="162">
        <v>48</v>
      </c>
      <c r="G79" s="262" t="s">
        <v>0</v>
      </c>
      <c r="H7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79" s="170" t="str">
        <f>IF(Sklop15[[#This Row],[ZAHTEVANA SHEMA KAKOVOSTI]]&lt;&gt;"",Sklop15[[#This Row],[Preračunana masa/volumen/kos na enoto kg]],"")</f>
        <v/>
      </c>
      <c r="J79" s="185"/>
      <c r="K79" s="193" t="s">
        <v>77</v>
      </c>
      <c r="L79" s="193" t="s">
        <v>77</v>
      </c>
      <c r="M79" s="193" t="s">
        <v>77</v>
      </c>
      <c r="N79" s="172"/>
      <c r="O79" s="193" t="s">
        <v>77</v>
      </c>
      <c r="P79" s="171"/>
      <c r="Q79" s="172">
        <f>+Sklop15[[#This Row],[cena/enota brez DDV v EUR]]*Sklop15[[#This Row],[Stopnja DDV (%)]]</f>
        <v>0</v>
      </c>
      <c r="R79" s="172">
        <f>+Sklop15[[#This Row],[cena/enota brez DDV v EUR]]+Sklop15[[#This Row],[Davek (EUR)]]</f>
        <v>0</v>
      </c>
      <c r="S79" s="172">
        <f>+Sklop15[[#This Row],[cena/enota brez DDV v EUR]]*Sklop15[[#This Row],[Okvirna količina]]</f>
        <v>0</v>
      </c>
      <c r="T79" s="172">
        <f>+Sklop15[[#This Row],[Končna cena/enoto mere (EUR) z DDV]]*Sklop15[[#This Row],[Okvirna količina]]</f>
        <v>0</v>
      </c>
      <c r="U79" s="193" t="s">
        <v>77</v>
      </c>
    </row>
    <row r="80" spans="1:21" s="55" customFormat="1" ht="12">
      <c r="A80" s="78" t="s">
        <v>192</v>
      </c>
      <c r="B80" s="173" t="s">
        <v>501</v>
      </c>
      <c r="C80" s="124" t="s">
        <v>77</v>
      </c>
      <c r="D80" s="124" t="s">
        <v>0</v>
      </c>
      <c r="E80" s="183"/>
      <c r="F80" s="162">
        <v>500</v>
      </c>
      <c r="G80" s="262" t="s">
        <v>0</v>
      </c>
      <c r="H8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80" s="170" t="str">
        <f>IF(Sklop15[[#This Row],[ZAHTEVANA SHEMA KAKOVOSTI]]&lt;&gt;"",Sklop15[[#This Row],[Preračunana masa/volumen/kos na enoto kg]],"")</f>
        <v/>
      </c>
      <c r="J80" s="185"/>
      <c r="K80" s="193" t="s">
        <v>77</v>
      </c>
      <c r="L80" s="193" t="s">
        <v>77</v>
      </c>
      <c r="M80" s="193" t="s">
        <v>77</v>
      </c>
      <c r="N80" s="172"/>
      <c r="O80" s="193" t="s">
        <v>77</v>
      </c>
      <c r="P80" s="171"/>
      <c r="Q80" s="172">
        <f>+Sklop15[[#This Row],[cena/enota brez DDV v EUR]]*Sklop15[[#This Row],[Stopnja DDV (%)]]</f>
        <v>0</v>
      </c>
      <c r="R80" s="172">
        <f>+Sklop15[[#This Row],[cena/enota brez DDV v EUR]]+Sklop15[[#This Row],[Davek (EUR)]]</f>
        <v>0</v>
      </c>
      <c r="S80" s="172">
        <f>+Sklop15[[#This Row],[cena/enota brez DDV v EUR]]*Sklop15[[#This Row],[Okvirna količina]]</f>
        <v>0</v>
      </c>
      <c r="T80" s="172">
        <f>+Sklop15[[#This Row],[Končna cena/enoto mere (EUR) z DDV]]*Sklop15[[#This Row],[Okvirna količina]]</f>
        <v>0</v>
      </c>
      <c r="U80" s="193" t="s">
        <v>77</v>
      </c>
    </row>
    <row r="81" spans="1:21" s="55" customFormat="1" ht="12">
      <c r="A81" s="78" t="s">
        <v>193</v>
      </c>
      <c r="B81" s="173" t="s">
        <v>502</v>
      </c>
      <c r="C81" s="124" t="s">
        <v>77</v>
      </c>
      <c r="D81" s="124" t="s">
        <v>0</v>
      </c>
      <c r="E81" s="183"/>
      <c r="F81" s="162">
        <v>10</v>
      </c>
      <c r="G81" s="262" t="s">
        <v>0</v>
      </c>
      <c r="H8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1" s="170" t="str">
        <f>IF(Sklop15[[#This Row],[ZAHTEVANA SHEMA KAKOVOSTI]]&lt;&gt;"",Sklop15[[#This Row],[Preračunana masa/volumen/kos na enoto kg]],"")</f>
        <v/>
      </c>
      <c r="J81" s="185"/>
      <c r="K81" s="193" t="s">
        <v>77</v>
      </c>
      <c r="L81" s="193" t="s">
        <v>77</v>
      </c>
      <c r="M81" s="193" t="s">
        <v>77</v>
      </c>
      <c r="N81" s="172"/>
      <c r="O81" s="193" t="s">
        <v>77</v>
      </c>
      <c r="P81" s="171"/>
      <c r="Q81" s="172">
        <f>+Sklop15[[#This Row],[cena/enota brez DDV v EUR]]*Sklop15[[#This Row],[Stopnja DDV (%)]]</f>
        <v>0</v>
      </c>
      <c r="R81" s="172">
        <f>+Sklop15[[#This Row],[cena/enota brez DDV v EUR]]+Sklop15[[#This Row],[Davek (EUR)]]</f>
        <v>0</v>
      </c>
      <c r="S81" s="172">
        <f>+Sklop15[[#This Row],[cena/enota brez DDV v EUR]]*Sklop15[[#This Row],[Okvirna količina]]</f>
        <v>0</v>
      </c>
      <c r="T81" s="172">
        <f>+Sklop15[[#This Row],[Končna cena/enoto mere (EUR) z DDV]]*Sklop15[[#This Row],[Okvirna količina]]</f>
        <v>0</v>
      </c>
      <c r="U81" s="193" t="s">
        <v>77</v>
      </c>
    </row>
    <row r="82" spans="1:21" s="55" customFormat="1" ht="12">
      <c r="A82" s="78" t="s">
        <v>194</v>
      </c>
      <c r="B82" s="173" t="s">
        <v>503</v>
      </c>
      <c r="C82" s="124" t="s">
        <v>77</v>
      </c>
      <c r="D82" s="124" t="s">
        <v>0</v>
      </c>
      <c r="E82" s="183"/>
      <c r="F82" s="162">
        <v>30</v>
      </c>
      <c r="G82" s="262" t="s">
        <v>0</v>
      </c>
      <c r="H8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2" s="170" t="str">
        <f>IF(Sklop15[[#This Row],[ZAHTEVANA SHEMA KAKOVOSTI]]&lt;&gt;"",Sklop15[[#This Row],[Preračunana masa/volumen/kos na enoto kg]],"")</f>
        <v/>
      </c>
      <c r="J82" s="185"/>
      <c r="K82" s="193" t="s">
        <v>77</v>
      </c>
      <c r="L82" s="193" t="s">
        <v>77</v>
      </c>
      <c r="M82" s="193" t="s">
        <v>77</v>
      </c>
      <c r="N82" s="172"/>
      <c r="O82" s="193" t="s">
        <v>77</v>
      </c>
      <c r="P82" s="171"/>
      <c r="Q82" s="172">
        <f>+Sklop15[[#This Row],[cena/enota brez DDV v EUR]]*Sklop15[[#This Row],[Stopnja DDV (%)]]</f>
        <v>0</v>
      </c>
      <c r="R82" s="172">
        <f>+Sklop15[[#This Row],[cena/enota brez DDV v EUR]]+Sklop15[[#This Row],[Davek (EUR)]]</f>
        <v>0</v>
      </c>
      <c r="S82" s="172">
        <f>+Sklop15[[#This Row],[cena/enota brez DDV v EUR]]*Sklop15[[#This Row],[Okvirna količina]]</f>
        <v>0</v>
      </c>
      <c r="T82" s="172">
        <f>+Sklop15[[#This Row],[Končna cena/enoto mere (EUR) z DDV]]*Sklop15[[#This Row],[Okvirna količina]]</f>
        <v>0</v>
      </c>
      <c r="U82" s="193" t="s">
        <v>77</v>
      </c>
    </row>
    <row r="83" spans="1:21" s="55" customFormat="1" ht="12">
      <c r="A83" s="78" t="s">
        <v>195</v>
      </c>
      <c r="B83" s="173" t="s">
        <v>504</v>
      </c>
      <c r="C83" s="124" t="s">
        <v>77</v>
      </c>
      <c r="D83" s="124" t="s">
        <v>0</v>
      </c>
      <c r="E83" s="183"/>
      <c r="F83" s="162">
        <v>100</v>
      </c>
      <c r="G83" s="262" t="s">
        <v>0</v>
      </c>
      <c r="H8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3" s="170" t="str">
        <f>IF(Sklop15[[#This Row],[ZAHTEVANA SHEMA KAKOVOSTI]]&lt;&gt;"",Sklop15[[#This Row],[Preračunana masa/volumen/kos na enoto kg]],"")</f>
        <v/>
      </c>
      <c r="J83" s="185"/>
      <c r="K83" s="193" t="s">
        <v>77</v>
      </c>
      <c r="L83" s="193" t="s">
        <v>77</v>
      </c>
      <c r="M83" s="193" t="s">
        <v>77</v>
      </c>
      <c r="N83" s="172"/>
      <c r="O83" s="193" t="s">
        <v>77</v>
      </c>
      <c r="P83" s="171"/>
      <c r="Q83" s="172">
        <f>+Sklop15[[#This Row],[cena/enota brez DDV v EUR]]*Sklop15[[#This Row],[Stopnja DDV (%)]]</f>
        <v>0</v>
      </c>
      <c r="R83" s="172">
        <f>+Sklop15[[#This Row],[cena/enota brez DDV v EUR]]+Sklop15[[#This Row],[Davek (EUR)]]</f>
        <v>0</v>
      </c>
      <c r="S83" s="172">
        <f>+Sklop15[[#This Row],[cena/enota brez DDV v EUR]]*Sklop15[[#This Row],[Okvirna količina]]</f>
        <v>0</v>
      </c>
      <c r="T83" s="172">
        <f>+Sklop15[[#This Row],[Končna cena/enoto mere (EUR) z DDV]]*Sklop15[[#This Row],[Okvirna količina]]</f>
        <v>0</v>
      </c>
      <c r="U83" s="193" t="s">
        <v>77</v>
      </c>
    </row>
    <row r="84" spans="1:21" s="55" customFormat="1" ht="12">
      <c r="A84" s="78" t="s">
        <v>196</v>
      </c>
      <c r="B84" s="173" t="s">
        <v>505</v>
      </c>
      <c r="C84" s="124" t="s">
        <v>77</v>
      </c>
      <c r="D84" s="124" t="s">
        <v>0</v>
      </c>
      <c r="E84" s="183"/>
      <c r="F84" s="162">
        <v>200</v>
      </c>
      <c r="G84" s="262" t="s">
        <v>0</v>
      </c>
      <c r="H8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4" s="170" t="str">
        <f>IF(Sklop15[[#This Row],[ZAHTEVANA SHEMA KAKOVOSTI]]&lt;&gt;"",Sklop15[[#This Row],[Preračunana masa/volumen/kos na enoto kg]],"")</f>
        <v/>
      </c>
      <c r="J84" s="185"/>
      <c r="K84" s="193" t="s">
        <v>77</v>
      </c>
      <c r="L84" s="193" t="s">
        <v>77</v>
      </c>
      <c r="M84" s="193" t="s">
        <v>77</v>
      </c>
      <c r="N84" s="172"/>
      <c r="O84" s="193" t="s">
        <v>77</v>
      </c>
      <c r="P84" s="171"/>
      <c r="Q84" s="172">
        <f>+Sklop15[[#This Row],[cena/enota brez DDV v EUR]]*Sklop15[[#This Row],[Stopnja DDV (%)]]</f>
        <v>0</v>
      </c>
      <c r="R84" s="172">
        <f>+Sklop15[[#This Row],[cena/enota brez DDV v EUR]]+Sklop15[[#This Row],[Davek (EUR)]]</f>
        <v>0</v>
      </c>
      <c r="S84" s="172">
        <f>+Sklop15[[#This Row],[cena/enota brez DDV v EUR]]*Sklop15[[#This Row],[Okvirna količina]]</f>
        <v>0</v>
      </c>
      <c r="T84" s="172">
        <f>+Sklop15[[#This Row],[Končna cena/enoto mere (EUR) z DDV]]*Sklop15[[#This Row],[Okvirna količina]]</f>
        <v>0</v>
      </c>
      <c r="U84" s="193" t="s">
        <v>77</v>
      </c>
    </row>
    <row r="85" spans="1:21" s="55" customFormat="1" ht="12">
      <c r="A85" s="78" t="s">
        <v>197</v>
      </c>
      <c r="B85" s="173" t="s">
        <v>506</v>
      </c>
      <c r="C85" s="124" t="s">
        <v>77</v>
      </c>
      <c r="D85" s="124" t="s">
        <v>0</v>
      </c>
      <c r="E85" s="183"/>
      <c r="F85" s="162">
        <v>200</v>
      </c>
      <c r="G85" s="262" t="s">
        <v>0</v>
      </c>
      <c r="H8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5" s="170" t="str">
        <f>IF(Sklop15[[#This Row],[ZAHTEVANA SHEMA KAKOVOSTI]]&lt;&gt;"",Sklop15[[#This Row],[Preračunana masa/volumen/kos na enoto kg]],"")</f>
        <v/>
      </c>
      <c r="J85" s="185"/>
      <c r="K85" s="193" t="s">
        <v>77</v>
      </c>
      <c r="L85" s="193" t="s">
        <v>77</v>
      </c>
      <c r="M85" s="193" t="s">
        <v>77</v>
      </c>
      <c r="N85" s="172"/>
      <c r="O85" s="193" t="s">
        <v>77</v>
      </c>
      <c r="P85" s="171"/>
      <c r="Q85" s="172">
        <f>+Sklop15[[#This Row],[cena/enota brez DDV v EUR]]*Sklop15[[#This Row],[Stopnja DDV (%)]]</f>
        <v>0</v>
      </c>
      <c r="R85" s="172">
        <f>+Sklop15[[#This Row],[cena/enota brez DDV v EUR]]+Sklop15[[#This Row],[Davek (EUR)]]</f>
        <v>0</v>
      </c>
      <c r="S85" s="172">
        <f>+Sklop15[[#This Row],[cena/enota brez DDV v EUR]]*Sklop15[[#This Row],[Okvirna količina]]</f>
        <v>0</v>
      </c>
      <c r="T85" s="172">
        <f>+Sklop15[[#This Row],[Končna cena/enoto mere (EUR) z DDV]]*Sklop15[[#This Row],[Okvirna količina]]</f>
        <v>0</v>
      </c>
      <c r="U85" s="193" t="s">
        <v>77</v>
      </c>
    </row>
    <row r="86" spans="1:21" s="55" customFormat="1" ht="12">
      <c r="A86" s="78" t="s">
        <v>198</v>
      </c>
      <c r="B86" s="173" t="s">
        <v>507</v>
      </c>
      <c r="C86" s="124" t="s">
        <v>77</v>
      </c>
      <c r="D86" s="124" t="s">
        <v>0</v>
      </c>
      <c r="E86" s="183"/>
      <c r="F86" s="162">
        <v>150</v>
      </c>
      <c r="G86" s="262" t="s">
        <v>0</v>
      </c>
      <c r="H8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86" s="170" t="str">
        <f>IF(Sklop15[[#This Row],[ZAHTEVANA SHEMA KAKOVOSTI]]&lt;&gt;"",Sklop15[[#This Row],[Preračunana masa/volumen/kos na enoto kg]],"")</f>
        <v/>
      </c>
      <c r="J86" s="185"/>
      <c r="K86" s="193" t="s">
        <v>77</v>
      </c>
      <c r="L86" s="193" t="s">
        <v>77</v>
      </c>
      <c r="M86" s="193" t="s">
        <v>77</v>
      </c>
      <c r="N86" s="172"/>
      <c r="O86" s="193" t="s">
        <v>77</v>
      </c>
      <c r="P86" s="171"/>
      <c r="Q86" s="172">
        <f>+Sklop15[[#This Row],[cena/enota brez DDV v EUR]]*Sklop15[[#This Row],[Stopnja DDV (%)]]</f>
        <v>0</v>
      </c>
      <c r="R86" s="172">
        <f>+Sklop15[[#This Row],[cena/enota brez DDV v EUR]]+Sklop15[[#This Row],[Davek (EUR)]]</f>
        <v>0</v>
      </c>
      <c r="S86" s="172">
        <f>+Sklop15[[#This Row],[cena/enota brez DDV v EUR]]*Sklop15[[#This Row],[Okvirna količina]]</f>
        <v>0</v>
      </c>
      <c r="T86" s="172">
        <f>+Sklop15[[#This Row],[Končna cena/enoto mere (EUR) z DDV]]*Sklop15[[#This Row],[Okvirna količina]]</f>
        <v>0</v>
      </c>
      <c r="U86" s="193" t="s">
        <v>77</v>
      </c>
    </row>
    <row r="87" spans="1:21" s="55" customFormat="1" ht="12">
      <c r="A87" s="78" t="s">
        <v>199</v>
      </c>
      <c r="B87" s="173" t="s">
        <v>508</v>
      </c>
      <c r="C87" s="124" t="s">
        <v>77</v>
      </c>
      <c r="D87" s="124" t="s">
        <v>0</v>
      </c>
      <c r="E87" s="183"/>
      <c r="F87" s="162">
        <v>10</v>
      </c>
      <c r="G87" s="262" t="s">
        <v>0</v>
      </c>
      <c r="H8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7" s="170" t="str">
        <f>IF(Sklop15[[#This Row],[ZAHTEVANA SHEMA KAKOVOSTI]]&lt;&gt;"",Sklop15[[#This Row],[Preračunana masa/volumen/kos na enoto kg]],"")</f>
        <v/>
      </c>
      <c r="J87" s="185"/>
      <c r="K87" s="193" t="s">
        <v>77</v>
      </c>
      <c r="L87" s="193" t="s">
        <v>77</v>
      </c>
      <c r="M87" s="193" t="s">
        <v>77</v>
      </c>
      <c r="N87" s="172"/>
      <c r="O87" s="193" t="s">
        <v>77</v>
      </c>
      <c r="P87" s="171"/>
      <c r="Q87" s="172">
        <f>+Sklop15[[#This Row],[cena/enota brez DDV v EUR]]*Sklop15[[#This Row],[Stopnja DDV (%)]]</f>
        <v>0</v>
      </c>
      <c r="R87" s="172">
        <f>+Sklop15[[#This Row],[cena/enota brez DDV v EUR]]+Sklop15[[#This Row],[Davek (EUR)]]</f>
        <v>0</v>
      </c>
      <c r="S87" s="172">
        <f>+Sklop15[[#This Row],[cena/enota brez DDV v EUR]]*Sklop15[[#This Row],[Okvirna količina]]</f>
        <v>0</v>
      </c>
      <c r="T87" s="172">
        <f>+Sklop15[[#This Row],[Končna cena/enoto mere (EUR) z DDV]]*Sklop15[[#This Row],[Okvirna količina]]</f>
        <v>0</v>
      </c>
      <c r="U87" s="193" t="s">
        <v>77</v>
      </c>
    </row>
    <row r="88" spans="1:21" s="55" customFormat="1" ht="12">
      <c r="A88" s="78" t="s">
        <v>200</v>
      </c>
      <c r="B88" s="173" t="s">
        <v>509</v>
      </c>
      <c r="C88" s="124" t="s">
        <v>77</v>
      </c>
      <c r="D88" s="124" t="s">
        <v>0</v>
      </c>
      <c r="E88" s="183"/>
      <c r="F88" s="162">
        <v>200</v>
      </c>
      <c r="G88" s="262" t="s">
        <v>0</v>
      </c>
      <c r="H8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8" s="170" t="str">
        <f>IF(Sklop15[[#This Row],[ZAHTEVANA SHEMA KAKOVOSTI]]&lt;&gt;"",Sklop15[[#This Row],[Preračunana masa/volumen/kos na enoto kg]],"")</f>
        <v/>
      </c>
      <c r="J88" s="185"/>
      <c r="K88" s="193" t="s">
        <v>77</v>
      </c>
      <c r="L88" s="193" t="s">
        <v>77</v>
      </c>
      <c r="M88" s="193" t="s">
        <v>77</v>
      </c>
      <c r="N88" s="172"/>
      <c r="O88" s="193" t="s">
        <v>77</v>
      </c>
      <c r="P88" s="171"/>
      <c r="Q88" s="172">
        <f>+Sklop15[[#This Row],[cena/enota brez DDV v EUR]]*Sklop15[[#This Row],[Stopnja DDV (%)]]</f>
        <v>0</v>
      </c>
      <c r="R88" s="172">
        <f>+Sklop15[[#This Row],[cena/enota brez DDV v EUR]]+Sklop15[[#This Row],[Davek (EUR)]]</f>
        <v>0</v>
      </c>
      <c r="S88" s="172">
        <f>+Sklop15[[#This Row],[cena/enota brez DDV v EUR]]*Sklop15[[#This Row],[Okvirna količina]]</f>
        <v>0</v>
      </c>
      <c r="T88" s="172">
        <f>+Sklop15[[#This Row],[Končna cena/enoto mere (EUR) z DDV]]*Sklop15[[#This Row],[Okvirna količina]]</f>
        <v>0</v>
      </c>
      <c r="U88" s="193" t="s">
        <v>77</v>
      </c>
    </row>
    <row r="89" spans="1:21" s="55" customFormat="1" ht="12">
      <c r="A89" s="78" t="s">
        <v>201</v>
      </c>
      <c r="B89" s="173" t="s">
        <v>1056</v>
      </c>
      <c r="C89" s="124" t="s">
        <v>77</v>
      </c>
      <c r="D89" s="124" t="s">
        <v>0</v>
      </c>
      <c r="E89" s="183"/>
      <c r="F89" s="162">
        <v>400</v>
      </c>
      <c r="G89" s="262" t="s">
        <v>0</v>
      </c>
      <c r="H8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89" s="170" t="str">
        <f>IF(Sklop15[[#This Row],[ZAHTEVANA SHEMA KAKOVOSTI]]&lt;&gt;"",Sklop15[[#This Row],[Preračunana masa/volumen/kos na enoto kg]],"")</f>
        <v/>
      </c>
      <c r="J89" s="185"/>
      <c r="K89" s="193" t="s">
        <v>77</v>
      </c>
      <c r="L89" s="193" t="s">
        <v>77</v>
      </c>
      <c r="M89" s="193" t="s">
        <v>77</v>
      </c>
      <c r="N89" s="172"/>
      <c r="O89" s="193" t="s">
        <v>77</v>
      </c>
      <c r="P89" s="171"/>
      <c r="Q89" s="172">
        <f>+Sklop15[[#This Row],[cena/enota brez DDV v EUR]]*Sklop15[[#This Row],[Stopnja DDV (%)]]</f>
        <v>0</v>
      </c>
      <c r="R89" s="172">
        <f>+Sklop15[[#This Row],[cena/enota brez DDV v EUR]]+Sklop15[[#This Row],[Davek (EUR)]]</f>
        <v>0</v>
      </c>
      <c r="S89" s="172">
        <f>+Sklop15[[#This Row],[cena/enota brez DDV v EUR]]*Sklop15[[#This Row],[Okvirna količina]]</f>
        <v>0</v>
      </c>
      <c r="T89" s="172">
        <f>+Sklop15[[#This Row],[Končna cena/enoto mere (EUR) z DDV]]*Sklop15[[#This Row],[Okvirna količina]]</f>
        <v>0</v>
      </c>
      <c r="U89" s="193" t="s">
        <v>77</v>
      </c>
    </row>
    <row r="90" spans="1:21" s="55" customFormat="1" ht="12">
      <c r="A90" s="78" t="s">
        <v>202</v>
      </c>
      <c r="B90" s="173" t="s">
        <v>510</v>
      </c>
      <c r="C90" s="124" t="s">
        <v>77</v>
      </c>
      <c r="D90" s="124" t="s">
        <v>0</v>
      </c>
      <c r="E90" s="183"/>
      <c r="F90" s="162">
        <v>200</v>
      </c>
      <c r="G90" s="262" t="s">
        <v>0</v>
      </c>
      <c r="H9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0" s="170" t="str">
        <f>IF(Sklop15[[#This Row],[ZAHTEVANA SHEMA KAKOVOSTI]]&lt;&gt;"",Sklop15[[#This Row],[Preračunana masa/volumen/kos na enoto kg]],"")</f>
        <v/>
      </c>
      <c r="J90" s="185"/>
      <c r="K90" s="193" t="s">
        <v>77</v>
      </c>
      <c r="L90" s="193" t="s">
        <v>77</v>
      </c>
      <c r="M90" s="193" t="s">
        <v>77</v>
      </c>
      <c r="N90" s="172"/>
      <c r="O90" s="193" t="s">
        <v>77</v>
      </c>
      <c r="P90" s="171"/>
      <c r="Q90" s="172">
        <f>+Sklop15[[#This Row],[cena/enota brez DDV v EUR]]*Sklop15[[#This Row],[Stopnja DDV (%)]]</f>
        <v>0</v>
      </c>
      <c r="R90" s="172">
        <f>+Sklop15[[#This Row],[cena/enota brez DDV v EUR]]+Sklop15[[#This Row],[Davek (EUR)]]</f>
        <v>0</v>
      </c>
      <c r="S90" s="172">
        <f>+Sklop15[[#This Row],[cena/enota brez DDV v EUR]]*Sklop15[[#This Row],[Okvirna količina]]</f>
        <v>0</v>
      </c>
      <c r="T90" s="172">
        <f>+Sklop15[[#This Row],[Končna cena/enoto mere (EUR) z DDV]]*Sklop15[[#This Row],[Okvirna količina]]</f>
        <v>0</v>
      </c>
      <c r="U90" s="193" t="s">
        <v>77</v>
      </c>
    </row>
    <row r="91" spans="1:21" s="55" customFormat="1" ht="12">
      <c r="A91" s="78" t="s">
        <v>203</v>
      </c>
      <c r="B91" s="173" t="s">
        <v>511</v>
      </c>
      <c r="C91" s="124" t="s">
        <v>77</v>
      </c>
      <c r="D91" s="124" t="s">
        <v>0</v>
      </c>
      <c r="E91" s="183"/>
      <c r="F91" s="162">
        <v>200</v>
      </c>
      <c r="G91" s="262" t="s">
        <v>0</v>
      </c>
      <c r="H9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1" s="170" t="str">
        <f>IF(Sklop15[[#This Row],[ZAHTEVANA SHEMA KAKOVOSTI]]&lt;&gt;"",Sklop15[[#This Row],[Preračunana masa/volumen/kos na enoto kg]],"")</f>
        <v/>
      </c>
      <c r="J91" s="185"/>
      <c r="K91" s="193" t="s">
        <v>77</v>
      </c>
      <c r="L91" s="193" t="s">
        <v>77</v>
      </c>
      <c r="M91" s="193" t="s">
        <v>77</v>
      </c>
      <c r="N91" s="172"/>
      <c r="O91" s="193" t="s">
        <v>77</v>
      </c>
      <c r="P91" s="171"/>
      <c r="Q91" s="172">
        <f>+Sklop15[[#This Row],[cena/enota brez DDV v EUR]]*Sklop15[[#This Row],[Stopnja DDV (%)]]</f>
        <v>0</v>
      </c>
      <c r="R91" s="172">
        <f>+Sklop15[[#This Row],[cena/enota brez DDV v EUR]]+Sklop15[[#This Row],[Davek (EUR)]]</f>
        <v>0</v>
      </c>
      <c r="S91" s="172">
        <f>+Sklop15[[#This Row],[cena/enota brez DDV v EUR]]*Sklop15[[#This Row],[Okvirna količina]]</f>
        <v>0</v>
      </c>
      <c r="T91" s="172">
        <f>+Sklop15[[#This Row],[Končna cena/enoto mere (EUR) z DDV]]*Sklop15[[#This Row],[Okvirna količina]]</f>
        <v>0</v>
      </c>
      <c r="U91" s="193" t="s">
        <v>77</v>
      </c>
    </row>
    <row r="92" spans="1:21" s="55" customFormat="1" ht="12">
      <c r="A92" s="78" t="s">
        <v>204</v>
      </c>
      <c r="B92" s="173" t="s">
        <v>512</v>
      </c>
      <c r="C92" s="124" t="s">
        <v>77</v>
      </c>
      <c r="D92" s="124" t="s">
        <v>0</v>
      </c>
      <c r="E92" s="183"/>
      <c r="F92" s="162">
        <v>70</v>
      </c>
      <c r="G92" s="262" t="s">
        <v>0</v>
      </c>
      <c r="H9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92" s="170" t="str">
        <f>IF(Sklop15[[#This Row],[ZAHTEVANA SHEMA KAKOVOSTI]]&lt;&gt;"",Sklop15[[#This Row],[Preračunana masa/volumen/kos na enoto kg]],"")</f>
        <v/>
      </c>
      <c r="J92" s="185"/>
      <c r="K92" s="193" t="s">
        <v>77</v>
      </c>
      <c r="L92" s="193" t="s">
        <v>77</v>
      </c>
      <c r="M92" s="193" t="s">
        <v>77</v>
      </c>
      <c r="N92" s="172"/>
      <c r="O92" s="193" t="s">
        <v>77</v>
      </c>
      <c r="P92" s="171"/>
      <c r="Q92" s="172">
        <f>+Sklop15[[#This Row],[cena/enota brez DDV v EUR]]*Sklop15[[#This Row],[Stopnja DDV (%)]]</f>
        <v>0</v>
      </c>
      <c r="R92" s="172">
        <f>+Sklop15[[#This Row],[cena/enota brez DDV v EUR]]+Sklop15[[#This Row],[Davek (EUR)]]</f>
        <v>0</v>
      </c>
      <c r="S92" s="172">
        <f>+Sklop15[[#This Row],[cena/enota brez DDV v EUR]]*Sklop15[[#This Row],[Okvirna količina]]</f>
        <v>0</v>
      </c>
      <c r="T92" s="172">
        <f>+Sklop15[[#This Row],[Končna cena/enoto mere (EUR) z DDV]]*Sklop15[[#This Row],[Okvirna količina]]</f>
        <v>0</v>
      </c>
      <c r="U92" s="193" t="s">
        <v>77</v>
      </c>
    </row>
    <row r="93" spans="1:21" s="55" customFormat="1" ht="12">
      <c r="A93" s="78" t="s">
        <v>205</v>
      </c>
      <c r="B93" s="173" t="s">
        <v>513</v>
      </c>
      <c r="C93" s="124" t="s">
        <v>77</v>
      </c>
      <c r="D93" s="124" t="s">
        <v>0</v>
      </c>
      <c r="E93" s="183"/>
      <c r="F93" s="162">
        <v>60</v>
      </c>
      <c r="G93" s="262" t="s">
        <v>0</v>
      </c>
      <c r="H9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93" s="170" t="str">
        <f>IF(Sklop15[[#This Row],[ZAHTEVANA SHEMA KAKOVOSTI]]&lt;&gt;"",Sklop15[[#This Row],[Preračunana masa/volumen/kos na enoto kg]],"")</f>
        <v/>
      </c>
      <c r="J93" s="185"/>
      <c r="K93" s="193" t="s">
        <v>77</v>
      </c>
      <c r="L93" s="193" t="s">
        <v>77</v>
      </c>
      <c r="M93" s="193" t="s">
        <v>77</v>
      </c>
      <c r="N93" s="172"/>
      <c r="O93" s="193" t="s">
        <v>77</v>
      </c>
      <c r="P93" s="171"/>
      <c r="Q93" s="172">
        <f>+Sklop15[[#This Row],[cena/enota brez DDV v EUR]]*Sklop15[[#This Row],[Stopnja DDV (%)]]</f>
        <v>0</v>
      </c>
      <c r="R93" s="172">
        <f>+Sklop15[[#This Row],[cena/enota brez DDV v EUR]]+Sklop15[[#This Row],[Davek (EUR)]]</f>
        <v>0</v>
      </c>
      <c r="S93" s="172">
        <f>+Sklop15[[#This Row],[cena/enota brez DDV v EUR]]*Sklop15[[#This Row],[Okvirna količina]]</f>
        <v>0</v>
      </c>
      <c r="T93" s="172">
        <f>+Sklop15[[#This Row],[Končna cena/enoto mere (EUR) z DDV]]*Sklop15[[#This Row],[Okvirna količina]]</f>
        <v>0</v>
      </c>
      <c r="U93" s="193" t="s">
        <v>77</v>
      </c>
    </row>
    <row r="94" spans="1:21" s="55" customFormat="1" ht="12">
      <c r="A94" s="78" t="s">
        <v>206</v>
      </c>
      <c r="B94" s="173" t="s">
        <v>218</v>
      </c>
      <c r="C94" s="124" t="s">
        <v>77</v>
      </c>
      <c r="D94" s="124" t="s">
        <v>0</v>
      </c>
      <c r="E94" s="183"/>
      <c r="F94" s="162">
        <v>10</v>
      </c>
      <c r="G94" s="262" t="s">
        <v>0</v>
      </c>
      <c r="H9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94" s="170" t="str">
        <f>IF(Sklop15[[#This Row],[ZAHTEVANA SHEMA KAKOVOSTI]]&lt;&gt;"",Sklop15[[#This Row],[Preračunana masa/volumen/kos na enoto kg]],"")</f>
        <v/>
      </c>
      <c r="J94" s="185"/>
      <c r="K94" s="193" t="s">
        <v>77</v>
      </c>
      <c r="L94" s="193" t="s">
        <v>77</v>
      </c>
      <c r="M94" s="193" t="s">
        <v>77</v>
      </c>
      <c r="N94" s="172"/>
      <c r="O94" s="193" t="s">
        <v>77</v>
      </c>
      <c r="P94" s="171"/>
      <c r="Q94" s="172">
        <f>+Sklop15[[#This Row],[cena/enota brez DDV v EUR]]*Sklop15[[#This Row],[Stopnja DDV (%)]]</f>
        <v>0</v>
      </c>
      <c r="R94" s="172">
        <f>+Sklop15[[#This Row],[cena/enota brez DDV v EUR]]+Sklop15[[#This Row],[Davek (EUR)]]</f>
        <v>0</v>
      </c>
      <c r="S94" s="172">
        <f>+Sklop15[[#This Row],[cena/enota brez DDV v EUR]]*Sklop15[[#This Row],[Okvirna količina]]</f>
        <v>0</v>
      </c>
      <c r="T94" s="172">
        <f>+Sklop15[[#This Row],[Končna cena/enoto mere (EUR) z DDV]]*Sklop15[[#This Row],[Okvirna količina]]</f>
        <v>0</v>
      </c>
      <c r="U94" s="193" t="s">
        <v>77</v>
      </c>
    </row>
    <row r="95" spans="1:21" s="55" customFormat="1" ht="12">
      <c r="A95" s="78" t="s">
        <v>207</v>
      </c>
      <c r="B95" s="173" t="s">
        <v>514</v>
      </c>
      <c r="C95" s="124" t="s">
        <v>77</v>
      </c>
      <c r="D95" s="124" t="s">
        <v>0</v>
      </c>
      <c r="E95" s="183"/>
      <c r="F95" s="162">
        <v>270</v>
      </c>
      <c r="G95" s="262" t="s">
        <v>0</v>
      </c>
      <c r="H9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95" s="170" t="str">
        <f>IF(Sklop15[[#This Row],[ZAHTEVANA SHEMA KAKOVOSTI]]&lt;&gt;"",Sklop15[[#This Row],[Preračunana masa/volumen/kos na enoto kg]],"")</f>
        <v/>
      </c>
      <c r="J95" s="185"/>
      <c r="K95" s="193" t="s">
        <v>77</v>
      </c>
      <c r="L95" s="193" t="s">
        <v>77</v>
      </c>
      <c r="M95" s="193" t="s">
        <v>77</v>
      </c>
      <c r="N95" s="172"/>
      <c r="O95" s="193" t="s">
        <v>77</v>
      </c>
      <c r="P95" s="171"/>
      <c r="Q95" s="172">
        <f>+Sklop15[[#This Row],[cena/enota brez DDV v EUR]]*Sklop15[[#This Row],[Stopnja DDV (%)]]</f>
        <v>0</v>
      </c>
      <c r="R95" s="172">
        <f>+Sklop15[[#This Row],[cena/enota brez DDV v EUR]]+Sklop15[[#This Row],[Davek (EUR)]]</f>
        <v>0</v>
      </c>
      <c r="S95" s="172">
        <f>+Sklop15[[#This Row],[cena/enota brez DDV v EUR]]*Sklop15[[#This Row],[Okvirna količina]]</f>
        <v>0</v>
      </c>
      <c r="T95" s="172">
        <f>+Sklop15[[#This Row],[Končna cena/enoto mere (EUR) z DDV]]*Sklop15[[#This Row],[Okvirna količina]]</f>
        <v>0</v>
      </c>
      <c r="U95" s="193" t="s">
        <v>77</v>
      </c>
    </row>
    <row r="96" spans="1:21" s="55" customFormat="1" ht="12">
      <c r="A96" s="78" t="s">
        <v>208</v>
      </c>
      <c r="B96" s="173" t="s">
        <v>515</v>
      </c>
      <c r="C96" s="124" t="s">
        <v>77</v>
      </c>
      <c r="D96" s="124" t="s">
        <v>0</v>
      </c>
      <c r="E96" s="183"/>
      <c r="F96" s="162">
        <v>90</v>
      </c>
      <c r="G96" s="262" t="s">
        <v>0</v>
      </c>
      <c r="H9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96" s="170" t="str">
        <f>IF(Sklop15[[#This Row],[ZAHTEVANA SHEMA KAKOVOSTI]]&lt;&gt;"",Sklop15[[#This Row],[Preračunana masa/volumen/kos na enoto kg]],"")</f>
        <v/>
      </c>
      <c r="J96" s="185"/>
      <c r="K96" s="193" t="s">
        <v>77</v>
      </c>
      <c r="L96" s="193" t="s">
        <v>77</v>
      </c>
      <c r="M96" s="193" t="s">
        <v>77</v>
      </c>
      <c r="N96" s="172"/>
      <c r="O96" s="193" t="s">
        <v>77</v>
      </c>
      <c r="P96" s="171"/>
      <c r="Q96" s="172">
        <f>+Sklop15[[#This Row],[cena/enota brez DDV v EUR]]*Sklop15[[#This Row],[Stopnja DDV (%)]]</f>
        <v>0</v>
      </c>
      <c r="R96" s="172">
        <f>+Sklop15[[#This Row],[cena/enota brez DDV v EUR]]+Sklop15[[#This Row],[Davek (EUR)]]</f>
        <v>0</v>
      </c>
      <c r="S96" s="172">
        <f>+Sklop15[[#This Row],[cena/enota brez DDV v EUR]]*Sklop15[[#This Row],[Okvirna količina]]</f>
        <v>0</v>
      </c>
      <c r="T96" s="172">
        <f>+Sklop15[[#This Row],[Končna cena/enoto mere (EUR) z DDV]]*Sklop15[[#This Row],[Okvirna količina]]</f>
        <v>0</v>
      </c>
      <c r="U96" s="193" t="s">
        <v>77</v>
      </c>
    </row>
    <row r="97" spans="1:21" s="55" customFormat="1" ht="12">
      <c r="A97" s="78" t="s">
        <v>209</v>
      </c>
      <c r="B97" s="173" t="s">
        <v>516</v>
      </c>
      <c r="C97" s="124" t="s">
        <v>77</v>
      </c>
      <c r="D97" s="124" t="s">
        <v>0</v>
      </c>
      <c r="E97" s="183"/>
      <c r="F97" s="162">
        <v>150</v>
      </c>
      <c r="G97" s="262" t="s">
        <v>0</v>
      </c>
      <c r="H9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97" s="170" t="str">
        <f>IF(Sklop15[[#This Row],[ZAHTEVANA SHEMA KAKOVOSTI]]&lt;&gt;"",Sklop15[[#This Row],[Preračunana masa/volumen/kos na enoto kg]],"")</f>
        <v/>
      </c>
      <c r="J97" s="185"/>
      <c r="K97" s="193" t="s">
        <v>77</v>
      </c>
      <c r="L97" s="193" t="s">
        <v>77</v>
      </c>
      <c r="M97" s="193" t="s">
        <v>77</v>
      </c>
      <c r="N97" s="172"/>
      <c r="O97" s="193" t="s">
        <v>77</v>
      </c>
      <c r="P97" s="171"/>
      <c r="Q97" s="172">
        <f>+Sklop15[[#This Row],[cena/enota brez DDV v EUR]]*Sklop15[[#This Row],[Stopnja DDV (%)]]</f>
        <v>0</v>
      </c>
      <c r="R97" s="172">
        <f>+Sklop15[[#This Row],[cena/enota brez DDV v EUR]]+Sklop15[[#This Row],[Davek (EUR)]]</f>
        <v>0</v>
      </c>
      <c r="S97" s="172">
        <f>+Sklop15[[#This Row],[cena/enota brez DDV v EUR]]*Sklop15[[#This Row],[Okvirna količina]]</f>
        <v>0</v>
      </c>
      <c r="T97" s="172">
        <f>+Sklop15[[#This Row],[Končna cena/enoto mere (EUR) z DDV]]*Sklop15[[#This Row],[Okvirna količina]]</f>
        <v>0</v>
      </c>
      <c r="U97" s="193" t="s">
        <v>77</v>
      </c>
    </row>
    <row r="98" spans="1:21" s="55" customFormat="1" ht="12">
      <c r="A98" s="78" t="s">
        <v>210</v>
      </c>
      <c r="B98" s="173" t="s">
        <v>517</v>
      </c>
      <c r="C98" s="124" t="s">
        <v>77</v>
      </c>
      <c r="D98" s="124" t="s">
        <v>0</v>
      </c>
      <c r="E98" s="183"/>
      <c r="F98" s="162">
        <v>250</v>
      </c>
      <c r="G98" s="262" t="s">
        <v>0</v>
      </c>
      <c r="H9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98" s="170" t="str">
        <f>IF(Sklop15[[#This Row],[ZAHTEVANA SHEMA KAKOVOSTI]]&lt;&gt;"",Sklop15[[#This Row],[Preračunana masa/volumen/kos na enoto kg]],"")</f>
        <v/>
      </c>
      <c r="J98" s="185"/>
      <c r="K98" s="193" t="s">
        <v>77</v>
      </c>
      <c r="L98" s="193" t="s">
        <v>77</v>
      </c>
      <c r="M98" s="193" t="s">
        <v>77</v>
      </c>
      <c r="N98" s="172"/>
      <c r="O98" s="193" t="s">
        <v>77</v>
      </c>
      <c r="P98" s="171"/>
      <c r="Q98" s="172">
        <f>+Sklop15[[#This Row],[cena/enota brez DDV v EUR]]*Sklop15[[#This Row],[Stopnja DDV (%)]]</f>
        <v>0</v>
      </c>
      <c r="R98" s="172">
        <f>+Sklop15[[#This Row],[cena/enota brez DDV v EUR]]+Sklop15[[#This Row],[Davek (EUR)]]</f>
        <v>0</v>
      </c>
      <c r="S98" s="172">
        <f>+Sklop15[[#This Row],[cena/enota brez DDV v EUR]]*Sklop15[[#This Row],[Okvirna količina]]</f>
        <v>0</v>
      </c>
      <c r="T98" s="172">
        <f>+Sklop15[[#This Row],[Končna cena/enoto mere (EUR) z DDV]]*Sklop15[[#This Row],[Okvirna količina]]</f>
        <v>0</v>
      </c>
      <c r="U98" s="193" t="s">
        <v>77</v>
      </c>
    </row>
    <row r="99" spans="1:21" s="55" customFormat="1" ht="12">
      <c r="A99" s="78" t="s">
        <v>211</v>
      </c>
      <c r="B99" s="173" t="s">
        <v>518</v>
      </c>
      <c r="C99" s="124">
        <v>63</v>
      </c>
      <c r="D99" s="124" t="s">
        <v>75</v>
      </c>
      <c r="E99" s="183"/>
      <c r="F99" s="162">
        <v>2000</v>
      </c>
      <c r="G99" s="262" t="s">
        <v>212</v>
      </c>
      <c r="H9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126</v>
      </c>
      <c r="I99" s="170" t="str">
        <f>IF(Sklop15[[#This Row],[ZAHTEVANA SHEMA KAKOVOSTI]]&lt;&gt;"",Sklop15[[#This Row],[Preračunana masa/volumen/kos na enoto kg]],"")</f>
        <v/>
      </c>
      <c r="J99" s="185"/>
      <c r="K99" s="193" t="s">
        <v>77</v>
      </c>
      <c r="L99" s="193" t="s">
        <v>77</v>
      </c>
      <c r="M99" s="193" t="s">
        <v>77</v>
      </c>
      <c r="N99" s="172"/>
      <c r="O99" s="193" t="s">
        <v>77</v>
      </c>
      <c r="P99" s="171"/>
      <c r="Q99" s="172">
        <f>+Sklop15[[#This Row],[cena/enota brez DDV v EUR]]*Sklop15[[#This Row],[Stopnja DDV (%)]]</f>
        <v>0</v>
      </c>
      <c r="R99" s="172">
        <f>+Sklop15[[#This Row],[cena/enota brez DDV v EUR]]+Sklop15[[#This Row],[Davek (EUR)]]</f>
        <v>0</v>
      </c>
      <c r="S99" s="172">
        <f>+Sklop15[[#This Row],[cena/enota brez DDV v EUR]]*Sklop15[[#This Row],[Okvirna količina]]</f>
        <v>0</v>
      </c>
      <c r="T99" s="172">
        <f>+Sklop15[[#This Row],[Končna cena/enoto mere (EUR) z DDV]]*Sklop15[[#This Row],[Okvirna količina]]</f>
        <v>0</v>
      </c>
      <c r="U99" s="193" t="s">
        <v>77</v>
      </c>
    </row>
    <row r="100" spans="1:21" s="55" customFormat="1" ht="12">
      <c r="A100" s="78" t="s">
        <v>251</v>
      </c>
      <c r="B100" s="173" t="s">
        <v>824</v>
      </c>
      <c r="C100" s="124" t="s">
        <v>552</v>
      </c>
      <c r="D100" s="124" t="s">
        <v>0</v>
      </c>
      <c r="E100" s="183"/>
      <c r="F100" s="162">
        <v>7</v>
      </c>
      <c r="G100" s="262" t="s">
        <v>0</v>
      </c>
      <c r="H10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00" s="170" t="str">
        <f>IF(Sklop15[[#This Row],[ZAHTEVANA SHEMA KAKOVOSTI]]&lt;&gt;"",Sklop15[[#This Row],[Preračunana masa/volumen/kos na enoto kg]],"")</f>
        <v/>
      </c>
      <c r="J100" s="185"/>
      <c r="K100" s="193" t="s">
        <v>77</v>
      </c>
      <c r="L100" s="193" t="s">
        <v>77</v>
      </c>
      <c r="M100" s="193" t="s">
        <v>77</v>
      </c>
      <c r="N100" s="172"/>
      <c r="O100" s="193" t="s">
        <v>77</v>
      </c>
      <c r="P100" s="171"/>
      <c r="Q100" s="172">
        <f>+Sklop15[[#This Row],[cena/enota brez DDV v EUR]]*Sklop15[[#This Row],[Stopnja DDV (%)]]</f>
        <v>0</v>
      </c>
      <c r="R100" s="172">
        <f>+Sklop15[[#This Row],[cena/enota brez DDV v EUR]]+Sklop15[[#This Row],[Davek (EUR)]]</f>
        <v>0</v>
      </c>
      <c r="S100" s="172">
        <f>+Sklop15[[#This Row],[cena/enota brez DDV v EUR]]*Sklop15[[#This Row],[Okvirna količina]]</f>
        <v>0</v>
      </c>
      <c r="T100" s="172">
        <f>+Sklop15[[#This Row],[Končna cena/enoto mere (EUR) z DDV]]*Sklop15[[#This Row],[Okvirna količina]]</f>
        <v>0</v>
      </c>
      <c r="U100" s="193" t="s">
        <v>77</v>
      </c>
    </row>
    <row r="101" spans="1:21" s="55" customFormat="1" ht="12">
      <c r="A101" s="78" t="s">
        <v>252</v>
      </c>
      <c r="B101" s="173" t="s">
        <v>519</v>
      </c>
      <c r="C101" s="124" t="s">
        <v>77</v>
      </c>
      <c r="D101" s="124" t="s">
        <v>0</v>
      </c>
      <c r="E101" s="183"/>
      <c r="F101" s="162">
        <v>300</v>
      </c>
      <c r="G101" s="262" t="s">
        <v>0</v>
      </c>
      <c r="H101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01" s="170" t="str">
        <f>IF(Sklop15[[#This Row],[ZAHTEVANA SHEMA KAKOVOSTI]]&lt;&gt;"",Sklop15[[#This Row],[Preračunana masa/volumen/kos na enoto kg]],"")</f>
        <v/>
      </c>
      <c r="J101" s="185"/>
      <c r="K101" s="193" t="s">
        <v>77</v>
      </c>
      <c r="L101" s="193" t="s">
        <v>77</v>
      </c>
      <c r="M101" s="193" t="s">
        <v>77</v>
      </c>
      <c r="N101" s="172"/>
      <c r="O101" s="193" t="s">
        <v>77</v>
      </c>
      <c r="P101" s="171"/>
      <c r="Q101" s="172">
        <f>+Sklop15[[#This Row],[cena/enota brez DDV v EUR]]*Sklop15[[#This Row],[Stopnja DDV (%)]]</f>
        <v>0</v>
      </c>
      <c r="R101" s="172">
        <f>+Sklop15[[#This Row],[cena/enota brez DDV v EUR]]+Sklop15[[#This Row],[Davek (EUR)]]</f>
        <v>0</v>
      </c>
      <c r="S101" s="172">
        <f>+Sklop15[[#This Row],[cena/enota brez DDV v EUR]]*Sklop15[[#This Row],[Okvirna količina]]</f>
        <v>0</v>
      </c>
      <c r="T101" s="172">
        <f>+Sklop15[[#This Row],[Končna cena/enoto mere (EUR) z DDV]]*Sklop15[[#This Row],[Okvirna količina]]</f>
        <v>0</v>
      </c>
      <c r="U101" s="193" t="s">
        <v>77</v>
      </c>
    </row>
    <row r="102" spans="1:21" s="55" customFormat="1" ht="12">
      <c r="A102" s="78" t="s">
        <v>253</v>
      </c>
      <c r="B102" s="173" t="s">
        <v>825</v>
      </c>
      <c r="C102" s="124" t="s">
        <v>552</v>
      </c>
      <c r="D102" s="124" t="s">
        <v>0</v>
      </c>
      <c r="E102" s="183"/>
      <c r="F102" s="162">
        <v>10</v>
      </c>
      <c r="G102" s="262" t="s">
        <v>0</v>
      </c>
      <c r="H102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2" s="170" t="str">
        <f>IF(Sklop15[[#This Row],[ZAHTEVANA SHEMA KAKOVOSTI]]&lt;&gt;"",Sklop15[[#This Row],[Preračunana masa/volumen/kos na enoto kg]],"")</f>
        <v/>
      </c>
      <c r="J102" s="185"/>
      <c r="K102" s="193" t="s">
        <v>77</v>
      </c>
      <c r="L102" s="193" t="s">
        <v>77</v>
      </c>
      <c r="M102" s="193" t="s">
        <v>77</v>
      </c>
      <c r="N102" s="172"/>
      <c r="O102" s="193" t="s">
        <v>77</v>
      </c>
      <c r="P102" s="171"/>
      <c r="Q102" s="172">
        <f>+Sklop15[[#This Row],[cena/enota brez DDV v EUR]]*Sklop15[[#This Row],[Stopnja DDV (%)]]</f>
        <v>0</v>
      </c>
      <c r="R102" s="172">
        <f>+Sklop15[[#This Row],[cena/enota brez DDV v EUR]]+Sklop15[[#This Row],[Davek (EUR)]]</f>
        <v>0</v>
      </c>
      <c r="S102" s="172">
        <f>+Sklop15[[#This Row],[cena/enota brez DDV v EUR]]*Sklop15[[#This Row],[Okvirna količina]]</f>
        <v>0</v>
      </c>
      <c r="T102" s="172">
        <f>+Sklop15[[#This Row],[Končna cena/enoto mere (EUR) z DDV]]*Sklop15[[#This Row],[Okvirna količina]]</f>
        <v>0</v>
      </c>
      <c r="U102" s="193" t="s">
        <v>77</v>
      </c>
    </row>
    <row r="103" spans="1:21" s="55" customFormat="1" ht="12">
      <c r="A103" s="78" t="s">
        <v>254</v>
      </c>
      <c r="B103" s="173" t="s">
        <v>826</v>
      </c>
      <c r="C103" s="124" t="s">
        <v>554</v>
      </c>
      <c r="D103" s="124" t="s">
        <v>0</v>
      </c>
      <c r="E103" s="183"/>
      <c r="F103" s="162">
        <v>5</v>
      </c>
      <c r="G103" s="262" t="s">
        <v>0</v>
      </c>
      <c r="H103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3" s="170" t="str">
        <f>IF(Sklop15[[#This Row],[ZAHTEVANA SHEMA KAKOVOSTI]]&lt;&gt;"",Sklop15[[#This Row],[Preračunana masa/volumen/kos na enoto kg]],"")</f>
        <v/>
      </c>
      <c r="J103" s="185"/>
      <c r="K103" s="193" t="s">
        <v>77</v>
      </c>
      <c r="L103" s="193" t="s">
        <v>77</v>
      </c>
      <c r="M103" s="193" t="s">
        <v>77</v>
      </c>
      <c r="N103" s="172"/>
      <c r="O103" s="193" t="s">
        <v>77</v>
      </c>
      <c r="P103" s="171"/>
      <c r="Q103" s="172">
        <f>+Sklop15[[#This Row],[cena/enota brez DDV v EUR]]*Sklop15[[#This Row],[Stopnja DDV (%)]]</f>
        <v>0</v>
      </c>
      <c r="R103" s="172">
        <f>+Sklop15[[#This Row],[cena/enota brez DDV v EUR]]+Sklop15[[#This Row],[Davek (EUR)]]</f>
        <v>0</v>
      </c>
      <c r="S103" s="172">
        <f>+Sklop15[[#This Row],[cena/enota brez DDV v EUR]]*Sklop15[[#This Row],[Okvirna količina]]</f>
        <v>0</v>
      </c>
      <c r="T103" s="172">
        <f>+Sklop15[[#This Row],[Končna cena/enoto mere (EUR) z DDV]]*Sklop15[[#This Row],[Okvirna količina]]</f>
        <v>0</v>
      </c>
      <c r="U103" s="193" t="s">
        <v>77</v>
      </c>
    </row>
    <row r="104" spans="1:21" s="55" customFormat="1" ht="12">
      <c r="A104" s="78" t="s">
        <v>255</v>
      </c>
      <c r="B104" s="173" t="s">
        <v>523</v>
      </c>
      <c r="C104" s="124" t="s">
        <v>77</v>
      </c>
      <c r="D104" s="124" t="s">
        <v>0</v>
      </c>
      <c r="E104" s="183"/>
      <c r="F104" s="162">
        <v>5</v>
      </c>
      <c r="G104" s="262" t="s">
        <v>0</v>
      </c>
      <c r="H104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4" s="170" t="str">
        <f>IF(Sklop15[[#This Row],[ZAHTEVANA SHEMA KAKOVOSTI]]&lt;&gt;"",Sklop15[[#This Row],[Preračunana masa/volumen/kos na enoto kg]],"")</f>
        <v/>
      </c>
      <c r="J104" s="185"/>
      <c r="K104" s="193" t="s">
        <v>77</v>
      </c>
      <c r="L104" s="193" t="s">
        <v>77</v>
      </c>
      <c r="M104" s="193" t="s">
        <v>77</v>
      </c>
      <c r="N104" s="172"/>
      <c r="O104" s="193" t="s">
        <v>77</v>
      </c>
      <c r="P104" s="171"/>
      <c r="Q104" s="172">
        <f>+Sklop15[[#This Row],[cena/enota brez DDV v EUR]]*Sklop15[[#This Row],[Stopnja DDV (%)]]</f>
        <v>0</v>
      </c>
      <c r="R104" s="172">
        <f>+Sklop15[[#This Row],[cena/enota brez DDV v EUR]]+Sklop15[[#This Row],[Davek (EUR)]]</f>
        <v>0</v>
      </c>
      <c r="S104" s="172">
        <f>+Sklop15[[#This Row],[cena/enota brez DDV v EUR]]*Sklop15[[#This Row],[Okvirna količina]]</f>
        <v>0</v>
      </c>
      <c r="T104" s="172">
        <f>+Sklop15[[#This Row],[Končna cena/enoto mere (EUR) z DDV]]*Sklop15[[#This Row],[Okvirna količina]]</f>
        <v>0</v>
      </c>
      <c r="U104" s="193" t="s">
        <v>77</v>
      </c>
    </row>
    <row r="105" spans="1:21" s="55" customFormat="1" ht="12">
      <c r="A105" s="78" t="s">
        <v>256</v>
      </c>
      <c r="B105" s="173" t="s">
        <v>524</v>
      </c>
      <c r="C105" s="124" t="s">
        <v>77</v>
      </c>
      <c r="D105" s="124" t="s">
        <v>0</v>
      </c>
      <c r="E105" s="183"/>
      <c r="F105" s="162">
        <v>7</v>
      </c>
      <c r="G105" s="262" t="s">
        <v>0</v>
      </c>
      <c r="H105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105" s="170" t="str">
        <f>IF(Sklop15[[#This Row],[ZAHTEVANA SHEMA KAKOVOSTI]]&lt;&gt;"",Sklop15[[#This Row],[Preračunana masa/volumen/kos na enoto kg]],"")</f>
        <v/>
      </c>
      <c r="J105" s="185"/>
      <c r="K105" s="193" t="s">
        <v>77</v>
      </c>
      <c r="L105" s="193" t="s">
        <v>77</v>
      </c>
      <c r="M105" s="193" t="s">
        <v>77</v>
      </c>
      <c r="N105" s="172"/>
      <c r="O105" s="193" t="s">
        <v>77</v>
      </c>
      <c r="P105" s="171"/>
      <c r="Q105" s="172">
        <f>+Sklop15[[#This Row],[cena/enota brez DDV v EUR]]*Sklop15[[#This Row],[Stopnja DDV (%)]]</f>
        <v>0</v>
      </c>
      <c r="R105" s="172">
        <f>+Sklop15[[#This Row],[cena/enota brez DDV v EUR]]+Sklop15[[#This Row],[Davek (EUR)]]</f>
        <v>0</v>
      </c>
      <c r="S105" s="172">
        <f>+Sklop15[[#This Row],[cena/enota brez DDV v EUR]]*Sklop15[[#This Row],[Okvirna količina]]</f>
        <v>0</v>
      </c>
      <c r="T105" s="172">
        <f>+Sklop15[[#This Row],[Končna cena/enoto mere (EUR) z DDV]]*Sklop15[[#This Row],[Okvirna količina]]</f>
        <v>0</v>
      </c>
      <c r="U105" s="193" t="s">
        <v>77</v>
      </c>
    </row>
    <row r="106" spans="1:21" s="55" customFormat="1" ht="12">
      <c r="A106" s="78" t="s">
        <v>257</v>
      </c>
      <c r="B106" s="173" t="s">
        <v>525</v>
      </c>
      <c r="C106" s="124" t="s">
        <v>77</v>
      </c>
      <c r="D106" s="124" t="s">
        <v>0</v>
      </c>
      <c r="E106" s="183"/>
      <c r="F106" s="162">
        <v>15</v>
      </c>
      <c r="G106" s="262" t="s">
        <v>0</v>
      </c>
      <c r="H106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6" s="170" t="str">
        <f>IF(Sklop15[[#This Row],[ZAHTEVANA SHEMA KAKOVOSTI]]&lt;&gt;"",Sklop15[[#This Row],[Preračunana masa/volumen/kos na enoto kg]],"")</f>
        <v/>
      </c>
      <c r="J106" s="185"/>
      <c r="K106" s="193" t="s">
        <v>77</v>
      </c>
      <c r="L106" s="193" t="s">
        <v>77</v>
      </c>
      <c r="M106" s="193" t="s">
        <v>77</v>
      </c>
      <c r="N106" s="172"/>
      <c r="O106" s="193" t="s">
        <v>77</v>
      </c>
      <c r="P106" s="171"/>
      <c r="Q106" s="172">
        <f>+Sklop15[[#This Row],[cena/enota brez DDV v EUR]]*Sklop15[[#This Row],[Stopnja DDV (%)]]</f>
        <v>0</v>
      </c>
      <c r="R106" s="172">
        <f>+Sklop15[[#This Row],[cena/enota brez DDV v EUR]]+Sklop15[[#This Row],[Davek (EUR)]]</f>
        <v>0</v>
      </c>
      <c r="S106" s="172">
        <f>+Sklop15[[#This Row],[cena/enota brez DDV v EUR]]*Sklop15[[#This Row],[Okvirna količina]]</f>
        <v>0</v>
      </c>
      <c r="T106" s="172">
        <f>+Sklop15[[#This Row],[Končna cena/enoto mere (EUR) z DDV]]*Sklop15[[#This Row],[Okvirna količina]]</f>
        <v>0</v>
      </c>
      <c r="U106" s="193" t="s">
        <v>77</v>
      </c>
    </row>
    <row r="107" spans="1:21" s="55" customFormat="1" ht="12">
      <c r="A107" s="78" t="s">
        <v>258</v>
      </c>
      <c r="B107" s="173" t="s">
        <v>526</v>
      </c>
      <c r="C107" s="124" t="s">
        <v>77</v>
      </c>
      <c r="D107" s="124" t="s">
        <v>0</v>
      </c>
      <c r="E107" s="183"/>
      <c r="F107" s="162">
        <v>60</v>
      </c>
      <c r="G107" s="262" t="s">
        <v>0</v>
      </c>
      <c r="H107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07" s="170" t="str">
        <f>IF(Sklop15[[#This Row],[ZAHTEVANA SHEMA KAKOVOSTI]]&lt;&gt;"",Sklop15[[#This Row],[Preračunana masa/volumen/kos na enoto kg]],"")</f>
        <v/>
      </c>
      <c r="J107" s="185"/>
      <c r="K107" s="193" t="s">
        <v>77</v>
      </c>
      <c r="L107" s="193" t="s">
        <v>77</v>
      </c>
      <c r="M107" s="193" t="s">
        <v>77</v>
      </c>
      <c r="N107" s="172"/>
      <c r="O107" s="193" t="s">
        <v>77</v>
      </c>
      <c r="P107" s="171"/>
      <c r="Q107" s="172">
        <f>+Sklop15[[#This Row],[cena/enota brez DDV v EUR]]*Sklop15[[#This Row],[Stopnja DDV (%)]]</f>
        <v>0</v>
      </c>
      <c r="R107" s="172">
        <f>+Sklop15[[#This Row],[cena/enota brez DDV v EUR]]+Sklop15[[#This Row],[Davek (EUR)]]</f>
        <v>0</v>
      </c>
      <c r="S107" s="172">
        <f>+Sklop15[[#This Row],[cena/enota brez DDV v EUR]]*Sklop15[[#This Row],[Okvirna količina]]</f>
        <v>0</v>
      </c>
      <c r="T107" s="172">
        <f>+Sklop15[[#This Row],[Končna cena/enoto mere (EUR) z DDV]]*Sklop15[[#This Row],[Okvirna količina]]</f>
        <v>0</v>
      </c>
      <c r="U107" s="193" t="s">
        <v>77</v>
      </c>
    </row>
    <row r="108" spans="1:21" s="55" customFormat="1" ht="12">
      <c r="A108" s="78" t="s">
        <v>259</v>
      </c>
      <c r="B108" s="173" t="s">
        <v>527</v>
      </c>
      <c r="C108" s="124" t="s">
        <v>77</v>
      </c>
      <c r="D108" s="124" t="s">
        <v>0</v>
      </c>
      <c r="E108" s="183"/>
      <c r="F108" s="162">
        <v>20</v>
      </c>
      <c r="G108" s="262" t="s">
        <v>0</v>
      </c>
      <c r="H108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8" s="170" t="str">
        <f>IF(Sklop15[[#This Row],[ZAHTEVANA SHEMA KAKOVOSTI]]&lt;&gt;"",Sklop15[[#This Row],[Preračunana masa/volumen/kos na enoto kg]],"")</f>
        <v/>
      </c>
      <c r="J108" s="185"/>
      <c r="K108" s="193" t="s">
        <v>77</v>
      </c>
      <c r="L108" s="193" t="s">
        <v>77</v>
      </c>
      <c r="M108" s="193" t="s">
        <v>77</v>
      </c>
      <c r="N108" s="172"/>
      <c r="O108" s="193" t="s">
        <v>77</v>
      </c>
      <c r="P108" s="171"/>
      <c r="Q108" s="172">
        <f>+Sklop15[[#This Row],[cena/enota brez DDV v EUR]]*Sklop15[[#This Row],[Stopnja DDV (%)]]</f>
        <v>0</v>
      </c>
      <c r="R108" s="172">
        <f>+Sklop15[[#This Row],[cena/enota brez DDV v EUR]]+Sklop15[[#This Row],[Davek (EUR)]]</f>
        <v>0</v>
      </c>
      <c r="S108" s="172">
        <f>+Sklop15[[#This Row],[cena/enota brez DDV v EUR]]*Sklop15[[#This Row],[Okvirna količina]]</f>
        <v>0</v>
      </c>
      <c r="T108" s="172">
        <f>+Sklop15[[#This Row],[Končna cena/enoto mere (EUR) z DDV]]*Sklop15[[#This Row],[Okvirna količina]]</f>
        <v>0</v>
      </c>
      <c r="U108" s="193" t="s">
        <v>77</v>
      </c>
    </row>
    <row r="109" spans="1:21" s="55" customFormat="1" ht="12">
      <c r="A109" s="78" t="s">
        <v>260</v>
      </c>
      <c r="B109" s="173" t="s">
        <v>216</v>
      </c>
      <c r="C109" s="124" t="s">
        <v>77</v>
      </c>
      <c r="D109" s="124" t="s">
        <v>0</v>
      </c>
      <c r="E109" s="183"/>
      <c r="F109" s="162">
        <v>30</v>
      </c>
      <c r="G109" s="262" t="s">
        <v>0</v>
      </c>
      <c r="H109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9" s="170" t="str">
        <f>IF(Sklop15[[#This Row],[ZAHTEVANA SHEMA KAKOVOSTI]]&lt;&gt;"",Sklop15[[#This Row],[Preračunana masa/volumen/kos na enoto kg]],"")</f>
        <v/>
      </c>
      <c r="J109" s="185"/>
      <c r="K109" s="193" t="s">
        <v>77</v>
      </c>
      <c r="L109" s="193" t="s">
        <v>77</v>
      </c>
      <c r="M109" s="193" t="s">
        <v>77</v>
      </c>
      <c r="N109" s="172"/>
      <c r="O109" s="193" t="s">
        <v>77</v>
      </c>
      <c r="P109" s="171"/>
      <c r="Q109" s="172">
        <f>+Sklop15[[#This Row],[cena/enota brez DDV v EUR]]*Sklop15[[#This Row],[Stopnja DDV (%)]]</f>
        <v>0</v>
      </c>
      <c r="R109" s="172">
        <f>+Sklop15[[#This Row],[cena/enota brez DDV v EUR]]+Sklop15[[#This Row],[Davek (EUR)]]</f>
        <v>0</v>
      </c>
      <c r="S109" s="172">
        <f>+Sklop15[[#This Row],[cena/enota brez DDV v EUR]]*Sklop15[[#This Row],[Okvirna količina]]</f>
        <v>0</v>
      </c>
      <c r="T109" s="172">
        <f>+Sklop15[[#This Row],[Končna cena/enoto mere (EUR) z DDV]]*Sklop15[[#This Row],[Okvirna količina]]</f>
        <v>0</v>
      </c>
      <c r="U109" s="193" t="s">
        <v>77</v>
      </c>
    </row>
    <row r="110" spans="1:21" s="55" customFormat="1" ht="12">
      <c r="A110" s="78" t="s">
        <v>261</v>
      </c>
      <c r="B110" s="173" t="s">
        <v>528</v>
      </c>
      <c r="C110" s="124" t="s">
        <v>77</v>
      </c>
      <c r="D110" s="124" t="s">
        <v>0</v>
      </c>
      <c r="E110" s="183"/>
      <c r="F110" s="162">
        <v>5</v>
      </c>
      <c r="G110" s="262" t="s">
        <v>0</v>
      </c>
      <c r="H110" s="1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0" s="170" t="str">
        <f>IF(Sklop15[[#This Row],[ZAHTEVANA SHEMA KAKOVOSTI]]&lt;&gt;"",Sklop15[[#This Row],[Preračunana masa/volumen/kos na enoto kg]],"")</f>
        <v/>
      </c>
      <c r="J110" s="185"/>
      <c r="K110" s="193" t="s">
        <v>77</v>
      </c>
      <c r="L110" s="193" t="s">
        <v>77</v>
      </c>
      <c r="M110" s="193" t="s">
        <v>77</v>
      </c>
      <c r="N110" s="172"/>
      <c r="O110" s="193" t="s">
        <v>77</v>
      </c>
      <c r="P110" s="171"/>
      <c r="Q110" s="172">
        <f>+Sklop15[[#This Row],[cena/enota brez DDV v EUR]]*Sklop15[[#This Row],[Stopnja DDV (%)]]</f>
        <v>0</v>
      </c>
      <c r="R110" s="172">
        <f>+Sklop15[[#This Row],[cena/enota brez DDV v EUR]]+Sklop15[[#This Row],[Davek (EUR)]]</f>
        <v>0</v>
      </c>
      <c r="S110" s="172">
        <f>+Sklop15[[#This Row],[cena/enota brez DDV v EUR]]*Sklop15[[#This Row],[Okvirna količina]]</f>
        <v>0</v>
      </c>
      <c r="T110" s="172">
        <f>+Sklop15[[#This Row],[Končna cena/enoto mere (EUR) z DDV]]*Sklop15[[#This Row],[Okvirna količina]]</f>
        <v>0</v>
      </c>
      <c r="U110" s="193" t="s">
        <v>77</v>
      </c>
    </row>
    <row r="111" spans="1:21">
      <c r="A111" s="321" t="s">
        <v>98</v>
      </c>
      <c r="B111" s="322"/>
      <c r="C111" s="323"/>
      <c r="D111" s="323"/>
      <c r="E111" s="324"/>
      <c r="F111" s="325"/>
      <c r="G111" s="326"/>
      <c r="H111" s="327">
        <f>SUBTOTAL(109,Sklop15[Preračunana masa/volumen/kos na enoto kg])</f>
        <v>23695</v>
      </c>
      <c r="I111" s="327">
        <f>SUBTOTAL(109,Sklop15[Živila iz shem kakovosti (kg)])</f>
        <v>0</v>
      </c>
      <c r="J111" s="325"/>
      <c r="K111" s="328"/>
      <c r="L111" s="328"/>
      <c r="M111" s="329"/>
      <c r="N111" s="330"/>
      <c r="O111" s="330"/>
      <c r="P111" s="330"/>
      <c r="Q111" s="331"/>
      <c r="R111" s="325"/>
      <c r="S111" s="331">
        <f>SUBTOTAL(109,Sklop15[Vrednost za okvirno količino (EUR) brez DDV])</f>
        <v>0</v>
      </c>
      <c r="T111" s="331">
        <f>SUBTOTAL(109,Sklop15[Vrednost za okvirno količino (EUR) z DDV])</f>
        <v>0</v>
      </c>
      <c r="U111" s="332"/>
    </row>
    <row r="112" spans="1:21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A113" s="48" t="s">
        <v>94</v>
      </c>
      <c r="B113" s="16"/>
      <c r="C113" s="28"/>
      <c r="D113" s="28"/>
      <c r="E113" s="95"/>
      <c r="Q113" s="48"/>
      <c r="R113" s="48"/>
      <c r="S113" s="48"/>
      <c r="T113" s="48"/>
    </row>
    <row r="114" spans="1:22">
      <c r="A114" s="11" t="s">
        <v>96</v>
      </c>
      <c r="B114" s="16"/>
      <c r="C114" s="28"/>
      <c r="D114" s="28"/>
      <c r="E114" s="95"/>
    </row>
    <row r="115" spans="1:22">
      <c r="A115" s="90" t="s">
        <v>140</v>
      </c>
      <c r="F115" s="68"/>
      <c r="G115" s="68"/>
      <c r="H115" s="29"/>
      <c r="I115" s="29"/>
      <c r="J115" s="29"/>
      <c r="K115" s="29"/>
      <c r="L115" s="54"/>
      <c r="M115" s="54"/>
      <c r="N115" s="29"/>
      <c r="O115" s="29"/>
      <c r="P115" s="29"/>
      <c r="Q115" s="29"/>
      <c r="R115" s="29"/>
    </row>
    <row r="116" spans="1:22">
      <c r="A116" s="431" t="s">
        <v>133</v>
      </c>
      <c r="B116" s="431"/>
      <c r="C116" s="431"/>
      <c r="D116" s="431"/>
      <c r="E116" s="431"/>
      <c r="F116" s="431"/>
      <c r="G116" s="431"/>
      <c r="H116" s="431"/>
      <c r="I116" s="431"/>
      <c r="J116" s="431"/>
      <c r="K116" s="431"/>
      <c r="L116" s="431"/>
      <c r="M116" s="54"/>
      <c r="N116" s="29"/>
      <c r="O116" s="29"/>
      <c r="P116" s="29"/>
      <c r="Q116" s="29"/>
      <c r="R116" s="29"/>
    </row>
    <row r="117" spans="1:22" ht="12.75" customHeight="1">
      <c r="A117" s="420"/>
      <c r="B117" s="420"/>
      <c r="C117" s="420"/>
      <c r="D117" s="420"/>
      <c r="E117" s="420"/>
      <c r="F117" s="420"/>
      <c r="G117" s="420"/>
      <c r="H117" s="420"/>
      <c r="I117" s="420"/>
      <c r="J117" s="420"/>
      <c r="K117" s="420"/>
      <c r="L117" s="420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</row>
    <row r="118" spans="1:22">
      <c r="A118" s="90" t="s">
        <v>37</v>
      </c>
      <c r="F118" s="68"/>
      <c r="G118" s="68" t="s">
        <v>38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39</v>
      </c>
      <c r="R118" s="29"/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B120" s="16"/>
      <c r="C120" s="28"/>
      <c r="D120" s="28"/>
      <c r="E120" s="95"/>
    </row>
    <row r="121" spans="1:22">
      <c r="B121" s="16"/>
      <c r="C121" s="28"/>
      <c r="D121" s="28"/>
      <c r="E121" s="95"/>
    </row>
    <row r="122" spans="1:22">
      <c r="B122" s="16"/>
      <c r="C122" s="28"/>
      <c r="D122" s="28"/>
      <c r="E122" s="95"/>
    </row>
    <row r="123" spans="1:22">
      <c r="B123" s="16"/>
      <c r="C123" s="28"/>
      <c r="D123" s="28"/>
      <c r="E123" s="95"/>
    </row>
    <row r="124" spans="1:22">
      <c r="B124" s="16"/>
      <c r="C124" s="28"/>
      <c r="D124" s="28"/>
      <c r="E124" s="95"/>
    </row>
    <row r="125" spans="1:22">
      <c r="B125" s="16"/>
      <c r="C125" s="28"/>
      <c r="D125" s="28"/>
      <c r="E125" s="95"/>
    </row>
    <row r="126" spans="1:22">
      <c r="B126" s="16"/>
      <c r="C126" s="28"/>
      <c r="D126" s="28"/>
      <c r="E126" s="95"/>
    </row>
    <row r="127" spans="1:22">
      <c r="B127" s="16"/>
      <c r="C127" s="28"/>
      <c r="D127" s="28"/>
      <c r="E127" s="95"/>
    </row>
    <row r="128" spans="1:22">
      <c r="B128" s="16"/>
      <c r="C128" s="28"/>
      <c r="D128" s="28"/>
      <c r="E128" s="95"/>
    </row>
    <row r="129" spans="1:22">
      <c r="B129" s="16"/>
      <c r="C129" s="28"/>
      <c r="D129" s="28"/>
      <c r="E129" s="95"/>
    </row>
    <row r="130" spans="1:22">
      <c r="B130" s="16"/>
      <c r="C130" s="28"/>
      <c r="D130" s="28"/>
      <c r="E130" s="95"/>
    </row>
    <row r="131" spans="1:22">
      <c r="B131" s="16"/>
      <c r="C131" s="28"/>
      <c r="D131" s="28"/>
      <c r="E131" s="95"/>
    </row>
    <row r="132" spans="1:22">
      <c r="B132" s="16"/>
      <c r="C132" s="28"/>
      <c r="D132" s="28"/>
      <c r="E132" s="95"/>
    </row>
    <row r="133" spans="1:22">
      <c r="B133" s="16"/>
      <c r="C133" s="28"/>
      <c r="D133" s="28"/>
      <c r="E133" s="95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5"/>
      <c r="F307" s="96"/>
      <c r="G307" s="96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5"/>
      <c r="F308" s="96"/>
      <c r="G308" s="96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5"/>
      <c r="F309" s="96"/>
      <c r="G309" s="96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5"/>
      <c r="F310" s="96"/>
      <c r="G310" s="96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5"/>
      <c r="F311" s="96"/>
      <c r="G311" s="96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5"/>
      <c r="F312" s="96"/>
      <c r="G312" s="96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5"/>
      <c r="F313" s="96"/>
      <c r="G313" s="96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5"/>
      <c r="F314" s="96"/>
      <c r="G314" s="96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5"/>
      <c r="F315" s="96"/>
      <c r="G315" s="96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5"/>
      <c r="F316" s="96"/>
      <c r="G316" s="96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5"/>
      <c r="F317" s="96"/>
      <c r="G317" s="96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5"/>
      <c r="F318" s="96"/>
      <c r="G318" s="96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5"/>
      <c r="F319" s="96"/>
      <c r="G319" s="96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5"/>
      <c r="F320" s="96"/>
      <c r="G320" s="96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5"/>
      <c r="F321" s="96"/>
      <c r="G321" s="96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5"/>
      <c r="F322" s="96"/>
      <c r="G322" s="96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5"/>
      <c r="F323" s="96"/>
      <c r="G323" s="96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5"/>
      <c r="F324" s="96"/>
      <c r="G324" s="96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5"/>
      <c r="F325" s="96"/>
      <c r="G325" s="96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5"/>
      <c r="F326" s="96"/>
      <c r="G326" s="96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5"/>
      <c r="F327" s="96"/>
      <c r="G327" s="96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5"/>
      <c r="F328" s="96"/>
      <c r="G328" s="96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5"/>
      <c r="F329" s="96"/>
      <c r="G329" s="96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5"/>
      <c r="F330" s="96"/>
      <c r="G330" s="96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5"/>
      <c r="F331" s="96"/>
      <c r="G331" s="96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5"/>
      <c r="F332" s="96"/>
      <c r="G332" s="96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5"/>
      <c r="F333" s="96"/>
      <c r="G333" s="96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5"/>
      <c r="F334" s="96"/>
      <c r="G334" s="96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5"/>
      <c r="F335" s="96"/>
      <c r="G335" s="96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5"/>
      <c r="F336" s="96"/>
      <c r="G336" s="96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5"/>
      <c r="F337" s="96"/>
      <c r="G337" s="96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5"/>
      <c r="F338" s="96"/>
      <c r="G338" s="96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5"/>
      <c r="F339" s="96"/>
      <c r="G339" s="96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5"/>
      <c r="F340" s="96"/>
      <c r="G340" s="96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5"/>
      <c r="F341" s="96"/>
      <c r="G341" s="96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5"/>
      <c r="F342" s="96"/>
      <c r="G342" s="96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</sheetData>
  <sheetProtection insertRows="0" deleteRows="0"/>
  <protectedRanges>
    <protectedRange sqref="J118:P1048576 U118:U1048576 U1:U115 J1:P115" name="Obseg1"/>
    <protectedRange sqref="U117 M117:P117" name="Obseg1_1_1"/>
    <protectedRange sqref="J117:L117" name="Obseg1_3"/>
    <protectedRange sqref="M116:P116 U116" name="Obseg1_1"/>
    <protectedRange sqref="J116:L116" name="Obseg1_2_2"/>
  </protectedRanges>
  <mergeCells count="9">
    <mergeCell ref="B13:K13"/>
    <mergeCell ref="A117:L117"/>
    <mergeCell ref="A116:L11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4" max="11" man="1"/>
  </rowBreaks>
  <ignoredErrors>
    <ignoredError sqref="F25:F27" numberStoredAsText="1"/>
  </ignoredError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0"/>
  <sheetViews>
    <sheetView tabSelected="1" topLeftCell="A20" zoomScale="90" zoomScaleNormal="90" zoomScaleSheetLayoutView="100" workbookViewId="0">
      <selection activeCell="AA36" sqref="AA3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.57031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pred_rekapitulacija'!B29</f>
        <v>SVEŽE SADJE IN ZELENJAVA, SUHO SADJE - ŠOLSKA SHEMA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5.5" customHeight="1">
      <c r="A16" s="78" t="s">
        <v>1</v>
      </c>
      <c r="B16" s="118" t="s">
        <v>1025</v>
      </c>
      <c r="C16" s="124" t="s">
        <v>77</v>
      </c>
      <c r="D16" s="124" t="s">
        <v>0</v>
      </c>
      <c r="E16" s="125"/>
      <c r="F16" s="162">
        <v>60</v>
      </c>
      <c r="G16" s="163" t="s">
        <v>0</v>
      </c>
      <c r="H16" s="12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6" s="79" t="str">
        <f>IF(Sklop16[[#This Row],[ZAHTEVANA SHEMA KAKOVOSTI]]&lt;&gt;"",Sklop16[[#This Row],[Preračunana masa/volumen/kos na enoto kg]],"")</f>
        <v/>
      </c>
      <c r="J16" s="84"/>
      <c r="K16" s="193" t="s">
        <v>77</v>
      </c>
      <c r="L16" s="193" t="s">
        <v>77</v>
      </c>
      <c r="M16" s="193" t="s">
        <v>77</v>
      </c>
      <c r="N16" s="82"/>
      <c r="O16" s="193" t="s">
        <v>77</v>
      </c>
      <c r="P16" s="85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19"/>
    </row>
    <row r="17" spans="1:21" s="55" customFormat="1" ht="12">
      <c r="A17" s="78" t="s">
        <v>3</v>
      </c>
      <c r="B17" s="173" t="s">
        <v>1026</v>
      </c>
      <c r="C17" s="124" t="s">
        <v>77</v>
      </c>
      <c r="D17" s="124" t="s">
        <v>0</v>
      </c>
      <c r="E17" s="183"/>
      <c r="F17" s="162">
        <v>60</v>
      </c>
      <c r="G17" s="163" t="s">
        <v>0</v>
      </c>
      <c r="H17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170" t="str">
        <f>IF(Sklop16[[#This Row],[ZAHTEVANA SHEMA KAKOVOSTI]]&lt;&gt;"",Sklop16[[#This Row],[Preračunana masa/volumen/kos na enoto kg]],"")</f>
        <v/>
      </c>
      <c r="J17" s="185"/>
      <c r="K17" s="193" t="s">
        <v>77</v>
      </c>
      <c r="L17" s="193" t="s">
        <v>77</v>
      </c>
      <c r="M17" s="193" t="s">
        <v>77</v>
      </c>
      <c r="N17" s="172"/>
      <c r="O17" s="193" t="s">
        <v>77</v>
      </c>
      <c r="P17" s="171"/>
      <c r="Q17" s="172">
        <f>+Sklop16[[#This Row],[cena/enota brez DDV v EUR]]*Sklop16[[#This Row],[Stopnja DDV (%)]]</f>
        <v>0</v>
      </c>
      <c r="R17" s="172">
        <f>+Sklop16[[#This Row],[cena/enota brez DDV v EUR]]+Sklop16[[#This Row],[Davek (EUR)]]</f>
        <v>0</v>
      </c>
      <c r="S17" s="172">
        <f>+Sklop16[[#This Row],[cena/enota brez DDV v EUR]]*Sklop16[[#This Row],[Okvirna količina]]</f>
        <v>0</v>
      </c>
      <c r="T17" s="172">
        <f>+Sklop16[[#This Row],[Končna cena/enoto mere (EUR) z DDV]]*Sklop16[[#This Row],[Okvirna količina]]</f>
        <v>0</v>
      </c>
      <c r="U17" s="196"/>
    </row>
    <row r="18" spans="1:21" s="55" customFormat="1" ht="12">
      <c r="A18" s="78" t="s">
        <v>4</v>
      </c>
      <c r="B18" s="173" t="s">
        <v>1027</v>
      </c>
      <c r="C18" s="124" t="s">
        <v>77</v>
      </c>
      <c r="D18" s="124" t="s">
        <v>0</v>
      </c>
      <c r="E18" s="183"/>
      <c r="F18" s="162">
        <v>30</v>
      </c>
      <c r="G18" s="163" t="s">
        <v>0</v>
      </c>
      <c r="H18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170" t="str">
        <f>IF(Sklop16[[#This Row],[ZAHTEVANA SHEMA KAKOVOSTI]]&lt;&gt;"",Sklop16[[#This Row],[Preračunana masa/volumen/kos na enoto kg]],"")</f>
        <v/>
      </c>
      <c r="J18" s="185"/>
      <c r="K18" s="193" t="s">
        <v>77</v>
      </c>
      <c r="L18" s="193" t="s">
        <v>77</v>
      </c>
      <c r="M18" s="193" t="s">
        <v>77</v>
      </c>
      <c r="N18" s="172"/>
      <c r="O18" s="193" t="s">
        <v>77</v>
      </c>
      <c r="P18" s="171"/>
      <c r="Q18" s="172">
        <f>+Sklop16[[#This Row],[cena/enota brez DDV v EUR]]*Sklop16[[#This Row],[Stopnja DDV (%)]]</f>
        <v>0</v>
      </c>
      <c r="R18" s="172">
        <f>+Sklop16[[#This Row],[cena/enota brez DDV v EUR]]+Sklop16[[#This Row],[Davek (EUR)]]</f>
        <v>0</v>
      </c>
      <c r="S18" s="172">
        <f>+Sklop16[[#This Row],[cena/enota brez DDV v EUR]]*Sklop16[[#This Row],[Okvirna količina]]</f>
        <v>0</v>
      </c>
      <c r="T18" s="172">
        <f>+Sklop16[[#This Row],[Končna cena/enoto mere (EUR) z DDV]]*Sklop16[[#This Row],[Okvirna količina]]</f>
        <v>0</v>
      </c>
      <c r="U18" s="196"/>
    </row>
    <row r="19" spans="1:21" s="55" customFormat="1" ht="12">
      <c r="A19" s="78" t="s">
        <v>5</v>
      </c>
      <c r="B19" s="173" t="s">
        <v>1028</v>
      </c>
      <c r="C19" s="124" t="s">
        <v>77</v>
      </c>
      <c r="D19" s="124" t="s">
        <v>0</v>
      </c>
      <c r="E19" s="183"/>
      <c r="F19" s="162">
        <v>150</v>
      </c>
      <c r="G19" s="163" t="s">
        <v>0</v>
      </c>
      <c r="H19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70" t="str">
        <f>IF(Sklop16[[#This Row],[ZAHTEVANA SHEMA KAKOVOSTI]]&lt;&gt;"",Sklop16[[#This Row],[Preračunana masa/volumen/kos na enoto kg]],"")</f>
        <v/>
      </c>
      <c r="J19" s="185"/>
      <c r="K19" s="193" t="s">
        <v>77</v>
      </c>
      <c r="L19" s="193" t="s">
        <v>77</v>
      </c>
      <c r="M19" s="193" t="s">
        <v>77</v>
      </c>
      <c r="N19" s="172"/>
      <c r="O19" s="193" t="s">
        <v>77</v>
      </c>
      <c r="P19" s="171"/>
      <c r="Q19" s="172">
        <f>+Sklop16[[#This Row],[cena/enota brez DDV v EUR]]*Sklop16[[#This Row],[Stopnja DDV (%)]]</f>
        <v>0</v>
      </c>
      <c r="R19" s="172">
        <f>+Sklop16[[#This Row],[cena/enota brez DDV v EUR]]+Sklop16[[#This Row],[Davek (EUR)]]</f>
        <v>0</v>
      </c>
      <c r="S19" s="172">
        <f>+Sklop16[[#This Row],[cena/enota brez DDV v EUR]]*Sklop16[[#This Row],[Okvirna količina]]</f>
        <v>0</v>
      </c>
      <c r="T19" s="172">
        <f>+Sklop16[[#This Row],[Končna cena/enoto mere (EUR) z DDV]]*Sklop16[[#This Row],[Okvirna količina]]</f>
        <v>0</v>
      </c>
      <c r="U19" s="196"/>
    </row>
    <row r="20" spans="1:21" s="55" customFormat="1" ht="12">
      <c r="A20" s="78" t="s">
        <v>6</v>
      </c>
      <c r="B20" s="173" t="s">
        <v>1029</v>
      </c>
      <c r="C20" s="124" t="s">
        <v>77</v>
      </c>
      <c r="D20" s="124" t="s">
        <v>0</v>
      </c>
      <c r="E20" s="183"/>
      <c r="F20" s="162">
        <v>150</v>
      </c>
      <c r="G20" s="163" t="s">
        <v>0</v>
      </c>
      <c r="H20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0" s="170" t="str">
        <f>IF(Sklop16[[#This Row],[ZAHTEVANA SHEMA KAKOVOSTI]]&lt;&gt;"",Sklop16[[#This Row],[Preračunana masa/volumen/kos na enoto kg]],"")</f>
        <v/>
      </c>
      <c r="J20" s="185"/>
      <c r="K20" s="193" t="s">
        <v>77</v>
      </c>
      <c r="L20" s="193" t="s">
        <v>77</v>
      </c>
      <c r="M20" s="193" t="s">
        <v>77</v>
      </c>
      <c r="N20" s="82"/>
      <c r="O20" s="193" t="s">
        <v>77</v>
      </c>
      <c r="P20" s="171"/>
      <c r="Q20" s="172">
        <f>+Sklop16[[#This Row],[cena/enota brez DDV v EUR]]*Sklop16[[#This Row],[Stopnja DDV (%)]]</f>
        <v>0</v>
      </c>
      <c r="R20" s="172">
        <f>+Sklop16[[#This Row],[cena/enota brez DDV v EUR]]+Sklop16[[#This Row],[Davek (EUR)]]</f>
        <v>0</v>
      </c>
      <c r="S20" s="172">
        <f>+Sklop16[[#This Row],[cena/enota brez DDV v EUR]]*Sklop16[[#This Row],[Okvirna količina]]</f>
        <v>0</v>
      </c>
      <c r="T20" s="172">
        <f>+Sklop16[[#This Row],[Končna cena/enoto mere (EUR) z DDV]]*Sklop16[[#This Row],[Okvirna količina]]</f>
        <v>0</v>
      </c>
      <c r="U20" s="196"/>
    </row>
    <row r="21" spans="1:21" s="55" customFormat="1" ht="12">
      <c r="A21" s="78" t="s">
        <v>7</v>
      </c>
      <c r="B21" s="173" t="s">
        <v>1030</v>
      </c>
      <c r="C21" s="124" t="s">
        <v>77</v>
      </c>
      <c r="D21" s="124" t="s">
        <v>0</v>
      </c>
      <c r="E21" s="183"/>
      <c r="F21" s="162">
        <v>40</v>
      </c>
      <c r="G21" s="163" t="s">
        <v>0</v>
      </c>
      <c r="H2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170" t="str">
        <f>IF(Sklop16[[#This Row],[ZAHTEVANA SHEMA KAKOVOSTI]]&lt;&gt;"",Sklop16[[#This Row],[Preračunana masa/volumen/kos na enoto kg]],"")</f>
        <v/>
      </c>
      <c r="J21" s="185"/>
      <c r="K21" s="193" t="s">
        <v>77</v>
      </c>
      <c r="L21" s="193" t="s">
        <v>77</v>
      </c>
      <c r="M21" s="193" t="s">
        <v>77</v>
      </c>
      <c r="N21" s="172"/>
      <c r="O21" s="193" t="s">
        <v>77</v>
      </c>
      <c r="P21" s="171"/>
      <c r="Q21" s="172">
        <f>+Sklop16[[#This Row],[cena/enota brez DDV v EUR]]*Sklop16[[#This Row],[Stopnja DDV (%)]]</f>
        <v>0</v>
      </c>
      <c r="R21" s="172">
        <f>+Sklop16[[#This Row],[cena/enota brez DDV v EUR]]+Sklop16[[#This Row],[Davek (EUR)]]</f>
        <v>0</v>
      </c>
      <c r="S21" s="172">
        <f>+Sklop16[[#This Row],[cena/enota brez DDV v EUR]]*Sklop16[[#This Row],[Okvirna količina]]</f>
        <v>0</v>
      </c>
      <c r="T21" s="172">
        <f>+Sklop16[[#This Row],[Končna cena/enoto mere (EUR) z DDV]]*Sklop16[[#This Row],[Okvirna količina]]</f>
        <v>0</v>
      </c>
      <c r="U21" s="196"/>
    </row>
    <row r="22" spans="1:21" s="55" customFormat="1" ht="23.25" customHeight="1">
      <c r="A22" s="78" t="s">
        <v>8</v>
      </c>
      <c r="B22" s="173" t="s">
        <v>1031</v>
      </c>
      <c r="C22" s="124" t="s">
        <v>77</v>
      </c>
      <c r="D22" s="124" t="s">
        <v>0</v>
      </c>
      <c r="E22" s="183"/>
      <c r="F22" s="162">
        <v>150</v>
      </c>
      <c r="G22" s="163" t="s">
        <v>0</v>
      </c>
      <c r="H22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2" s="170" t="str">
        <f>IF(Sklop16[[#This Row],[ZAHTEVANA SHEMA KAKOVOSTI]]&lt;&gt;"",Sklop16[[#This Row],[Preračunana masa/volumen/kos na enoto kg]],"")</f>
        <v/>
      </c>
      <c r="J22" s="185"/>
      <c r="K22" s="193" t="s">
        <v>77</v>
      </c>
      <c r="L22" s="193" t="s">
        <v>77</v>
      </c>
      <c r="M22" s="193" t="s">
        <v>77</v>
      </c>
      <c r="N22" s="172"/>
      <c r="O22" s="193" t="s">
        <v>77</v>
      </c>
      <c r="P22" s="171"/>
      <c r="Q22" s="172">
        <f>+Sklop16[[#This Row],[cena/enota brez DDV v EUR]]*Sklop16[[#This Row],[Stopnja DDV (%)]]</f>
        <v>0</v>
      </c>
      <c r="R22" s="172">
        <f>+Sklop16[[#This Row],[cena/enota brez DDV v EUR]]+Sklop16[[#This Row],[Davek (EUR)]]</f>
        <v>0</v>
      </c>
      <c r="S22" s="172">
        <f>+Sklop16[[#This Row],[cena/enota brez DDV v EUR]]*Sklop16[[#This Row],[Okvirna količina]]</f>
        <v>0</v>
      </c>
      <c r="T22" s="172">
        <f>+Sklop16[[#This Row],[Končna cena/enoto mere (EUR) z DDV]]*Sklop16[[#This Row],[Okvirna količina]]</f>
        <v>0</v>
      </c>
      <c r="U22" s="196"/>
    </row>
    <row r="23" spans="1:21" s="55" customFormat="1" ht="24">
      <c r="A23" s="78" t="s">
        <v>9</v>
      </c>
      <c r="B23" s="173" t="s">
        <v>1032</v>
      </c>
      <c r="C23" s="124" t="s">
        <v>77</v>
      </c>
      <c r="D23" s="124" t="s">
        <v>0</v>
      </c>
      <c r="E23" s="183"/>
      <c r="F23" s="162">
        <v>60</v>
      </c>
      <c r="G23" s="163" t="s">
        <v>0</v>
      </c>
      <c r="H23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3" s="170" t="str">
        <f>IF(Sklop16[[#This Row],[ZAHTEVANA SHEMA KAKOVOSTI]]&lt;&gt;"",Sklop16[[#This Row],[Preračunana masa/volumen/kos na enoto kg]],"")</f>
        <v/>
      </c>
      <c r="J23" s="185"/>
      <c r="K23" s="193" t="s">
        <v>77</v>
      </c>
      <c r="L23" s="193" t="s">
        <v>77</v>
      </c>
      <c r="M23" s="193" t="s">
        <v>77</v>
      </c>
      <c r="N23" s="172"/>
      <c r="O23" s="193" t="s">
        <v>77</v>
      </c>
      <c r="P23" s="171"/>
      <c r="Q23" s="172">
        <f>+Sklop16[[#This Row],[cena/enota brez DDV v EUR]]*Sklop16[[#This Row],[Stopnja DDV (%)]]</f>
        <v>0</v>
      </c>
      <c r="R23" s="172">
        <f>+Sklop16[[#This Row],[cena/enota brez DDV v EUR]]+Sklop16[[#This Row],[Davek (EUR)]]</f>
        <v>0</v>
      </c>
      <c r="S23" s="172">
        <f>+Sklop16[[#This Row],[cena/enota brez DDV v EUR]]*Sklop16[[#This Row],[Okvirna količina]]</f>
        <v>0</v>
      </c>
      <c r="T23" s="172">
        <f>+Sklop16[[#This Row],[Končna cena/enoto mere (EUR) z DDV]]*Sklop16[[#This Row],[Okvirna količina]]</f>
        <v>0</v>
      </c>
      <c r="U23" s="196"/>
    </row>
    <row r="24" spans="1:21" s="55" customFormat="1" ht="24">
      <c r="A24" s="78" t="s">
        <v>10</v>
      </c>
      <c r="B24" s="173" t="s">
        <v>1033</v>
      </c>
      <c r="C24" s="124" t="s">
        <v>77</v>
      </c>
      <c r="D24" s="124" t="s">
        <v>0</v>
      </c>
      <c r="E24" s="183"/>
      <c r="F24" s="162">
        <v>60</v>
      </c>
      <c r="G24" s="163" t="s">
        <v>0</v>
      </c>
      <c r="H24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4" s="170" t="str">
        <f>IF(Sklop16[[#This Row],[ZAHTEVANA SHEMA KAKOVOSTI]]&lt;&gt;"",Sklop16[[#This Row],[Preračunana masa/volumen/kos na enoto kg]],"")</f>
        <v/>
      </c>
      <c r="J24" s="185"/>
      <c r="K24" s="193" t="s">
        <v>77</v>
      </c>
      <c r="L24" s="193" t="s">
        <v>77</v>
      </c>
      <c r="M24" s="193" t="s">
        <v>77</v>
      </c>
      <c r="N24" s="82"/>
      <c r="O24" s="193" t="s">
        <v>77</v>
      </c>
      <c r="P24" s="171"/>
      <c r="Q24" s="172">
        <f>+Sklop16[[#This Row],[cena/enota brez DDV v EUR]]*Sklop16[[#This Row],[Stopnja DDV (%)]]</f>
        <v>0</v>
      </c>
      <c r="R24" s="172">
        <f>+Sklop16[[#This Row],[cena/enota brez DDV v EUR]]+Sklop16[[#This Row],[Davek (EUR)]]</f>
        <v>0</v>
      </c>
      <c r="S24" s="172">
        <f>+Sklop16[[#This Row],[cena/enota brez DDV v EUR]]*Sklop16[[#This Row],[Okvirna količina]]</f>
        <v>0</v>
      </c>
      <c r="T24" s="172">
        <f>+Sklop16[[#This Row],[Končna cena/enoto mere (EUR) z DDV]]*Sklop16[[#This Row],[Okvirna količina]]</f>
        <v>0</v>
      </c>
      <c r="U24" s="196"/>
    </row>
    <row r="25" spans="1:21" s="55" customFormat="1" ht="12">
      <c r="A25" s="78" t="s">
        <v>11</v>
      </c>
      <c r="B25" s="173" t="s">
        <v>1034</v>
      </c>
      <c r="C25" s="124" t="s">
        <v>77</v>
      </c>
      <c r="D25" s="124" t="s">
        <v>0</v>
      </c>
      <c r="E25" s="183"/>
      <c r="F25" s="162">
        <v>60</v>
      </c>
      <c r="G25" s="163" t="s">
        <v>0</v>
      </c>
      <c r="H25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5" s="170" t="str">
        <f>IF(Sklop16[[#This Row],[ZAHTEVANA SHEMA KAKOVOSTI]]&lt;&gt;"",Sklop16[[#This Row],[Preračunana masa/volumen/kos na enoto kg]],"")</f>
        <v/>
      </c>
      <c r="J25" s="185"/>
      <c r="K25" s="193" t="s">
        <v>77</v>
      </c>
      <c r="L25" s="193" t="s">
        <v>77</v>
      </c>
      <c r="M25" s="193" t="s">
        <v>77</v>
      </c>
      <c r="N25" s="172"/>
      <c r="O25" s="193" t="s">
        <v>77</v>
      </c>
      <c r="P25" s="171"/>
      <c r="Q25" s="172">
        <f>+Sklop16[[#This Row],[cena/enota brez DDV v EUR]]*Sklop16[[#This Row],[Stopnja DDV (%)]]</f>
        <v>0</v>
      </c>
      <c r="R25" s="172">
        <f>+Sklop16[[#This Row],[cena/enota brez DDV v EUR]]+Sklop16[[#This Row],[Davek (EUR)]]</f>
        <v>0</v>
      </c>
      <c r="S25" s="172">
        <f>+Sklop16[[#This Row],[cena/enota brez DDV v EUR]]*Sklop16[[#This Row],[Okvirna količina]]</f>
        <v>0</v>
      </c>
      <c r="T25" s="172">
        <f>+Sklop16[[#This Row],[Končna cena/enoto mere (EUR) z DDV]]*Sklop16[[#This Row],[Okvirna količina]]</f>
        <v>0</v>
      </c>
      <c r="U25" s="196"/>
    </row>
    <row r="26" spans="1:21" s="55" customFormat="1" ht="12">
      <c r="A26" s="78" t="s">
        <v>12</v>
      </c>
      <c r="B26" s="173" t="s">
        <v>1035</v>
      </c>
      <c r="C26" s="124" t="s">
        <v>77</v>
      </c>
      <c r="D26" s="124" t="s">
        <v>0</v>
      </c>
      <c r="E26" s="183"/>
      <c r="F26" s="162">
        <v>10</v>
      </c>
      <c r="G26" s="163" t="s">
        <v>0</v>
      </c>
      <c r="H26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6" s="170" t="str">
        <f>IF(Sklop16[[#This Row],[ZAHTEVANA SHEMA KAKOVOSTI]]&lt;&gt;"",Sklop16[[#This Row],[Preračunana masa/volumen/kos na enoto kg]],"")</f>
        <v/>
      </c>
      <c r="J26" s="185"/>
      <c r="K26" s="193" t="s">
        <v>77</v>
      </c>
      <c r="L26" s="193" t="s">
        <v>77</v>
      </c>
      <c r="M26" s="193" t="s">
        <v>77</v>
      </c>
      <c r="N26" s="172"/>
      <c r="O26" s="193" t="s">
        <v>77</v>
      </c>
      <c r="P26" s="171"/>
      <c r="Q26" s="172">
        <f>+Sklop16[[#This Row],[cena/enota brez DDV v EUR]]*Sklop16[[#This Row],[Stopnja DDV (%)]]</f>
        <v>0</v>
      </c>
      <c r="R26" s="172">
        <f>+Sklop16[[#This Row],[cena/enota brez DDV v EUR]]+Sklop16[[#This Row],[Davek (EUR)]]</f>
        <v>0</v>
      </c>
      <c r="S26" s="172">
        <f>+Sklop16[[#This Row],[cena/enota brez DDV v EUR]]*Sklop16[[#This Row],[Okvirna količina]]</f>
        <v>0</v>
      </c>
      <c r="T26" s="172">
        <f>+Sklop16[[#This Row],[Končna cena/enoto mere (EUR) z DDV]]*Sklop16[[#This Row],[Okvirna količina]]</f>
        <v>0</v>
      </c>
      <c r="U26" s="196"/>
    </row>
    <row r="27" spans="1:21" s="55" customFormat="1" ht="22.5" customHeight="1">
      <c r="A27" s="78" t="s">
        <v>13</v>
      </c>
      <c r="B27" s="173" t="s">
        <v>1036</v>
      </c>
      <c r="C27" s="124" t="s">
        <v>77</v>
      </c>
      <c r="D27" s="124" t="s">
        <v>0</v>
      </c>
      <c r="E27" s="183"/>
      <c r="F27" s="162">
        <v>5</v>
      </c>
      <c r="G27" s="163" t="s">
        <v>0</v>
      </c>
      <c r="H27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7" s="170" t="str">
        <f>IF(Sklop16[[#This Row],[ZAHTEVANA SHEMA KAKOVOSTI]]&lt;&gt;"",Sklop16[[#This Row],[Preračunana masa/volumen/kos na enoto kg]],"")</f>
        <v/>
      </c>
      <c r="J27" s="185"/>
      <c r="K27" s="193" t="s">
        <v>77</v>
      </c>
      <c r="L27" s="193" t="s">
        <v>77</v>
      </c>
      <c r="M27" s="193" t="s">
        <v>77</v>
      </c>
      <c r="N27" s="172"/>
      <c r="O27" s="193" t="s">
        <v>77</v>
      </c>
      <c r="P27" s="171"/>
      <c r="Q27" s="172">
        <f>+Sklop16[[#This Row],[cena/enota brez DDV v EUR]]*Sklop16[[#This Row],[Stopnja DDV (%)]]</f>
        <v>0</v>
      </c>
      <c r="R27" s="172">
        <f>+Sklop16[[#This Row],[cena/enota brez DDV v EUR]]+Sklop16[[#This Row],[Davek (EUR)]]</f>
        <v>0</v>
      </c>
      <c r="S27" s="172">
        <f>+Sklop16[[#This Row],[cena/enota brez DDV v EUR]]*Sklop16[[#This Row],[Okvirna količina]]</f>
        <v>0</v>
      </c>
      <c r="T27" s="172">
        <f>+Sklop16[[#This Row],[Končna cena/enoto mere (EUR) z DDV]]*Sklop16[[#This Row],[Okvirna količina]]</f>
        <v>0</v>
      </c>
      <c r="U27" s="196"/>
    </row>
    <row r="28" spans="1:21" s="55" customFormat="1" ht="12">
      <c r="A28" s="78" t="s">
        <v>14</v>
      </c>
      <c r="B28" s="173" t="s">
        <v>1037</v>
      </c>
      <c r="C28" s="124" t="s">
        <v>77</v>
      </c>
      <c r="D28" s="124" t="s">
        <v>0</v>
      </c>
      <c r="E28" s="183"/>
      <c r="F28" s="162">
        <v>10</v>
      </c>
      <c r="G28" s="163" t="s">
        <v>0</v>
      </c>
      <c r="H28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170" t="str">
        <f>IF(Sklop16[[#This Row],[ZAHTEVANA SHEMA KAKOVOSTI]]&lt;&gt;"",Sklop16[[#This Row],[Preračunana masa/volumen/kos na enoto kg]],"")</f>
        <v/>
      </c>
      <c r="J28" s="185"/>
      <c r="K28" s="193" t="s">
        <v>77</v>
      </c>
      <c r="L28" s="193" t="s">
        <v>77</v>
      </c>
      <c r="M28" s="193" t="s">
        <v>77</v>
      </c>
      <c r="N28" s="82"/>
      <c r="O28" s="193" t="s">
        <v>77</v>
      </c>
      <c r="P28" s="171"/>
      <c r="Q28" s="172">
        <f>+Sklop16[[#This Row],[cena/enota brez DDV v EUR]]*Sklop16[[#This Row],[Stopnja DDV (%)]]</f>
        <v>0</v>
      </c>
      <c r="R28" s="172">
        <f>+Sklop16[[#This Row],[cena/enota brez DDV v EUR]]+Sklop16[[#This Row],[Davek (EUR)]]</f>
        <v>0</v>
      </c>
      <c r="S28" s="172">
        <f>+Sklop16[[#This Row],[cena/enota brez DDV v EUR]]*Sklop16[[#This Row],[Okvirna količina]]</f>
        <v>0</v>
      </c>
      <c r="T28" s="172">
        <f>+Sklop16[[#This Row],[Končna cena/enoto mere (EUR) z DDV]]*Sklop16[[#This Row],[Okvirna količina]]</f>
        <v>0</v>
      </c>
      <c r="U28" s="196"/>
    </row>
    <row r="29" spans="1:21" s="55" customFormat="1" ht="12">
      <c r="A29" s="78" t="s">
        <v>15</v>
      </c>
      <c r="B29" s="173" t="s">
        <v>1038</v>
      </c>
      <c r="C29" s="124" t="s">
        <v>77</v>
      </c>
      <c r="D29" s="124" t="s">
        <v>0</v>
      </c>
      <c r="E29" s="183"/>
      <c r="F29" s="162">
        <v>10</v>
      </c>
      <c r="G29" s="163" t="s">
        <v>0</v>
      </c>
      <c r="H29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170" t="str">
        <f>IF(Sklop16[[#This Row],[ZAHTEVANA SHEMA KAKOVOSTI]]&lt;&gt;"",Sklop16[[#This Row],[Preračunana masa/volumen/kos na enoto kg]],"")</f>
        <v/>
      </c>
      <c r="J29" s="185"/>
      <c r="K29" s="193" t="s">
        <v>77</v>
      </c>
      <c r="L29" s="193" t="s">
        <v>77</v>
      </c>
      <c r="M29" s="193" t="s">
        <v>77</v>
      </c>
      <c r="N29" s="172"/>
      <c r="O29" s="193" t="s">
        <v>77</v>
      </c>
      <c r="P29" s="171"/>
      <c r="Q29" s="172">
        <f>+Sklop16[[#This Row],[cena/enota brez DDV v EUR]]*Sklop16[[#This Row],[Stopnja DDV (%)]]</f>
        <v>0</v>
      </c>
      <c r="R29" s="172">
        <f>+Sklop16[[#This Row],[cena/enota brez DDV v EUR]]+Sklop16[[#This Row],[Davek (EUR)]]</f>
        <v>0</v>
      </c>
      <c r="S29" s="172">
        <f>+Sklop16[[#This Row],[cena/enota brez DDV v EUR]]*Sklop16[[#This Row],[Okvirna količina]]</f>
        <v>0</v>
      </c>
      <c r="T29" s="172">
        <f>+Sklop16[[#This Row],[Končna cena/enoto mere (EUR) z DDV]]*Sklop16[[#This Row],[Okvirna količina]]</f>
        <v>0</v>
      </c>
      <c r="U29" s="196"/>
    </row>
    <row r="30" spans="1:21" s="55" customFormat="1" ht="12">
      <c r="A30" s="78" t="s">
        <v>16</v>
      </c>
      <c r="B30" s="173" t="s">
        <v>1039</v>
      </c>
      <c r="C30" s="124" t="s">
        <v>77</v>
      </c>
      <c r="D30" s="124" t="s">
        <v>0</v>
      </c>
      <c r="E30" s="183"/>
      <c r="F30" s="162">
        <v>10</v>
      </c>
      <c r="G30" s="163" t="s">
        <v>0</v>
      </c>
      <c r="H30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0" s="170" t="str">
        <f>IF(Sklop16[[#This Row],[ZAHTEVANA SHEMA KAKOVOSTI]]&lt;&gt;"",Sklop16[[#This Row],[Preračunana masa/volumen/kos na enoto kg]],"")</f>
        <v/>
      </c>
      <c r="J30" s="185"/>
      <c r="K30" s="193" t="s">
        <v>77</v>
      </c>
      <c r="L30" s="193" t="s">
        <v>77</v>
      </c>
      <c r="M30" s="193" t="s">
        <v>77</v>
      </c>
      <c r="N30" s="172"/>
      <c r="O30" s="193" t="s">
        <v>77</v>
      </c>
      <c r="P30" s="171"/>
      <c r="Q30" s="172">
        <f>+Sklop16[[#This Row],[cena/enota brez DDV v EUR]]*Sklop16[[#This Row],[Stopnja DDV (%)]]</f>
        <v>0</v>
      </c>
      <c r="R30" s="172">
        <f>+Sklop16[[#This Row],[cena/enota brez DDV v EUR]]+Sklop16[[#This Row],[Davek (EUR)]]</f>
        <v>0</v>
      </c>
      <c r="S30" s="172">
        <f>+Sklop16[[#This Row],[cena/enota brez DDV v EUR]]*Sklop16[[#This Row],[Okvirna količina]]</f>
        <v>0</v>
      </c>
      <c r="T30" s="172">
        <f>+Sklop16[[#This Row],[Končna cena/enoto mere (EUR) z DDV]]*Sklop16[[#This Row],[Okvirna količina]]</f>
        <v>0</v>
      </c>
      <c r="U30" s="196"/>
    </row>
    <row r="31" spans="1:21" s="55" customFormat="1" ht="12">
      <c r="A31" s="78" t="s">
        <v>17</v>
      </c>
      <c r="B31" s="173" t="s">
        <v>1040</v>
      </c>
      <c r="C31" s="124" t="s">
        <v>77</v>
      </c>
      <c r="D31" s="124" t="s">
        <v>0</v>
      </c>
      <c r="E31" s="183"/>
      <c r="F31" s="162">
        <v>40</v>
      </c>
      <c r="G31" s="163" t="s">
        <v>0</v>
      </c>
      <c r="H3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1" s="170" t="str">
        <f>IF(Sklop16[[#This Row],[ZAHTEVANA SHEMA KAKOVOSTI]]&lt;&gt;"",Sklop16[[#This Row],[Preračunana masa/volumen/kos na enoto kg]],"")</f>
        <v/>
      </c>
      <c r="J31" s="185"/>
      <c r="K31" s="193" t="s">
        <v>77</v>
      </c>
      <c r="L31" s="193" t="s">
        <v>77</v>
      </c>
      <c r="M31" s="193" t="s">
        <v>77</v>
      </c>
      <c r="N31" s="172"/>
      <c r="O31" s="193" t="s">
        <v>77</v>
      </c>
      <c r="P31" s="171"/>
      <c r="Q31" s="172">
        <f>+Sklop16[[#This Row],[cena/enota brez DDV v EUR]]*Sklop16[[#This Row],[Stopnja DDV (%)]]</f>
        <v>0</v>
      </c>
      <c r="R31" s="172">
        <f>+Sklop16[[#This Row],[cena/enota brez DDV v EUR]]+Sklop16[[#This Row],[Davek (EUR)]]</f>
        <v>0</v>
      </c>
      <c r="S31" s="172">
        <f>+Sklop16[[#This Row],[cena/enota brez DDV v EUR]]*Sklop16[[#This Row],[Okvirna količina]]</f>
        <v>0</v>
      </c>
      <c r="T31" s="172">
        <f>+Sklop16[[#This Row],[Končna cena/enoto mere (EUR) z DDV]]*Sklop16[[#This Row],[Okvirna količina]]</f>
        <v>0</v>
      </c>
      <c r="U31" s="196"/>
    </row>
    <row r="32" spans="1:21" s="55" customFormat="1" ht="12">
      <c r="A32" s="78" t="s">
        <v>18</v>
      </c>
      <c r="B32" s="173" t="s">
        <v>1041</v>
      </c>
      <c r="C32" s="124" t="s">
        <v>77</v>
      </c>
      <c r="D32" s="124" t="s">
        <v>0</v>
      </c>
      <c r="E32" s="183"/>
      <c r="F32" s="162">
        <v>40</v>
      </c>
      <c r="G32" s="163" t="s">
        <v>0</v>
      </c>
      <c r="H32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2" s="170" t="str">
        <f>IF(Sklop16[[#This Row],[ZAHTEVANA SHEMA KAKOVOSTI]]&lt;&gt;"",Sklop16[[#This Row],[Preračunana masa/volumen/kos na enoto kg]],"")</f>
        <v/>
      </c>
      <c r="J32" s="185"/>
      <c r="K32" s="193" t="s">
        <v>77</v>
      </c>
      <c r="L32" s="193" t="s">
        <v>77</v>
      </c>
      <c r="M32" s="193" t="s">
        <v>77</v>
      </c>
      <c r="N32" s="82"/>
      <c r="O32" s="193" t="s">
        <v>77</v>
      </c>
      <c r="P32" s="171"/>
      <c r="Q32" s="172">
        <f>+Sklop16[[#This Row],[cena/enota brez DDV v EUR]]*Sklop16[[#This Row],[Stopnja DDV (%)]]</f>
        <v>0</v>
      </c>
      <c r="R32" s="172">
        <f>+Sklop16[[#This Row],[cena/enota brez DDV v EUR]]+Sklop16[[#This Row],[Davek (EUR)]]</f>
        <v>0</v>
      </c>
      <c r="S32" s="172">
        <f>+Sklop16[[#This Row],[cena/enota brez DDV v EUR]]*Sklop16[[#This Row],[Okvirna količina]]</f>
        <v>0</v>
      </c>
      <c r="T32" s="172">
        <f>+Sklop16[[#This Row],[Končna cena/enoto mere (EUR) z DDV]]*Sklop16[[#This Row],[Okvirna količina]]</f>
        <v>0</v>
      </c>
      <c r="U32" s="196"/>
    </row>
    <row r="33" spans="1:21" s="55" customFormat="1" ht="12">
      <c r="A33" s="78" t="s">
        <v>19</v>
      </c>
      <c r="B33" s="173" t="s">
        <v>519</v>
      </c>
      <c r="C33" s="124" t="s">
        <v>77</v>
      </c>
      <c r="D33" s="124" t="s">
        <v>0</v>
      </c>
      <c r="E33" s="183"/>
      <c r="F33" s="162">
        <v>150</v>
      </c>
      <c r="G33" s="163" t="s">
        <v>0</v>
      </c>
      <c r="H33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3" s="170" t="str">
        <f>IF(Sklop16[[#This Row],[ZAHTEVANA SHEMA KAKOVOSTI]]&lt;&gt;"",Sklop16[[#This Row],[Preračunana masa/volumen/kos na enoto kg]],"")</f>
        <v/>
      </c>
      <c r="J33" s="185"/>
      <c r="K33" s="193" t="s">
        <v>77</v>
      </c>
      <c r="L33" s="193" t="s">
        <v>77</v>
      </c>
      <c r="M33" s="193" t="s">
        <v>77</v>
      </c>
      <c r="N33" s="172"/>
      <c r="O33" s="193" t="s">
        <v>77</v>
      </c>
      <c r="P33" s="171"/>
      <c r="Q33" s="172">
        <f>+Sklop16[[#This Row],[cena/enota brez DDV v EUR]]*Sklop16[[#This Row],[Stopnja DDV (%)]]</f>
        <v>0</v>
      </c>
      <c r="R33" s="172">
        <f>+Sklop16[[#This Row],[cena/enota brez DDV v EUR]]+Sklop16[[#This Row],[Davek (EUR)]]</f>
        <v>0</v>
      </c>
      <c r="S33" s="172">
        <f>+Sklop16[[#This Row],[cena/enota brez DDV v EUR]]*Sklop16[[#This Row],[Okvirna količina]]</f>
        <v>0</v>
      </c>
      <c r="T33" s="172">
        <f>+Sklop16[[#This Row],[Končna cena/enoto mere (EUR) z DDV]]*Sklop16[[#This Row],[Okvirna količina]]</f>
        <v>0</v>
      </c>
      <c r="U33" s="196"/>
    </row>
    <row r="34" spans="1:21" s="55" customFormat="1" ht="12">
      <c r="A34" s="78" t="s">
        <v>20</v>
      </c>
      <c r="B34" s="173" t="s">
        <v>1042</v>
      </c>
      <c r="C34" s="124" t="s">
        <v>77</v>
      </c>
      <c r="D34" s="124" t="s">
        <v>0</v>
      </c>
      <c r="E34" s="183"/>
      <c r="F34" s="162">
        <v>30</v>
      </c>
      <c r="G34" s="163" t="s">
        <v>0</v>
      </c>
      <c r="H34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4" s="170" t="str">
        <f>IF(Sklop16[[#This Row],[ZAHTEVANA SHEMA KAKOVOSTI]]&lt;&gt;"",Sklop16[[#This Row],[Preračunana masa/volumen/kos na enoto kg]],"")</f>
        <v/>
      </c>
      <c r="J34" s="185"/>
      <c r="K34" s="193" t="s">
        <v>77</v>
      </c>
      <c r="L34" s="193" t="s">
        <v>77</v>
      </c>
      <c r="M34" s="193" t="s">
        <v>77</v>
      </c>
      <c r="N34" s="172"/>
      <c r="O34" s="193" t="s">
        <v>77</v>
      </c>
      <c r="P34" s="171"/>
      <c r="Q34" s="172">
        <f>+Sklop16[[#This Row],[cena/enota brez DDV v EUR]]*Sklop16[[#This Row],[Stopnja DDV (%)]]</f>
        <v>0</v>
      </c>
      <c r="R34" s="172">
        <f>+Sklop16[[#This Row],[cena/enota brez DDV v EUR]]+Sklop16[[#This Row],[Davek (EUR)]]</f>
        <v>0</v>
      </c>
      <c r="S34" s="172">
        <f>+Sklop16[[#This Row],[cena/enota brez DDV v EUR]]*Sklop16[[#This Row],[Okvirna količina]]</f>
        <v>0</v>
      </c>
      <c r="T34" s="172">
        <f>+Sklop16[[#This Row],[Končna cena/enoto mere (EUR) z DDV]]*Sklop16[[#This Row],[Okvirna količina]]</f>
        <v>0</v>
      </c>
      <c r="U34" s="196"/>
    </row>
    <row r="35" spans="1:21" s="55" customFormat="1" ht="12">
      <c r="A35" s="78" t="s">
        <v>21</v>
      </c>
      <c r="B35" s="173" t="s">
        <v>1043</v>
      </c>
      <c r="C35" s="124" t="s">
        <v>77</v>
      </c>
      <c r="D35" s="124" t="s">
        <v>0</v>
      </c>
      <c r="E35" s="183"/>
      <c r="F35" s="162">
        <v>6</v>
      </c>
      <c r="G35" s="163" t="s">
        <v>0</v>
      </c>
      <c r="H35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5" s="170" t="str">
        <f>IF(Sklop16[[#This Row],[ZAHTEVANA SHEMA KAKOVOSTI]]&lt;&gt;"",Sklop16[[#This Row],[Preračunana masa/volumen/kos na enoto kg]],"")</f>
        <v/>
      </c>
      <c r="J35" s="185"/>
      <c r="K35" s="193" t="s">
        <v>77</v>
      </c>
      <c r="L35" s="193" t="s">
        <v>77</v>
      </c>
      <c r="M35" s="193" t="s">
        <v>77</v>
      </c>
      <c r="N35" s="172"/>
      <c r="O35" s="193" t="s">
        <v>77</v>
      </c>
      <c r="P35" s="171"/>
      <c r="Q35" s="172">
        <f>+Sklop16[[#This Row],[cena/enota brez DDV v EUR]]*Sklop16[[#This Row],[Stopnja DDV (%)]]</f>
        <v>0</v>
      </c>
      <c r="R35" s="172">
        <f>+Sklop16[[#This Row],[cena/enota brez DDV v EUR]]+Sklop16[[#This Row],[Davek (EUR)]]</f>
        <v>0</v>
      </c>
      <c r="S35" s="172">
        <f>+Sklop16[[#This Row],[cena/enota brez DDV v EUR]]*Sklop16[[#This Row],[Okvirna količina]]</f>
        <v>0</v>
      </c>
      <c r="T35" s="172">
        <f>+Sklop16[[#This Row],[Končna cena/enoto mere (EUR) z DDV]]*Sklop16[[#This Row],[Okvirna količina]]</f>
        <v>0</v>
      </c>
      <c r="U35" s="196"/>
    </row>
    <row r="36" spans="1:21" s="55" customFormat="1" ht="12">
      <c r="A36" s="78" t="s">
        <v>22</v>
      </c>
      <c r="B36" s="173" t="s">
        <v>1044</v>
      </c>
      <c r="C36" s="124" t="s">
        <v>77</v>
      </c>
      <c r="D36" s="124" t="s">
        <v>0</v>
      </c>
      <c r="E36" s="183"/>
      <c r="F36" s="162">
        <v>5</v>
      </c>
      <c r="G36" s="163" t="s">
        <v>0</v>
      </c>
      <c r="H36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6" s="170" t="str">
        <f>IF(Sklop16[[#This Row],[ZAHTEVANA SHEMA KAKOVOSTI]]&lt;&gt;"",Sklop16[[#This Row],[Preračunana masa/volumen/kos na enoto kg]],"")</f>
        <v/>
      </c>
      <c r="J36" s="185"/>
      <c r="K36" s="193" t="s">
        <v>77</v>
      </c>
      <c r="L36" s="193" t="s">
        <v>77</v>
      </c>
      <c r="M36" s="193" t="s">
        <v>77</v>
      </c>
      <c r="N36" s="82"/>
      <c r="O36" s="193" t="s">
        <v>77</v>
      </c>
      <c r="P36" s="171"/>
      <c r="Q36" s="172">
        <f>+Sklop16[[#This Row],[cena/enota brez DDV v EUR]]*Sklop16[[#This Row],[Stopnja DDV (%)]]</f>
        <v>0</v>
      </c>
      <c r="R36" s="172">
        <f>+Sklop16[[#This Row],[cena/enota brez DDV v EUR]]+Sklop16[[#This Row],[Davek (EUR)]]</f>
        <v>0</v>
      </c>
      <c r="S36" s="172">
        <f>+Sklop16[[#This Row],[cena/enota brez DDV v EUR]]*Sklop16[[#This Row],[Okvirna količina]]</f>
        <v>0</v>
      </c>
      <c r="T36" s="172">
        <f>+Sklop16[[#This Row],[Končna cena/enoto mere (EUR) z DDV]]*Sklop16[[#This Row],[Okvirna količina]]</f>
        <v>0</v>
      </c>
      <c r="U36" s="196"/>
    </row>
    <row r="37" spans="1:21" s="55" customFormat="1" ht="12">
      <c r="A37" s="78" t="s">
        <v>23</v>
      </c>
      <c r="B37" s="173" t="s">
        <v>1045</v>
      </c>
      <c r="C37" s="124" t="s">
        <v>77</v>
      </c>
      <c r="D37" s="124" t="s">
        <v>0</v>
      </c>
      <c r="E37" s="183"/>
      <c r="F37" s="162">
        <v>3</v>
      </c>
      <c r="G37" s="163" t="s">
        <v>0</v>
      </c>
      <c r="H37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7" s="170" t="str">
        <f>IF(Sklop16[[#This Row],[ZAHTEVANA SHEMA KAKOVOSTI]]&lt;&gt;"",Sklop16[[#This Row],[Preračunana masa/volumen/kos na enoto kg]],"")</f>
        <v/>
      </c>
      <c r="J37" s="185"/>
      <c r="K37" s="193" t="s">
        <v>77</v>
      </c>
      <c r="L37" s="193" t="s">
        <v>77</v>
      </c>
      <c r="M37" s="193" t="s">
        <v>77</v>
      </c>
      <c r="N37" s="172"/>
      <c r="O37" s="193" t="s">
        <v>77</v>
      </c>
      <c r="P37" s="171"/>
      <c r="Q37" s="172">
        <f>+Sklop16[[#This Row],[cena/enota brez DDV v EUR]]*Sklop16[[#This Row],[Stopnja DDV (%)]]</f>
        <v>0</v>
      </c>
      <c r="R37" s="172">
        <f>+Sklop16[[#This Row],[cena/enota brez DDV v EUR]]+Sklop16[[#This Row],[Davek (EUR)]]</f>
        <v>0</v>
      </c>
      <c r="S37" s="172">
        <f>+Sklop16[[#This Row],[cena/enota brez DDV v EUR]]*Sklop16[[#This Row],[Okvirna količina]]</f>
        <v>0</v>
      </c>
      <c r="T37" s="172">
        <f>+Sklop16[[#This Row],[Končna cena/enoto mere (EUR) z DDV]]*Sklop16[[#This Row],[Okvirna količina]]</f>
        <v>0</v>
      </c>
      <c r="U37" s="196"/>
    </row>
    <row r="38" spans="1:21" s="55" customFormat="1" ht="12">
      <c r="A38" s="78" t="s">
        <v>24</v>
      </c>
      <c r="B38" s="173" t="s">
        <v>1046</v>
      </c>
      <c r="C38" s="124" t="s">
        <v>77</v>
      </c>
      <c r="D38" s="124" t="s">
        <v>0</v>
      </c>
      <c r="E38" s="183"/>
      <c r="F38" s="162">
        <v>5</v>
      </c>
      <c r="G38" s="163" t="s">
        <v>0</v>
      </c>
      <c r="H38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170" t="str">
        <f>IF(Sklop16[[#This Row],[ZAHTEVANA SHEMA KAKOVOSTI]]&lt;&gt;"",Sklop16[[#This Row],[Preračunana masa/volumen/kos na enoto kg]],"")</f>
        <v/>
      </c>
      <c r="J38" s="185"/>
      <c r="K38" s="193" t="s">
        <v>77</v>
      </c>
      <c r="L38" s="193" t="s">
        <v>77</v>
      </c>
      <c r="M38" s="193" t="s">
        <v>77</v>
      </c>
      <c r="N38" s="172"/>
      <c r="O38" s="193" t="s">
        <v>77</v>
      </c>
      <c r="P38" s="171"/>
      <c r="Q38" s="172">
        <f>+Sklop16[[#This Row],[cena/enota brez DDV v EUR]]*Sklop16[[#This Row],[Stopnja DDV (%)]]</f>
        <v>0</v>
      </c>
      <c r="R38" s="172">
        <f>+Sklop16[[#This Row],[cena/enota brez DDV v EUR]]+Sklop16[[#This Row],[Davek (EUR)]]</f>
        <v>0</v>
      </c>
      <c r="S38" s="172">
        <f>+Sklop16[[#This Row],[cena/enota brez DDV v EUR]]*Sklop16[[#This Row],[Okvirna količina]]</f>
        <v>0</v>
      </c>
      <c r="T38" s="172">
        <f>+Sklop16[[#This Row],[Končna cena/enoto mere (EUR) z DDV]]*Sklop16[[#This Row],[Okvirna količina]]</f>
        <v>0</v>
      </c>
      <c r="U38" s="196"/>
    </row>
    <row r="39" spans="1:21" s="55" customFormat="1" ht="12">
      <c r="A39" s="78" t="s">
        <v>25</v>
      </c>
      <c r="B39" s="173" t="s">
        <v>1047</v>
      </c>
      <c r="C39" s="124" t="s">
        <v>77</v>
      </c>
      <c r="D39" s="124" t="s">
        <v>0</v>
      </c>
      <c r="E39" s="183"/>
      <c r="F39" s="162">
        <v>5</v>
      </c>
      <c r="G39" s="163" t="s">
        <v>0</v>
      </c>
      <c r="H39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9" s="170" t="str">
        <f>IF(Sklop16[[#This Row],[ZAHTEVANA SHEMA KAKOVOSTI]]&lt;&gt;"",Sklop16[[#This Row],[Preračunana masa/volumen/kos na enoto kg]],"")</f>
        <v/>
      </c>
      <c r="J39" s="185"/>
      <c r="K39" s="193" t="s">
        <v>77</v>
      </c>
      <c r="L39" s="193" t="s">
        <v>77</v>
      </c>
      <c r="M39" s="193" t="s">
        <v>77</v>
      </c>
      <c r="N39" s="172"/>
      <c r="O39" s="193" t="s">
        <v>77</v>
      </c>
      <c r="P39" s="171"/>
      <c r="Q39" s="172">
        <f>+Sklop16[[#This Row],[cena/enota brez DDV v EUR]]*Sklop16[[#This Row],[Stopnja DDV (%)]]</f>
        <v>0</v>
      </c>
      <c r="R39" s="172">
        <f>+Sklop16[[#This Row],[cena/enota brez DDV v EUR]]+Sklop16[[#This Row],[Davek (EUR)]]</f>
        <v>0</v>
      </c>
      <c r="S39" s="172">
        <f>+Sklop16[[#This Row],[cena/enota brez DDV v EUR]]*Sklop16[[#This Row],[Okvirna količina]]</f>
        <v>0</v>
      </c>
      <c r="T39" s="172">
        <f>+Sklop16[[#This Row],[Končna cena/enoto mere (EUR) z DDV]]*Sklop16[[#This Row],[Okvirna količina]]</f>
        <v>0</v>
      </c>
      <c r="U39" s="196"/>
    </row>
    <row r="40" spans="1:21" s="55" customFormat="1" ht="12">
      <c r="A40" s="78" t="s">
        <v>26</v>
      </c>
      <c r="B40" s="173" t="s">
        <v>1048</v>
      </c>
      <c r="C40" s="124" t="s">
        <v>77</v>
      </c>
      <c r="D40" s="124" t="s">
        <v>0</v>
      </c>
      <c r="E40" s="183"/>
      <c r="F40" s="162">
        <v>7</v>
      </c>
      <c r="G40" s="163" t="s">
        <v>0</v>
      </c>
      <c r="H40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</v>
      </c>
      <c r="I40" s="170" t="str">
        <f>IF(Sklop16[[#This Row],[ZAHTEVANA SHEMA KAKOVOSTI]]&lt;&gt;"",Sklop16[[#This Row],[Preračunana masa/volumen/kos na enoto kg]],"")</f>
        <v/>
      </c>
      <c r="J40" s="185"/>
      <c r="K40" s="193" t="s">
        <v>77</v>
      </c>
      <c r="L40" s="193" t="s">
        <v>77</v>
      </c>
      <c r="M40" s="193" t="s">
        <v>77</v>
      </c>
      <c r="N40" s="82"/>
      <c r="O40" s="193" t="s">
        <v>77</v>
      </c>
      <c r="P40" s="171"/>
      <c r="Q40" s="172">
        <f>+Sklop16[[#This Row],[cena/enota brez DDV v EUR]]*Sklop16[[#This Row],[Stopnja DDV (%)]]</f>
        <v>0</v>
      </c>
      <c r="R40" s="172">
        <f>+Sklop16[[#This Row],[cena/enota brez DDV v EUR]]+Sklop16[[#This Row],[Davek (EUR)]]</f>
        <v>0</v>
      </c>
      <c r="S40" s="172">
        <f>+Sklop16[[#This Row],[cena/enota brez DDV v EUR]]*Sklop16[[#This Row],[Okvirna količina]]</f>
        <v>0</v>
      </c>
      <c r="T40" s="172">
        <f>+Sklop16[[#This Row],[Končna cena/enoto mere (EUR) z DDV]]*Sklop16[[#This Row],[Okvirna količina]]</f>
        <v>0</v>
      </c>
      <c r="U40" s="196"/>
    </row>
    <row r="41" spans="1:21" s="55" customFormat="1" ht="12">
      <c r="A41" s="78" t="s">
        <v>27</v>
      </c>
      <c r="B41" s="173" t="s">
        <v>1049</v>
      </c>
      <c r="C41" s="124" t="s">
        <v>77</v>
      </c>
      <c r="D41" s="124" t="s">
        <v>0</v>
      </c>
      <c r="E41" s="183"/>
      <c r="F41" s="162">
        <v>8</v>
      </c>
      <c r="G41" s="163" t="s">
        <v>0</v>
      </c>
      <c r="H4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41" s="170" t="str">
        <f>IF(Sklop16[[#This Row],[ZAHTEVANA SHEMA KAKOVOSTI]]&lt;&gt;"",Sklop16[[#This Row],[Preračunana masa/volumen/kos na enoto kg]],"")</f>
        <v/>
      </c>
      <c r="J41" s="185"/>
      <c r="K41" s="193" t="s">
        <v>77</v>
      </c>
      <c r="L41" s="193" t="s">
        <v>77</v>
      </c>
      <c r="M41" s="193" t="s">
        <v>77</v>
      </c>
      <c r="N41" s="172"/>
      <c r="O41" s="193" t="s">
        <v>77</v>
      </c>
      <c r="P41" s="171"/>
      <c r="Q41" s="172">
        <f>+Sklop16[[#This Row],[cena/enota brez DDV v EUR]]*Sklop16[[#This Row],[Stopnja DDV (%)]]</f>
        <v>0</v>
      </c>
      <c r="R41" s="172">
        <f>+Sklop16[[#This Row],[cena/enota brez DDV v EUR]]+Sklop16[[#This Row],[Davek (EUR)]]</f>
        <v>0</v>
      </c>
      <c r="S41" s="172">
        <f>+Sklop16[[#This Row],[cena/enota brez DDV v EUR]]*Sklop16[[#This Row],[Okvirna količina]]</f>
        <v>0</v>
      </c>
      <c r="T41" s="172">
        <f>+Sklop16[[#This Row],[Končna cena/enoto mere (EUR) z DDV]]*Sklop16[[#This Row],[Okvirna količina]]</f>
        <v>0</v>
      </c>
      <c r="U41" s="196"/>
    </row>
    <row r="42" spans="1:21" s="55" customFormat="1" ht="12">
      <c r="A42" s="78" t="s">
        <v>28</v>
      </c>
      <c r="B42" s="173" t="s">
        <v>1050</v>
      </c>
      <c r="C42" s="124" t="s">
        <v>77</v>
      </c>
      <c r="D42" s="124" t="s">
        <v>0</v>
      </c>
      <c r="E42" s="183"/>
      <c r="F42" s="162">
        <v>10</v>
      </c>
      <c r="G42" s="163" t="s">
        <v>0</v>
      </c>
      <c r="H42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2" s="170" t="str">
        <f>IF(Sklop16[[#This Row],[ZAHTEVANA SHEMA KAKOVOSTI]]&lt;&gt;"",Sklop16[[#This Row],[Preračunana masa/volumen/kos na enoto kg]],"")</f>
        <v/>
      </c>
      <c r="J42" s="185"/>
      <c r="K42" s="193" t="s">
        <v>77</v>
      </c>
      <c r="L42" s="193" t="s">
        <v>77</v>
      </c>
      <c r="M42" s="193" t="s">
        <v>77</v>
      </c>
      <c r="N42" s="172"/>
      <c r="O42" s="193" t="s">
        <v>77</v>
      </c>
      <c r="P42" s="171"/>
      <c r="Q42" s="172">
        <f>+Sklop16[[#This Row],[cena/enota brez DDV v EUR]]*Sklop16[[#This Row],[Stopnja DDV (%)]]</f>
        <v>0</v>
      </c>
      <c r="R42" s="172">
        <f>+Sklop16[[#This Row],[cena/enota brez DDV v EUR]]+Sklop16[[#This Row],[Davek (EUR)]]</f>
        <v>0</v>
      </c>
      <c r="S42" s="172">
        <f>+Sklop16[[#This Row],[cena/enota brez DDV v EUR]]*Sklop16[[#This Row],[Okvirna količina]]</f>
        <v>0</v>
      </c>
      <c r="T42" s="172">
        <f>+Sklop16[[#This Row],[Končna cena/enoto mere (EUR) z DDV]]*Sklop16[[#This Row],[Okvirna količina]]</f>
        <v>0</v>
      </c>
      <c r="U42" s="196"/>
    </row>
    <row r="43" spans="1:21" s="55" customFormat="1" ht="12">
      <c r="A43" s="78" t="s">
        <v>29</v>
      </c>
      <c r="B43" s="173" t="s">
        <v>1051</v>
      </c>
      <c r="C43" s="124" t="s">
        <v>77</v>
      </c>
      <c r="D43" s="124" t="s">
        <v>0</v>
      </c>
      <c r="E43" s="183"/>
      <c r="F43" s="162">
        <v>20</v>
      </c>
      <c r="G43" s="163" t="s">
        <v>0</v>
      </c>
      <c r="H43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3" s="170" t="str">
        <f>IF(Sklop16[[#This Row],[ZAHTEVANA SHEMA KAKOVOSTI]]&lt;&gt;"",Sklop16[[#This Row],[Preračunana masa/volumen/kos na enoto kg]],"")</f>
        <v/>
      </c>
      <c r="J43" s="185"/>
      <c r="K43" s="193" t="s">
        <v>77</v>
      </c>
      <c r="L43" s="193" t="s">
        <v>77</v>
      </c>
      <c r="M43" s="193" t="s">
        <v>77</v>
      </c>
      <c r="N43" s="172"/>
      <c r="O43" s="193" t="s">
        <v>77</v>
      </c>
      <c r="P43" s="171"/>
      <c r="Q43" s="172">
        <f>+Sklop16[[#This Row],[cena/enota brez DDV v EUR]]*Sklop16[[#This Row],[Stopnja DDV (%)]]</f>
        <v>0</v>
      </c>
      <c r="R43" s="172">
        <f>+Sklop16[[#This Row],[cena/enota brez DDV v EUR]]+Sklop16[[#This Row],[Davek (EUR)]]</f>
        <v>0</v>
      </c>
      <c r="S43" s="172">
        <f>+Sklop16[[#This Row],[cena/enota brez DDV v EUR]]*Sklop16[[#This Row],[Okvirna količina]]</f>
        <v>0</v>
      </c>
      <c r="T43" s="172">
        <f>+Sklop16[[#This Row],[Končna cena/enoto mere (EUR) z DDV]]*Sklop16[[#This Row],[Okvirna količina]]</f>
        <v>0</v>
      </c>
      <c r="U43" s="196"/>
    </row>
    <row r="44" spans="1:21" s="55" customFormat="1" ht="12">
      <c r="A44" s="78" t="s">
        <v>30</v>
      </c>
      <c r="B44" s="173" t="s">
        <v>1052</v>
      </c>
      <c r="C44" s="124" t="s">
        <v>77</v>
      </c>
      <c r="D44" s="124" t="s">
        <v>0</v>
      </c>
      <c r="E44" s="183"/>
      <c r="F44" s="165">
        <v>5</v>
      </c>
      <c r="G44" s="163" t="s">
        <v>0</v>
      </c>
      <c r="H44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4" s="166" t="str">
        <f>IF(Sklop16[[#This Row],[ZAHTEVANA SHEMA KAKOVOSTI]]&lt;&gt;"",Sklop16[[#This Row],[Preračunana masa/volumen/kos na enoto kg]],"")</f>
        <v/>
      </c>
      <c r="J44" s="167"/>
      <c r="K44" s="193" t="s">
        <v>77</v>
      </c>
      <c r="L44" s="193" t="s">
        <v>77</v>
      </c>
      <c r="M44" s="193" t="s">
        <v>77</v>
      </c>
      <c r="N44" s="82"/>
      <c r="O44" s="193" t="s">
        <v>77</v>
      </c>
      <c r="P44" s="169"/>
      <c r="Q44" s="168">
        <f>+Sklop16[[#This Row],[cena/enota brez DDV v EUR]]*Sklop16[[#This Row],[Stopnja DDV (%)]]</f>
        <v>0</v>
      </c>
      <c r="R44" s="168">
        <f>+Sklop16[[#This Row],[cena/enota brez DDV v EUR]]+Sklop16[[#This Row],[Davek (EUR)]]</f>
        <v>0</v>
      </c>
      <c r="S44" s="168">
        <f>+Sklop16[[#This Row],[cena/enota brez DDV v EUR]]*Sklop16[[#This Row],[Okvirna količina]]</f>
        <v>0</v>
      </c>
      <c r="T44" s="168">
        <f>+Sklop16[[#This Row],[Končna cena/enoto mere (EUR) z DDV]]*Sklop16[[#This Row],[Okvirna količina]]</f>
        <v>0</v>
      </c>
      <c r="U44" s="119"/>
    </row>
    <row r="45" spans="1:21" s="55" customFormat="1" ht="12">
      <c r="A45" s="78" t="s">
        <v>31</v>
      </c>
      <c r="B45" s="173" t="s">
        <v>1053</v>
      </c>
      <c r="C45" s="124" t="s">
        <v>77</v>
      </c>
      <c r="D45" s="124" t="s">
        <v>0</v>
      </c>
      <c r="E45" s="183"/>
      <c r="F45" s="165">
        <v>30</v>
      </c>
      <c r="G45" s="163" t="s">
        <v>0</v>
      </c>
      <c r="H45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5" s="166" t="str">
        <f>IF(Sklop16[[#This Row],[ZAHTEVANA SHEMA KAKOVOSTI]]&lt;&gt;"",Sklop16[[#This Row],[Preračunana masa/volumen/kos na enoto kg]],"")</f>
        <v/>
      </c>
      <c r="J45" s="167"/>
      <c r="K45" s="193" t="s">
        <v>77</v>
      </c>
      <c r="L45" s="193" t="s">
        <v>77</v>
      </c>
      <c r="M45" s="193" t="s">
        <v>77</v>
      </c>
      <c r="N45" s="172"/>
      <c r="O45" s="193" t="s">
        <v>77</v>
      </c>
      <c r="P45" s="169"/>
      <c r="Q45" s="168">
        <f>+Sklop16[[#This Row],[cena/enota brez DDV v EUR]]*Sklop16[[#This Row],[Stopnja DDV (%)]]</f>
        <v>0</v>
      </c>
      <c r="R45" s="168">
        <f>+Sklop16[[#This Row],[cena/enota brez DDV v EUR]]+Sklop16[[#This Row],[Davek (EUR)]]</f>
        <v>0</v>
      </c>
      <c r="S45" s="168">
        <f>+Sklop16[[#This Row],[cena/enota brez DDV v EUR]]*Sklop16[[#This Row],[Okvirna količina]]</f>
        <v>0</v>
      </c>
      <c r="T45" s="168">
        <f>+Sklop16[[#This Row],[Končna cena/enoto mere (EUR) z DDV]]*Sklop16[[#This Row],[Okvirna količina]]</f>
        <v>0</v>
      </c>
      <c r="U45" s="119"/>
    </row>
    <row r="46" spans="1:21" s="55" customFormat="1" ht="12">
      <c r="A46" s="78" t="s">
        <v>32</v>
      </c>
      <c r="B46" s="173" t="s">
        <v>1054</v>
      </c>
      <c r="C46" s="124" t="s">
        <v>77</v>
      </c>
      <c r="D46" s="124" t="s">
        <v>0</v>
      </c>
      <c r="E46" s="164"/>
      <c r="F46" s="165">
        <v>20</v>
      </c>
      <c r="G46" s="163" t="s">
        <v>0</v>
      </c>
      <c r="H46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6" s="166" t="str">
        <f>IF(Sklop16[[#This Row],[ZAHTEVANA SHEMA KAKOVOSTI]]&lt;&gt;"",Sklop16[[#This Row],[Preračunana masa/volumen/kos na enoto kg]],"")</f>
        <v/>
      </c>
      <c r="J46" s="167"/>
      <c r="K46" s="193" t="s">
        <v>77</v>
      </c>
      <c r="L46" s="193" t="s">
        <v>77</v>
      </c>
      <c r="M46" s="193" t="s">
        <v>77</v>
      </c>
      <c r="N46" s="172"/>
      <c r="O46" s="193" t="s">
        <v>77</v>
      </c>
      <c r="P46" s="169"/>
      <c r="Q46" s="168">
        <f>+Sklop16[[#This Row],[cena/enota brez DDV v EUR]]*Sklop16[[#This Row],[Stopnja DDV (%)]]</f>
        <v>0</v>
      </c>
      <c r="R46" s="168">
        <f>+Sklop16[[#This Row],[cena/enota brez DDV v EUR]]+Sklop16[[#This Row],[Davek (EUR)]]</f>
        <v>0</v>
      </c>
      <c r="S46" s="168">
        <f>+Sklop16[[#This Row],[cena/enota brez DDV v EUR]]*Sklop16[[#This Row],[Okvirna količina]]</f>
        <v>0</v>
      </c>
      <c r="T46" s="168">
        <f>+Sklop16[[#This Row],[Končna cena/enoto mere (EUR) z DDV]]*Sklop16[[#This Row],[Okvirna količina]]</f>
        <v>0</v>
      </c>
      <c r="U46" s="119"/>
    </row>
    <row r="47" spans="1:21" s="55" customFormat="1" ht="12">
      <c r="A47" s="78" t="s">
        <v>33</v>
      </c>
      <c r="B47" s="173" t="s">
        <v>1055</v>
      </c>
      <c r="C47" s="124" t="s">
        <v>77</v>
      </c>
      <c r="D47" s="124" t="s">
        <v>0</v>
      </c>
      <c r="E47" s="183"/>
      <c r="F47" s="162">
        <v>7</v>
      </c>
      <c r="G47" s="163" t="s">
        <v>0</v>
      </c>
      <c r="H47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</v>
      </c>
      <c r="I47" s="170" t="str">
        <f>IF(Sklop16[[#This Row],[ZAHTEVANA SHEMA KAKOVOSTI]]&lt;&gt;"",Sklop16[[#This Row],[Preračunana masa/volumen/kos na enoto kg]],"")</f>
        <v/>
      </c>
      <c r="J47" s="185"/>
      <c r="K47" s="193" t="s">
        <v>77</v>
      </c>
      <c r="L47" s="193" t="s">
        <v>77</v>
      </c>
      <c r="M47" s="193" t="s">
        <v>77</v>
      </c>
      <c r="N47" s="172"/>
      <c r="O47" s="193" t="s">
        <v>77</v>
      </c>
      <c r="P47" s="171"/>
      <c r="Q47" s="172">
        <f>+Sklop16[[#This Row],[cena/enota brez DDV v EUR]]*Sklop16[[#This Row],[Stopnja DDV (%)]]</f>
        <v>0</v>
      </c>
      <c r="R47" s="172">
        <f>+Sklop16[[#This Row],[cena/enota brez DDV v EUR]]+Sklop16[[#This Row],[Davek (EUR)]]</f>
        <v>0</v>
      </c>
      <c r="S47" s="172">
        <f>+Sklop16[[#This Row],[cena/enota brez DDV v EUR]]*Sklop16[[#This Row],[Okvirna količina]]</f>
        <v>0</v>
      </c>
      <c r="T47" s="172">
        <f>+Sklop16[[#This Row],[Končna cena/enoto mere (EUR) z DDV]]*Sklop16[[#This Row],[Okvirna količina]]</f>
        <v>0</v>
      </c>
      <c r="U47" s="119"/>
    </row>
    <row r="48" spans="1:21">
      <c r="A48" s="449" t="s">
        <v>98</v>
      </c>
      <c r="B48" s="450"/>
      <c r="C48" s="451"/>
      <c r="D48" s="451"/>
      <c r="E48" s="452"/>
      <c r="F48" s="453"/>
      <c r="G48" s="454"/>
      <c r="H48" s="455">
        <f>SUBTOTAL(109,Sklop16[Preračunana masa/volumen/kos na enoto kg])</f>
        <v>1256</v>
      </c>
      <c r="I48" s="455">
        <f>SUBTOTAL(109,Sklop16[Živila iz shem kakovosti (kg)])</f>
        <v>0</v>
      </c>
      <c r="J48" s="453"/>
      <c r="K48" s="456"/>
      <c r="L48" s="456"/>
      <c r="M48" s="457"/>
      <c r="N48" s="458"/>
      <c r="O48" s="458"/>
      <c r="P48" s="458"/>
      <c r="Q48" s="459"/>
      <c r="R48" s="453"/>
      <c r="S48" s="459">
        <f>SUBTOTAL(109,Sklop16[Vrednost za okvirno količino (EUR) brez DDV])</f>
        <v>0</v>
      </c>
      <c r="T48" s="459">
        <f>SUBTOTAL(109,Sklop16[Vrednost za okvirno količino (EUR) z DDV])</f>
        <v>0</v>
      </c>
      <c r="U48" s="460">
        <f>SUBTOTAL(103,Sklop16[Shema kakovosti
(nacionalne, evropske)
])</f>
        <v>0</v>
      </c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94</v>
      </c>
      <c r="B50" s="16"/>
      <c r="C50" s="28"/>
      <c r="D50" s="28"/>
      <c r="E50" s="95"/>
      <c r="Q50" s="48"/>
      <c r="R50" s="48"/>
      <c r="S50" s="48"/>
      <c r="T50" s="48"/>
    </row>
    <row r="51" spans="1:22">
      <c r="A51" s="11" t="s">
        <v>96</v>
      </c>
      <c r="B51" s="16"/>
      <c r="C51" s="28"/>
      <c r="D51" s="28"/>
      <c r="E51" s="95"/>
    </row>
    <row r="52" spans="1:22">
      <c r="A52" s="90" t="s">
        <v>140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431" t="s">
        <v>133</v>
      </c>
      <c r="B53" s="431"/>
      <c r="C53" s="431"/>
      <c r="D53" s="431"/>
      <c r="E53" s="431"/>
      <c r="F53" s="431"/>
      <c r="G53" s="431"/>
      <c r="H53" s="431"/>
      <c r="I53" s="431"/>
      <c r="J53" s="431"/>
      <c r="K53" s="431"/>
      <c r="L53" s="431"/>
      <c r="M53" s="54"/>
      <c r="N53" s="29"/>
      <c r="O53" s="29"/>
      <c r="P53" s="29"/>
      <c r="Q53" s="29"/>
      <c r="R53" s="29"/>
    </row>
    <row r="55" spans="1:22" ht="12.75" customHeight="1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2"/>
      <c r="N55" s="102"/>
      <c r="O55" s="102"/>
      <c r="P55" s="102"/>
      <c r="Q55" s="102"/>
      <c r="R55" s="102"/>
      <c r="S55" s="102"/>
      <c r="T55" s="102"/>
      <c r="U55" s="102"/>
      <c r="V55" s="102"/>
    </row>
    <row r="56" spans="1:22">
      <c r="A56" s="90" t="s">
        <v>37</v>
      </c>
      <c r="F56" s="68"/>
      <c r="G56" s="68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5"/>
    </row>
    <row r="59" spans="1:22">
      <c r="B59" s="16"/>
      <c r="C59" s="28"/>
      <c r="D59" s="28"/>
      <c r="E59" s="95"/>
    </row>
    <row r="60" spans="1:22">
      <c r="B60" s="16"/>
      <c r="C60" s="28"/>
      <c r="D60" s="28"/>
      <c r="E60" s="95"/>
    </row>
    <row r="61" spans="1:22">
      <c r="B61" s="16"/>
      <c r="C61" s="28"/>
      <c r="D61" s="28"/>
      <c r="E61" s="95"/>
    </row>
    <row r="62" spans="1:22">
      <c r="B62" s="16"/>
      <c r="C62" s="28"/>
      <c r="D62" s="28"/>
      <c r="E62" s="95"/>
    </row>
    <row r="63" spans="1:22">
      <c r="B63" s="16"/>
      <c r="C63" s="28"/>
      <c r="D63" s="28"/>
      <c r="E63" s="95"/>
    </row>
    <row r="64" spans="1:22">
      <c r="B64" s="16"/>
      <c r="C64" s="28"/>
      <c r="D64" s="28"/>
      <c r="E64" s="95"/>
    </row>
    <row r="65" spans="1:22">
      <c r="B65" s="16"/>
      <c r="C65" s="28"/>
      <c r="D65" s="28"/>
      <c r="E65" s="95"/>
    </row>
    <row r="66" spans="1:22">
      <c r="B66" s="16"/>
      <c r="C66" s="28"/>
      <c r="D66" s="28"/>
      <c r="E66" s="95"/>
    </row>
    <row r="67" spans="1:22">
      <c r="B67" s="16"/>
      <c r="C67" s="28"/>
      <c r="D67" s="28"/>
      <c r="E67" s="95"/>
    </row>
    <row r="68" spans="1:22">
      <c r="B68" s="16"/>
      <c r="C68" s="28"/>
      <c r="D68" s="28"/>
      <c r="E68" s="95"/>
    </row>
    <row r="69" spans="1:22">
      <c r="B69" s="16"/>
      <c r="C69" s="28"/>
      <c r="D69" s="28"/>
      <c r="E69" s="95"/>
    </row>
    <row r="70" spans="1:22">
      <c r="B70" s="16"/>
      <c r="C70" s="28"/>
      <c r="D70" s="28"/>
      <c r="E70" s="95"/>
    </row>
    <row r="71" spans="1:22">
      <c r="B71" s="16"/>
      <c r="C71" s="28"/>
      <c r="D71" s="28"/>
      <c r="E71" s="95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U56:U1048576 U1:U15 U48:U52 J1:P15 J48:P52 J16:J47 P16:P47" name="Obseg1"/>
    <protectedRange sqref="U55 M55:P55" name="Obseg1_1_1"/>
    <protectedRange sqref="J55:L55" name="Obseg1_3"/>
    <protectedRange sqref="U16:U47" name="Obseg1_1"/>
    <protectedRange sqref="M53:P53 U53" name="Obseg1_1_2"/>
    <protectedRange sqref="J53:L53" name="Obseg1_2_2"/>
    <protectedRange sqref="K16:O47" name="Obseg1_4"/>
  </protectedRanges>
  <mergeCells count="8">
    <mergeCell ref="B13:K13"/>
    <mergeCell ref="C2:J2"/>
    <mergeCell ref="C3:J3"/>
    <mergeCell ref="C6:J6"/>
    <mergeCell ref="C7:J7"/>
    <mergeCell ref="C8:J8"/>
    <mergeCell ref="C9:J9"/>
    <mergeCell ref="A53:L53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0342-0017-425C-A836-9518E44B4E27}">
  <sheetPr>
    <pageSetUpPr fitToPage="1"/>
  </sheetPr>
  <dimension ref="A1:V290"/>
  <sheetViews>
    <sheetView topLeftCell="A37" zoomScale="90" zoomScaleNormal="90" zoomScaleSheetLayoutView="100" workbookViewId="0">
      <selection activeCell="Z47" sqref="Z4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pred_rekapitulacija'!B30</f>
        <v>SOKOVI IN PIJAČE, SADNO ŽITNE REZINE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267" t="s">
        <v>833</v>
      </c>
      <c r="C16" s="161">
        <v>1</v>
      </c>
      <c r="D16" s="76" t="s">
        <v>40</v>
      </c>
      <c r="E16" s="183"/>
      <c r="F16" s="162">
        <v>15</v>
      </c>
      <c r="G16" s="262" t="s">
        <v>212</v>
      </c>
      <c r="H1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6" s="170" t="str">
        <f>IF(Sklop17[[#This Row],[ZAHTEVANA SHEMA KAKOVOSTI]]&lt;&gt;"",Sklop17[[#This Row],[Preračunana masa/volumen/kos na enoto kg]],"")</f>
        <v/>
      </c>
      <c r="J16" s="185"/>
      <c r="K16" s="194"/>
      <c r="L16" s="194"/>
      <c r="M16" s="195"/>
      <c r="N16" s="172"/>
      <c r="O16" s="303"/>
      <c r="P16" s="171"/>
      <c r="Q16" s="172">
        <f>+Sklop17[[#This Row],[cena/enota brez DDV v EUR]]*Sklop17[[#This Row],[Stopnja DDV (%)]]</f>
        <v>0</v>
      </c>
      <c r="R16" s="172">
        <f>+Sklop17[[#This Row],[cena/enota brez DDV v EUR]]+Sklop17[[#This Row],[Davek (EUR)]]</f>
        <v>0</v>
      </c>
      <c r="S16" s="172">
        <f>+Sklop17[[#This Row],[cena/enota brez DDV v EUR]]*Sklop17[[#This Row],[Okvirna količina]]</f>
        <v>0</v>
      </c>
      <c r="T16" s="172">
        <f>+Sklop17[[#This Row],[Končna cena/enoto mere (EUR) z DDV]]*Sklop17[[#This Row],[Okvirna količina]]</f>
        <v>0</v>
      </c>
      <c r="U16" s="316"/>
    </row>
    <row r="17" spans="1:21" s="55" customFormat="1" ht="12">
      <c r="A17" s="78" t="s">
        <v>3</v>
      </c>
      <c r="B17" s="267" t="s">
        <v>834</v>
      </c>
      <c r="C17" s="161">
        <v>1</v>
      </c>
      <c r="D17" s="76" t="s">
        <v>40</v>
      </c>
      <c r="E17" s="183"/>
      <c r="F17" s="162">
        <v>20</v>
      </c>
      <c r="G17" s="262" t="s">
        <v>212</v>
      </c>
      <c r="H1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170" t="str">
        <f>IF(Sklop17[[#This Row],[ZAHTEVANA SHEMA KAKOVOSTI]]&lt;&gt;"",Sklop17[[#This Row],[Preračunana masa/volumen/kos na enoto kg]],"")</f>
        <v/>
      </c>
      <c r="J17" s="185"/>
      <c r="K17" s="194"/>
      <c r="L17" s="194"/>
      <c r="M17" s="195"/>
      <c r="N17" s="172"/>
      <c r="O17" s="303"/>
      <c r="P17" s="171"/>
      <c r="Q17" s="172">
        <f>+Sklop17[[#This Row],[cena/enota brez DDV v EUR]]*Sklop17[[#This Row],[Stopnja DDV (%)]]</f>
        <v>0</v>
      </c>
      <c r="R17" s="172">
        <f>+Sklop17[[#This Row],[cena/enota brez DDV v EUR]]+Sklop17[[#This Row],[Davek (EUR)]]</f>
        <v>0</v>
      </c>
      <c r="S17" s="172">
        <f>+Sklop17[[#This Row],[cena/enota brez DDV v EUR]]*Sklop17[[#This Row],[Okvirna količina]]</f>
        <v>0</v>
      </c>
      <c r="T17" s="172">
        <f>+Sklop17[[#This Row],[Končna cena/enoto mere (EUR) z DDV]]*Sklop17[[#This Row],[Okvirna količina]]</f>
        <v>0</v>
      </c>
      <c r="U17" s="316"/>
    </row>
    <row r="18" spans="1:21" s="55" customFormat="1" ht="12">
      <c r="A18" s="78" t="s">
        <v>4</v>
      </c>
      <c r="B18" s="267" t="s">
        <v>835</v>
      </c>
      <c r="C18" s="161">
        <v>0.2</v>
      </c>
      <c r="D18" s="76" t="s">
        <v>40</v>
      </c>
      <c r="E18" s="183"/>
      <c r="F18" s="162">
        <v>3600</v>
      </c>
      <c r="G18" s="262" t="s">
        <v>212</v>
      </c>
      <c r="H1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720</v>
      </c>
      <c r="I18" s="170" t="str">
        <f>IF(Sklop17[[#This Row],[ZAHTEVANA SHEMA KAKOVOSTI]]&lt;&gt;"",Sklop17[[#This Row],[Preračunana masa/volumen/kos na enoto kg]],"")</f>
        <v/>
      </c>
      <c r="J18" s="185"/>
      <c r="K18" s="194"/>
      <c r="L18" s="194"/>
      <c r="M18" s="195"/>
      <c r="N18" s="172"/>
      <c r="O18" s="303"/>
      <c r="P18" s="171"/>
      <c r="Q18" s="172">
        <f>+Sklop17[[#This Row],[cena/enota brez DDV v EUR]]*Sklop17[[#This Row],[Stopnja DDV (%)]]</f>
        <v>0</v>
      </c>
      <c r="R18" s="172">
        <f>+Sklop17[[#This Row],[cena/enota brez DDV v EUR]]+Sklop17[[#This Row],[Davek (EUR)]]</f>
        <v>0</v>
      </c>
      <c r="S18" s="172">
        <f>+Sklop17[[#This Row],[cena/enota brez DDV v EUR]]*Sklop17[[#This Row],[Okvirna količina]]</f>
        <v>0</v>
      </c>
      <c r="T18" s="172">
        <f>+Sklop17[[#This Row],[Končna cena/enoto mere (EUR) z DDV]]*Sklop17[[#This Row],[Okvirna količina]]</f>
        <v>0</v>
      </c>
      <c r="U18" s="316"/>
    </row>
    <row r="19" spans="1:21" s="55" customFormat="1" ht="12">
      <c r="A19" s="78" t="s">
        <v>5</v>
      </c>
      <c r="B19" s="267" t="s">
        <v>836</v>
      </c>
      <c r="C19" s="161">
        <v>0.2</v>
      </c>
      <c r="D19" s="76" t="s">
        <v>40</v>
      </c>
      <c r="E19" s="183"/>
      <c r="F19" s="162">
        <v>1200</v>
      </c>
      <c r="G19" s="262" t="s">
        <v>212</v>
      </c>
      <c r="H1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19" s="170" t="str">
        <f>IF(Sklop17[[#This Row],[ZAHTEVANA SHEMA KAKOVOSTI]]&lt;&gt;"",Sklop17[[#This Row],[Preračunana masa/volumen/kos na enoto kg]],"")</f>
        <v/>
      </c>
      <c r="J19" s="185"/>
      <c r="K19" s="194"/>
      <c r="L19" s="194"/>
      <c r="M19" s="195"/>
      <c r="N19" s="172"/>
      <c r="O19" s="303"/>
      <c r="P19" s="171"/>
      <c r="Q19" s="172">
        <f>+Sklop17[[#This Row],[cena/enota brez DDV v EUR]]*Sklop17[[#This Row],[Stopnja DDV (%)]]</f>
        <v>0</v>
      </c>
      <c r="R19" s="172">
        <f>+Sklop17[[#This Row],[cena/enota brez DDV v EUR]]+Sklop17[[#This Row],[Davek (EUR)]]</f>
        <v>0</v>
      </c>
      <c r="S19" s="172">
        <f>+Sklop17[[#This Row],[cena/enota brez DDV v EUR]]*Sklop17[[#This Row],[Okvirna količina]]</f>
        <v>0</v>
      </c>
      <c r="T19" s="172">
        <f>+Sklop17[[#This Row],[Končna cena/enoto mere (EUR) z DDV]]*Sklop17[[#This Row],[Okvirna količina]]</f>
        <v>0</v>
      </c>
      <c r="U19" s="316"/>
    </row>
    <row r="20" spans="1:21" s="55" customFormat="1" ht="12">
      <c r="A20" s="78" t="s">
        <v>6</v>
      </c>
      <c r="B20" s="267" t="s">
        <v>837</v>
      </c>
      <c r="C20" s="161">
        <v>0.2</v>
      </c>
      <c r="D20" s="76" t="s">
        <v>40</v>
      </c>
      <c r="E20" s="183"/>
      <c r="F20" s="162">
        <v>600</v>
      </c>
      <c r="G20" s="262" t="s">
        <v>212</v>
      </c>
      <c r="H2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0" s="170" t="str">
        <f>IF(Sklop17[[#This Row],[ZAHTEVANA SHEMA KAKOVOSTI]]&lt;&gt;"",Sklop17[[#This Row],[Preračunana masa/volumen/kos na enoto kg]],"")</f>
        <v/>
      </c>
      <c r="J20" s="185"/>
      <c r="K20" s="194"/>
      <c r="L20" s="194"/>
      <c r="M20" s="195"/>
      <c r="N20" s="172"/>
      <c r="O20" s="303"/>
      <c r="P20" s="171"/>
      <c r="Q20" s="172">
        <f>+Sklop17[[#This Row],[cena/enota brez DDV v EUR]]*Sklop17[[#This Row],[Stopnja DDV (%)]]</f>
        <v>0</v>
      </c>
      <c r="R20" s="172">
        <f>+Sklop17[[#This Row],[cena/enota brez DDV v EUR]]+Sklop17[[#This Row],[Davek (EUR)]]</f>
        <v>0</v>
      </c>
      <c r="S20" s="172">
        <f>+Sklop17[[#This Row],[cena/enota brez DDV v EUR]]*Sklop17[[#This Row],[Okvirna količina]]</f>
        <v>0</v>
      </c>
      <c r="T20" s="172">
        <f>+Sklop17[[#This Row],[Končna cena/enoto mere (EUR) z DDV]]*Sklop17[[#This Row],[Okvirna količina]]</f>
        <v>0</v>
      </c>
      <c r="U20" s="316"/>
    </row>
    <row r="21" spans="1:21" s="55" customFormat="1" ht="12">
      <c r="A21" s="78" t="s">
        <v>7</v>
      </c>
      <c r="B21" s="267" t="s">
        <v>838</v>
      </c>
      <c r="C21" s="161">
        <v>0.2</v>
      </c>
      <c r="D21" s="76" t="s">
        <v>40</v>
      </c>
      <c r="E21" s="183"/>
      <c r="F21" s="162">
        <v>600</v>
      </c>
      <c r="G21" s="262" t="s">
        <v>212</v>
      </c>
      <c r="H2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1" s="170" t="str">
        <f>IF(Sklop17[[#This Row],[ZAHTEVANA SHEMA KAKOVOSTI]]&lt;&gt;"",Sklop17[[#This Row],[Preračunana masa/volumen/kos na enoto kg]],"")</f>
        <v/>
      </c>
      <c r="J21" s="185"/>
      <c r="K21" s="194"/>
      <c r="L21" s="194"/>
      <c r="M21" s="195"/>
      <c r="N21" s="172"/>
      <c r="O21" s="303"/>
      <c r="P21" s="171"/>
      <c r="Q21" s="172">
        <f>+Sklop17[[#This Row],[cena/enota brez DDV v EUR]]*Sklop17[[#This Row],[Stopnja DDV (%)]]</f>
        <v>0</v>
      </c>
      <c r="R21" s="172">
        <f>+Sklop17[[#This Row],[cena/enota brez DDV v EUR]]+Sklop17[[#This Row],[Davek (EUR)]]</f>
        <v>0</v>
      </c>
      <c r="S21" s="172">
        <f>+Sklop17[[#This Row],[cena/enota brez DDV v EUR]]*Sklop17[[#This Row],[Okvirna količina]]</f>
        <v>0</v>
      </c>
      <c r="T21" s="172">
        <f>+Sklop17[[#This Row],[Končna cena/enoto mere (EUR) z DDV]]*Sklop17[[#This Row],[Okvirna količina]]</f>
        <v>0</v>
      </c>
      <c r="U21" s="316"/>
    </row>
    <row r="22" spans="1:21" s="55" customFormat="1" ht="12">
      <c r="A22" s="78" t="s">
        <v>8</v>
      </c>
      <c r="B22" s="267" t="s">
        <v>839</v>
      </c>
      <c r="C22" s="161">
        <v>1</v>
      </c>
      <c r="D22" s="76" t="s">
        <v>40</v>
      </c>
      <c r="E22" s="183"/>
      <c r="F22" s="162">
        <v>600</v>
      </c>
      <c r="G22" s="262" t="s">
        <v>212</v>
      </c>
      <c r="H2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170" t="str">
        <f>IF(Sklop17[[#This Row],[ZAHTEVANA SHEMA KAKOVOSTI]]&lt;&gt;"",Sklop17[[#This Row],[Preračunana masa/volumen/kos na enoto kg]],"")</f>
        <v/>
      </c>
      <c r="J22" s="185"/>
      <c r="K22" s="194"/>
      <c r="L22" s="194"/>
      <c r="M22" s="195"/>
      <c r="N22" s="172"/>
      <c r="O22" s="303"/>
      <c r="P22" s="171"/>
      <c r="Q22" s="172">
        <f>+Sklop17[[#This Row],[cena/enota brez DDV v EUR]]*Sklop17[[#This Row],[Stopnja DDV (%)]]</f>
        <v>0</v>
      </c>
      <c r="R22" s="172">
        <f>+Sklop17[[#This Row],[cena/enota brez DDV v EUR]]+Sklop17[[#This Row],[Davek (EUR)]]</f>
        <v>0</v>
      </c>
      <c r="S22" s="172">
        <f>+Sklop17[[#This Row],[cena/enota brez DDV v EUR]]*Sklop17[[#This Row],[Okvirna količina]]</f>
        <v>0</v>
      </c>
      <c r="T22" s="172">
        <f>+Sklop17[[#This Row],[Končna cena/enoto mere (EUR) z DDV]]*Sklop17[[#This Row],[Okvirna količina]]</f>
        <v>0</v>
      </c>
      <c r="U22" s="316"/>
    </row>
    <row r="23" spans="1:21" s="55" customFormat="1" ht="12">
      <c r="A23" s="78" t="s">
        <v>9</v>
      </c>
      <c r="B23" s="267" t="s">
        <v>840</v>
      </c>
      <c r="C23" s="161">
        <v>1</v>
      </c>
      <c r="D23" s="76" t="s">
        <v>40</v>
      </c>
      <c r="E23" s="183"/>
      <c r="F23" s="162">
        <v>10</v>
      </c>
      <c r="G23" s="262" t="s">
        <v>212</v>
      </c>
      <c r="H23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170" t="str">
        <f>IF(Sklop17[[#This Row],[ZAHTEVANA SHEMA KAKOVOSTI]]&lt;&gt;"",Sklop17[[#This Row],[Preračunana masa/volumen/kos na enoto kg]],"")</f>
        <v/>
      </c>
      <c r="J23" s="185"/>
      <c r="K23" s="194"/>
      <c r="L23" s="194"/>
      <c r="M23" s="195"/>
      <c r="N23" s="172"/>
      <c r="O23" s="303"/>
      <c r="P23" s="171"/>
      <c r="Q23" s="172">
        <f>+Sklop17[[#This Row],[cena/enota brez DDV v EUR]]*Sklop17[[#This Row],[Stopnja DDV (%)]]</f>
        <v>0</v>
      </c>
      <c r="R23" s="172">
        <f>+Sklop17[[#This Row],[cena/enota brez DDV v EUR]]+Sklop17[[#This Row],[Davek (EUR)]]</f>
        <v>0</v>
      </c>
      <c r="S23" s="172">
        <f>+Sklop17[[#This Row],[cena/enota brez DDV v EUR]]*Sklop17[[#This Row],[Okvirna količina]]</f>
        <v>0</v>
      </c>
      <c r="T23" s="172">
        <f>+Sklop17[[#This Row],[Končna cena/enoto mere (EUR) z DDV]]*Sklop17[[#This Row],[Okvirna količina]]</f>
        <v>0</v>
      </c>
      <c r="U23" s="316"/>
    </row>
    <row r="24" spans="1:21" s="55" customFormat="1" ht="12">
      <c r="A24" s="78" t="s">
        <v>10</v>
      </c>
      <c r="B24" s="267" t="s">
        <v>841</v>
      </c>
      <c r="C24" s="161">
        <v>0.2</v>
      </c>
      <c r="D24" s="76" t="s">
        <v>40</v>
      </c>
      <c r="E24" s="183" t="s">
        <v>740</v>
      </c>
      <c r="F24" s="162">
        <v>1200</v>
      </c>
      <c r="G24" s="262" t="s">
        <v>212</v>
      </c>
      <c r="H24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4" s="170">
        <f>IF(Sklop17[[#This Row],[ZAHTEVANA SHEMA KAKOVOSTI]]&lt;&gt;"",Sklop17[[#This Row],[Preračunana masa/volumen/kos na enoto kg]],"")</f>
        <v>240</v>
      </c>
      <c r="J24" s="185"/>
      <c r="K24" s="194"/>
      <c r="L24" s="194"/>
      <c r="M24" s="195"/>
      <c r="N24" s="172"/>
      <c r="O24" s="303"/>
      <c r="P24" s="171"/>
      <c r="Q24" s="172">
        <f>+Sklop17[[#This Row],[cena/enota brez DDV v EUR]]*Sklop17[[#This Row],[Stopnja DDV (%)]]</f>
        <v>0</v>
      </c>
      <c r="R24" s="172">
        <f>+Sklop17[[#This Row],[cena/enota brez DDV v EUR]]+Sklop17[[#This Row],[Davek (EUR)]]</f>
        <v>0</v>
      </c>
      <c r="S24" s="172">
        <f>+Sklop17[[#This Row],[cena/enota brez DDV v EUR]]*Sklop17[[#This Row],[Okvirna količina]]</f>
        <v>0</v>
      </c>
      <c r="T24" s="172">
        <f>+Sklop17[[#This Row],[Končna cena/enoto mere (EUR) z DDV]]*Sklop17[[#This Row],[Okvirna količina]]</f>
        <v>0</v>
      </c>
      <c r="U24" s="316"/>
    </row>
    <row r="25" spans="1:21" s="55" customFormat="1" ht="12">
      <c r="A25" s="78" t="s">
        <v>11</v>
      </c>
      <c r="B25" s="267" t="s">
        <v>1199</v>
      </c>
      <c r="C25" s="161">
        <v>4300</v>
      </c>
      <c r="D25" s="76" t="s">
        <v>75</v>
      </c>
      <c r="E25" s="183"/>
      <c r="F25" s="162">
        <v>9</v>
      </c>
      <c r="G25" s="262" t="s">
        <v>212</v>
      </c>
      <c r="H25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38.699999999999996</v>
      </c>
      <c r="I25" s="170" t="str">
        <f>IF(Sklop17[[#This Row],[ZAHTEVANA SHEMA KAKOVOSTI]]&lt;&gt;"",Sklop17[[#This Row],[Preračunana masa/volumen/kos na enoto kg]],"")</f>
        <v/>
      </c>
      <c r="J25" s="185"/>
      <c r="K25" s="194"/>
      <c r="L25" s="194"/>
      <c r="M25" s="195"/>
      <c r="N25" s="172"/>
      <c r="O25" s="303"/>
      <c r="P25" s="171"/>
      <c r="Q25" s="172">
        <f>+Sklop17[[#This Row],[cena/enota brez DDV v EUR]]*Sklop17[[#This Row],[Stopnja DDV (%)]]</f>
        <v>0</v>
      </c>
      <c r="R25" s="172">
        <f>+Sklop17[[#This Row],[cena/enota brez DDV v EUR]]+Sklop17[[#This Row],[Davek (EUR)]]</f>
        <v>0</v>
      </c>
      <c r="S25" s="172">
        <f>+Sklop17[[#This Row],[cena/enota brez DDV v EUR]]*Sklop17[[#This Row],[Okvirna količina]]</f>
        <v>0</v>
      </c>
      <c r="T25" s="172">
        <f>+Sklop17[[#This Row],[Končna cena/enoto mere (EUR) z DDV]]*Sklop17[[#This Row],[Okvirna količina]]</f>
        <v>0</v>
      </c>
      <c r="U25" s="316"/>
    </row>
    <row r="26" spans="1:21" s="55" customFormat="1" ht="24">
      <c r="A26" s="404" t="s">
        <v>12</v>
      </c>
      <c r="B26" s="408" t="s">
        <v>842</v>
      </c>
      <c r="C26" s="406" t="s">
        <v>1201</v>
      </c>
      <c r="D26" s="76"/>
      <c r="E26" s="183"/>
      <c r="F26" s="162"/>
      <c r="G26" s="262"/>
      <c r="H2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6" s="170" t="str">
        <f>IF(Sklop17[[#This Row],[ZAHTEVANA SHEMA KAKOVOSTI]]&lt;&gt;"",Sklop17[[#This Row],[Preračunana masa/volumen/kos na enoto kg]],"")</f>
        <v/>
      </c>
      <c r="J26" s="185"/>
      <c r="K26" s="194"/>
      <c r="L26" s="194"/>
      <c r="M26" s="195"/>
      <c r="N26" s="172"/>
      <c r="O26" s="303"/>
      <c r="P26" s="171"/>
      <c r="Q26" s="172">
        <f>+Sklop17[[#This Row],[cena/enota brez DDV v EUR]]*Sklop17[[#This Row],[Stopnja DDV (%)]]</f>
        <v>0</v>
      </c>
      <c r="R26" s="172">
        <f>+Sklop17[[#This Row],[cena/enota brez DDV v EUR]]+Sklop17[[#This Row],[Davek (EUR)]]</f>
        <v>0</v>
      </c>
      <c r="S26" s="172">
        <f>+Sklop17[[#This Row],[cena/enota brez DDV v EUR]]*Sklop17[[#This Row],[Okvirna količina]]</f>
        <v>0</v>
      </c>
      <c r="T26" s="172">
        <f>+Sklop17[[#This Row],[Končna cena/enoto mere (EUR) z DDV]]*Sklop17[[#This Row],[Okvirna količina]]</f>
        <v>0</v>
      </c>
      <c r="U26" s="316"/>
    </row>
    <row r="27" spans="1:21" s="55" customFormat="1" ht="24">
      <c r="A27" s="78" t="s">
        <v>13</v>
      </c>
      <c r="B27" s="267" t="s">
        <v>843</v>
      </c>
      <c r="C27" s="161">
        <v>0.2</v>
      </c>
      <c r="D27" s="76" t="s">
        <v>40</v>
      </c>
      <c r="E27" s="183"/>
      <c r="F27" s="162">
        <v>140</v>
      </c>
      <c r="G27" s="262" t="s">
        <v>212</v>
      </c>
      <c r="H2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27" s="170" t="str">
        <f>IF(Sklop17[[#This Row],[ZAHTEVANA SHEMA KAKOVOSTI]]&lt;&gt;"",Sklop17[[#This Row],[Preračunana masa/volumen/kos na enoto kg]],"")</f>
        <v/>
      </c>
      <c r="J27" s="185"/>
      <c r="K27" s="194"/>
      <c r="L27" s="194"/>
      <c r="M27" s="195"/>
      <c r="N27" s="172"/>
      <c r="O27" s="303"/>
      <c r="P27" s="171"/>
      <c r="Q27" s="172">
        <f>+Sklop17[[#This Row],[cena/enota brez DDV v EUR]]*Sklop17[[#This Row],[Stopnja DDV (%)]]</f>
        <v>0</v>
      </c>
      <c r="R27" s="172">
        <f>+Sklop17[[#This Row],[cena/enota brez DDV v EUR]]+Sklop17[[#This Row],[Davek (EUR)]]</f>
        <v>0</v>
      </c>
      <c r="S27" s="172">
        <f>+Sklop17[[#This Row],[cena/enota brez DDV v EUR]]*Sklop17[[#This Row],[Okvirna količina]]</f>
        <v>0</v>
      </c>
      <c r="T27" s="172">
        <f>+Sklop17[[#This Row],[Končna cena/enoto mere (EUR) z DDV]]*Sklop17[[#This Row],[Okvirna količina]]</f>
        <v>0</v>
      </c>
      <c r="U27" s="316"/>
    </row>
    <row r="28" spans="1:21" s="55" customFormat="1" ht="12">
      <c r="A28" s="78" t="s">
        <v>14</v>
      </c>
      <c r="B28" s="267" t="s">
        <v>844</v>
      </c>
      <c r="C28" s="161">
        <v>1</v>
      </c>
      <c r="D28" s="76" t="s">
        <v>40</v>
      </c>
      <c r="E28" s="183"/>
      <c r="F28" s="162">
        <v>10</v>
      </c>
      <c r="G28" s="262" t="s">
        <v>212</v>
      </c>
      <c r="H2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170" t="str">
        <f>IF(Sklop17[[#This Row],[ZAHTEVANA SHEMA KAKOVOSTI]]&lt;&gt;"",Sklop17[[#This Row],[Preračunana masa/volumen/kos na enoto kg]],"")</f>
        <v/>
      </c>
      <c r="J28" s="185"/>
      <c r="K28" s="194"/>
      <c r="L28" s="194"/>
      <c r="M28" s="195"/>
      <c r="N28" s="172"/>
      <c r="O28" s="303"/>
      <c r="P28" s="171"/>
      <c r="Q28" s="172">
        <f>+Sklop17[[#This Row],[cena/enota brez DDV v EUR]]*Sklop17[[#This Row],[Stopnja DDV (%)]]</f>
        <v>0</v>
      </c>
      <c r="R28" s="172">
        <f>+Sklop17[[#This Row],[cena/enota brez DDV v EUR]]+Sklop17[[#This Row],[Davek (EUR)]]</f>
        <v>0</v>
      </c>
      <c r="S28" s="172">
        <f>+Sklop17[[#This Row],[cena/enota brez DDV v EUR]]*Sklop17[[#This Row],[Okvirna količina]]</f>
        <v>0</v>
      </c>
      <c r="T28" s="172">
        <f>+Sklop17[[#This Row],[Končna cena/enoto mere (EUR) z DDV]]*Sklop17[[#This Row],[Okvirna količina]]</f>
        <v>0</v>
      </c>
      <c r="U28" s="316"/>
    </row>
    <row r="29" spans="1:21" s="55" customFormat="1" ht="24">
      <c r="A29" s="78" t="s">
        <v>15</v>
      </c>
      <c r="B29" s="267" t="s">
        <v>1057</v>
      </c>
      <c r="C29" s="161">
        <v>0.2</v>
      </c>
      <c r="D29" s="76" t="s">
        <v>40</v>
      </c>
      <c r="E29" s="183"/>
      <c r="F29" s="162">
        <v>140</v>
      </c>
      <c r="G29" s="262" t="s">
        <v>212</v>
      </c>
      <c r="H2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29" s="170" t="str">
        <f>IF(Sklop17[[#This Row],[ZAHTEVANA SHEMA KAKOVOSTI]]&lt;&gt;"",Sklop17[[#This Row],[Preračunana masa/volumen/kos na enoto kg]],"")</f>
        <v/>
      </c>
      <c r="J29" s="185"/>
      <c r="K29" s="194"/>
      <c r="L29" s="194"/>
      <c r="M29" s="195"/>
      <c r="N29" s="172"/>
      <c r="O29" s="303"/>
      <c r="P29" s="171"/>
      <c r="Q29" s="172">
        <f>+Sklop17[[#This Row],[cena/enota brez DDV v EUR]]*Sklop17[[#This Row],[Stopnja DDV (%)]]</f>
        <v>0</v>
      </c>
      <c r="R29" s="172">
        <f>+Sklop17[[#This Row],[cena/enota brez DDV v EUR]]+Sklop17[[#This Row],[Davek (EUR)]]</f>
        <v>0</v>
      </c>
      <c r="S29" s="172">
        <f>+Sklop17[[#This Row],[cena/enota brez DDV v EUR]]*Sklop17[[#This Row],[Okvirna količina]]</f>
        <v>0</v>
      </c>
      <c r="T29" s="172">
        <f>+Sklop17[[#This Row],[Končna cena/enoto mere (EUR) z DDV]]*Sklop17[[#This Row],[Okvirna količina]]</f>
        <v>0</v>
      </c>
      <c r="U29" s="316"/>
    </row>
    <row r="30" spans="1:21" s="55" customFormat="1" ht="12">
      <c r="A30" s="78" t="s">
        <v>16</v>
      </c>
      <c r="B30" s="267" t="s">
        <v>845</v>
      </c>
      <c r="C30" s="161">
        <v>1</v>
      </c>
      <c r="D30" s="76" t="s">
        <v>40</v>
      </c>
      <c r="E30" s="183"/>
      <c r="F30" s="162">
        <v>5</v>
      </c>
      <c r="G30" s="262" t="s">
        <v>212</v>
      </c>
      <c r="H3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170" t="str">
        <f>IF(Sklop17[[#This Row],[ZAHTEVANA SHEMA KAKOVOSTI]]&lt;&gt;"",Sklop17[[#This Row],[Preračunana masa/volumen/kos na enoto kg]],"")</f>
        <v/>
      </c>
      <c r="J30" s="185"/>
      <c r="K30" s="194"/>
      <c r="L30" s="194"/>
      <c r="M30" s="195"/>
      <c r="N30" s="172"/>
      <c r="O30" s="303"/>
      <c r="P30" s="171"/>
      <c r="Q30" s="172">
        <f>+Sklop17[[#This Row],[cena/enota brez DDV v EUR]]*Sklop17[[#This Row],[Stopnja DDV (%)]]</f>
        <v>0</v>
      </c>
      <c r="R30" s="172">
        <f>+Sklop17[[#This Row],[cena/enota brez DDV v EUR]]+Sklop17[[#This Row],[Davek (EUR)]]</f>
        <v>0</v>
      </c>
      <c r="S30" s="172">
        <f>+Sklop17[[#This Row],[cena/enota brez DDV v EUR]]*Sklop17[[#This Row],[Okvirna količina]]</f>
        <v>0</v>
      </c>
      <c r="T30" s="172">
        <f>+Sklop17[[#This Row],[Končna cena/enoto mere (EUR) z DDV]]*Sklop17[[#This Row],[Okvirna količina]]</f>
        <v>0</v>
      </c>
      <c r="U30" s="316"/>
    </row>
    <row r="31" spans="1:21" s="55" customFormat="1" ht="12">
      <c r="A31" s="78" t="s">
        <v>17</v>
      </c>
      <c r="B31" s="267" t="s">
        <v>846</v>
      </c>
      <c r="C31" s="161">
        <v>1</v>
      </c>
      <c r="D31" s="76" t="s">
        <v>40</v>
      </c>
      <c r="E31" s="183"/>
      <c r="F31" s="162">
        <v>5</v>
      </c>
      <c r="G31" s="262" t="s">
        <v>212</v>
      </c>
      <c r="H3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1" s="170" t="str">
        <f>IF(Sklop17[[#This Row],[ZAHTEVANA SHEMA KAKOVOSTI]]&lt;&gt;"",Sklop17[[#This Row],[Preračunana masa/volumen/kos na enoto kg]],"")</f>
        <v/>
      </c>
      <c r="J31" s="185"/>
      <c r="K31" s="194"/>
      <c r="L31" s="194"/>
      <c r="M31" s="195"/>
      <c r="N31" s="172"/>
      <c r="O31" s="303"/>
      <c r="P31" s="171"/>
      <c r="Q31" s="172">
        <f>+Sklop17[[#This Row],[cena/enota brez DDV v EUR]]*Sklop17[[#This Row],[Stopnja DDV (%)]]</f>
        <v>0</v>
      </c>
      <c r="R31" s="172">
        <f>+Sklop17[[#This Row],[cena/enota brez DDV v EUR]]+Sklop17[[#This Row],[Davek (EUR)]]</f>
        <v>0</v>
      </c>
      <c r="S31" s="172">
        <f>+Sklop17[[#This Row],[cena/enota brez DDV v EUR]]*Sklop17[[#This Row],[Okvirna količina]]</f>
        <v>0</v>
      </c>
      <c r="T31" s="172">
        <f>+Sklop17[[#This Row],[Končna cena/enoto mere (EUR) z DDV]]*Sklop17[[#This Row],[Okvirna količina]]</f>
        <v>0</v>
      </c>
      <c r="U31" s="316"/>
    </row>
    <row r="32" spans="1:21" s="55" customFormat="1" ht="24">
      <c r="A32" s="78" t="s">
        <v>18</v>
      </c>
      <c r="B32" s="267" t="s">
        <v>847</v>
      </c>
      <c r="C32" s="161">
        <v>0.2</v>
      </c>
      <c r="D32" s="76" t="s">
        <v>40</v>
      </c>
      <c r="E32" s="183"/>
      <c r="F32" s="162">
        <v>600</v>
      </c>
      <c r="G32" s="262" t="s">
        <v>212</v>
      </c>
      <c r="H3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2" s="170" t="str">
        <f>IF(Sklop17[[#This Row],[ZAHTEVANA SHEMA KAKOVOSTI]]&lt;&gt;"",Sklop17[[#This Row],[Preračunana masa/volumen/kos na enoto kg]],"")</f>
        <v/>
      </c>
      <c r="J32" s="185"/>
      <c r="K32" s="194"/>
      <c r="L32" s="194"/>
      <c r="M32" s="195"/>
      <c r="N32" s="172"/>
      <c r="O32" s="303"/>
      <c r="P32" s="171"/>
      <c r="Q32" s="172">
        <f>+Sklop17[[#This Row],[cena/enota brez DDV v EUR]]*Sklop17[[#This Row],[Stopnja DDV (%)]]</f>
        <v>0</v>
      </c>
      <c r="R32" s="172">
        <f>+Sklop17[[#This Row],[cena/enota brez DDV v EUR]]+Sklop17[[#This Row],[Davek (EUR)]]</f>
        <v>0</v>
      </c>
      <c r="S32" s="172">
        <f>+Sklop17[[#This Row],[cena/enota brez DDV v EUR]]*Sklop17[[#This Row],[Okvirna količina]]</f>
        <v>0</v>
      </c>
      <c r="T32" s="172">
        <f>+Sklop17[[#This Row],[Končna cena/enoto mere (EUR) z DDV]]*Sklop17[[#This Row],[Okvirna količina]]</f>
        <v>0</v>
      </c>
      <c r="U32" s="316"/>
    </row>
    <row r="33" spans="1:21" s="55" customFormat="1" ht="12">
      <c r="A33" s="78" t="s">
        <v>19</v>
      </c>
      <c r="B33" s="267" t="s">
        <v>848</v>
      </c>
      <c r="C33" s="161">
        <v>1</v>
      </c>
      <c r="D33" s="76" t="s">
        <v>40</v>
      </c>
      <c r="E33" s="183"/>
      <c r="F33" s="162">
        <v>5</v>
      </c>
      <c r="G33" s="262" t="s">
        <v>212</v>
      </c>
      <c r="H33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3" s="170" t="str">
        <f>IF(Sklop17[[#This Row],[ZAHTEVANA SHEMA KAKOVOSTI]]&lt;&gt;"",Sklop17[[#This Row],[Preračunana masa/volumen/kos na enoto kg]],"")</f>
        <v/>
      </c>
      <c r="J33" s="185"/>
      <c r="K33" s="194"/>
      <c r="L33" s="194"/>
      <c r="M33" s="195"/>
      <c r="N33" s="172"/>
      <c r="O33" s="303"/>
      <c r="P33" s="171"/>
      <c r="Q33" s="172">
        <f>+Sklop17[[#This Row],[cena/enota brez DDV v EUR]]*Sklop17[[#This Row],[Stopnja DDV (%)]]</f>
        <v>0</v>
      </c>
      <c r="R33" s="172">
        <f>+Sklop17[[#This Row],[cena/enota brez DDV v EUR]]+Sklop17[[#This Row],[Davek (EUR)]]</f>
        <v>0</v>
      </c>
      <c r="S33" s="172">
        <f>+Sklop17[[#This Row],[cena/enota brez DDV v EUR]]*Sklop17[[#This Row],[Okvirna količina]]</f>
        <v>0</v>
      </c>
      <c r="T33" s="172">
        <f>+Sklop17[[#This Row],[Končna cena/enoto mere (EUR) z DDV]]*Sklop17[[#This Row],[Okvirna količina]]</f>
        <v>0</v>
      </c>
      <c r="U33" s="316"/>
    </row>
    <row r="34" spans="1:21" s="55" customFormat="1" ht="12">
      <c r="A34" s="78" t="s">
        <v>20</v>
      </c>
      <c r="B34" s="267" t="s">
        <v>849</v>
      </c>
      <c r="C34" s="161">
        <v>0.2</v>
      </c>
      <c r="D34" s="76" t="s">
        <v>40</v>
      </c>
      <c r="E34" s="183"/>
      <c r="F34" s="162">
        <v>140</v>
      </c>
      <c r="G34" s="262" t="s">
        <v>212</v>
      </c>
      <c r="H34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34" s="170" t="str">
        <f>IF(Sklop17[[#This Row],[ZAHTEVANA SHEMA KAKOVOSTI]]&lt;&gt;"",Sklop17[[#This Row],[Preračunana masa/volumen/kos na enoto kg]],"")</f>
        <v/>
      </c>
      <c r="J34" s="185"/>
      <c r="K34" s="194"/>
      <c r="L34" s="194"/>
      <c r="M34" s="195"/>
      <c r="N34" s="172"/>
      <c r="O34" s="303"/>
      <c r="P34" s="171"/>
      <c r="Q34" s="172">
        <f>+Sklop17[[#This Row],[cena/enota brez DDV v EUR]]*Sklop17[[#This Row],[Stopnja DDV (%)]]</f>
        <v>0</v>
      </c>
      <c r="R34" s="172">
        <f>+Sklop17[[#This Row],[cena/enota brez DDV v EUR]]+Sklop17[[#This Row],[Davek (EUR)]]</f>
        <v>0</v>
      </c>
      <c r="S34" s="172">
        <f>+Sklop17[[#This Row],[cena/enota brez DDV v EUR]]*Sklop17[[#This Row],[Okvirna količina]]</f>
        <v>0</v>
      </c>
      <c r="T34" s="172">
        <f>+Sklop17[[#This Row],[Končna cena/enoto mere (EUR) z DDV]]*Sklop17[[#This Row],[Okvirna količina]]</f>
        <v>0</v>
      </c>
      <c r="U34" s="316"/>
    </row>
    <row r="35" spans="1:21" s="55" customFormat="1" ht="12">
      <c r="A35" s="78" t="s">
        <v>21</v>
      </c>
      <c r="B35" s="267" t="s">
        <v>850</v>
      </c>
      <c r="C35" s="161">
        <v>1</v>
      </c>
      <c r="D35" s="76" t="s">
        <v>40</v>
      </c>
      <c r="E35" s="183"/>
      <c r="F35" s="162">
        <v>5</v>
      </c>
      <c r="G35" s="262" t="s">
        <v>212</v>
      </c>
      <c r="H35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5" s="170" t="str">
        <f>IF(Sklop17[[#This Row],[ZAHTEVANA SHEMA KAKOVOSTI]]&lt;&gt;"",Sklop17[[#This Row],[Preračunana masa/volumen/kos na enoto kg]],"")</f>
        <v/>
      </c>
      <c r="J35" s="185"/>
      <c r="K35" s="194"/>
      <c r="L35" s="194"/>
      <c r="M35" s="195"/>
      <c r="N35" s="172"/>
      <c r="O35" s="303"/>
      <c r="P35" s="171"/>
      <c r="Q35" s="172">
        <f>+Sklop17[[#This Row],[cena/enota brez DDV v EUR]]*Sklop17[[#This Row],[Stopnja DDV (%)]]</f>
        <v>0</v>
      </c>
      <c r="R35" s="172">
        <f>+Sklop17[[#This Row],[cena/enota brez DDV v EUR]]+Sklop17[[#This Row],[Davek (EUR)]]</f>
        <v>0</v>
      </c>
      <c r="S35" s="172">
        <f>+Sklop17[[#This Row],[cena/enota brez DDV v EUR]]*Sklop17[[#This Row],[Okvirna količina]]</f>
        <v>0</v>
      </c>
      <c r="T35" s="172">
        <f>+Sklop17[[#This Row],[Končna cena/enoto mere (EUR) z DDV]]*Sklop17[[#This Row],[Okvirna količina]]</f>
        <v>0</v>
      </c>
      <c r="U35" s="316"/>
    </row>
    <row r="36" spans="1:21" s="55" customFormat="1" ht="24">
      <c r="A36" s="404" t="s">
        <v>22</v>
      </c>
      <c r="B36" s="408" t="s">
        <v>851</v>
      </c>
      <c r="C36" s="406" t="s">
        <v>1201</v>
      </c>
      <c r="D36" s="76"/>
      <c r="E36" s="183"/>
      <c r="F36" s="162"/>
      <c r="G36" s="262"/>
      <c r="H3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36" s="170" t="str">
        <f>IF(Sklop17[[#This Row],[ZAHTEVANA SHEMA KAKOVOSTI]]&lt;&gt;"",Sklop17[[#This Row],[Preračunana masa/volumen/kos na enoto kg]],"")</f>
        <v/>
      </c>
      <c r="J36" s="185"/>
      <c r="K36" s="194"/>
      <c r="L36" s="194"/>
      <c r="M36" s="195"/>
      <c r="N36" s="172"/>
      <c r="O36" s="303"/>
      <c r="P36" s="171"/>
      <c r="Q36" s="172">
        <f>+Sklop17[[#This Row],[cena/enota brez DDV v EUR]]*Sklop17[[#This Row],[Stopnja DDV (%)]]</f>
        <v>0</v>
      </c>
      <c r="R36" s="172">
        <f>+Sklop17[[#This Row],[cena/enota brez DDV v EUR]]+Sklop17[[#This Row],[Davek (EUR)]]</f>
        <v>0</v>
      </c>
      <c r="S36" s="172">
        <f>+Sklop17[[#This Row],[cena/enota brez DDV v EUR]]*Sklop17[[#This Row],[Okvirna količina]]</f>
        <v>0</v>
      </c>
      <c r="T36" s="172">
        <f>+Sklop17[[#This Row],[Končna cena/enoto mere (EUR) z DDV]]*Sklop17[[#This Row],[Okvirna količina]]</f>
        <v>0</v>
      </c>
      <c r="U36" s="316"/>
    </row>
    <row r="37" spans="1:21" s="55" customFormat="1" ht="12">
      <c r="A37" s="78" t="s">
        <v>23</v>
      </c>
      <c r="B37" s="267" t="s">
        <v>852</v>
      </c>
      <c r="C37" s="161">
        <v>0.2</v>
      </c>
      <c r="D37" s="76" t="s">
        <v>40</v>
      </c>
      <c r="E37" s="183"/>
      <c r="F37" s="162">
        <v>70</v>
      </c>
      <c r="G37" s="262" t="s">
        <v>212</v>
      </c>
      <c r="H3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37" s="170" t="str">
        <f>IF(Sklop17[[#This Row],[ZAHTEVANA SHEMA KAKOVOSTI]]&lt;&gt;"",Sklop17[[#This Row],[Preračunana masa/volumen/kos na enoto kg]],"")</f>
        <v/>
      </c>
      <c r="J37" s="185"/>
      <c r="K37" s="194"/>
      <c r="L37" s="194"/>
      <c r="M37" s="195"/>
      <c r="N37" s="172"/>
      <c r="O37" s="303"/>
      <c r="P37" s="171"/>
      <c r="Q37" s="172">
        <f>+Sklop17[[#This Row],[cena/enota brez DDV v EUR]]*Sklop17[[#This Row],[Stopnja DDV (%)]]</f>
        <v>0</v>
      </c>
      <c r="R37" s="172">
        <f>+Sklop17[[#This Row],[cena/enota brez DDV v EUR]]+Sklop17[[#This Row],[Davek (EUR)]]</f>
        <v>0</v>
      </c>
      <c r="S37" s="172">
        <f>+Sklop17[[#This Row],[cena/enota brez DDV v EUR]]*Sklop17[[#This Row],[Okvirna količina]]</f>
        <v>0</v>
      </c>
      <c r="T37" s="172">
        <f>+Sklop17[[#This Row],[Končna cena/enoto mere (EUR) z DDV]]*Sklop17[[#This Row],[Okvirna količina]]</f>
        <v>0</v>
      </c>
      <c r="U37" s="316"/>
    </row>
    <row r="38" spans="1:21" s="55" customFormat="1" ht="12">
      <c r="A38" s="78" t="s">
        <v>24</v>
      </c>
      <c r="B38" s="267" t="s">
        <v>852</v>
      </c>
      <c r="C38" s="161">
        <v>1</v>
      </c>
      <c r="D38" s="76" t="s">
        <v>40</v>
      </c>
      <c r="E38" s="183"/>
      <c r="F38" s="162">
        <v>5</v>
      </c>
      <c r="G38" s="262" t="s">
        <v>212</v>
      </c>
      <c r="H3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8" s="170" t="str">
        <f>IF(Sklop17[[#This Row],[ZAHTEVANA SHEMA KAKOVOSTI]]&lt;&gt;"",Sklop17[[#This Row],[Preračunana masa/volumen/kos na enoto kg]],"")</f>
        <v/>
      </c>
      <c r="J38" s="185"/>
      <c r="K38" s="194"/>
      <c r="L38" s="194"/>
      <c r="M38" s="195"/>
      <c r="N38" s="172"/>
      <c r="O38" s="303"/>
      <c r="P38" s="171"/>
      <c r="Q38" s="172">
        <f>+Sklop17[[#This Row],[cena/enota brez DDV v EUR]]*Sklop17[[#This Row],[Stopnja DDV (%)]]</f>
        <v>0</v>
      </c>
      <c r="R38" s="172">
        <f>+Sklop17[[#This Row],[cena/enota brez DDV v EUR]]+Sklop17[[#This Row],[Davek (EUR)]]</f>
        <v>0</v>
      </c>
      <c r="S38" s="172">
        <f>+Sklop17[[#This Row],[cena/enota brez DDV v EUR]]*Sklop17[[#This Row],[Okvirna količina]]</f>
        <v>0</v>
      </c>
      <c r="T38" s="172">
        <f>+Sklop17[[#This Row],[Končna cena/enoto mere (EUR) z DDV]]*Sklop17[[#This Row],[Okvirna količina]]</f>
        <v>0</v>
      </c>
      <c r="U38" s="316"/>
    </row>
    <row r="39" spans="1:21" s="55" customFormat="1" ht="12">
      <c r="A39" s="78" t="s">
        <v>25</v>
      </c>
      <c r="B39" s="267" t="s">
        <v>853</v>
      </c>
      <c r="C39" s="161">
        <v>0.2</v>
      </c>
      <c r="D39" s="76" t="s">
        <v>40</v>
      </c>
      <c r="E39" s="183"/>
      <c r="F39" s="162">
        <v>70</v>
      </c>
      <c r="G39" s="262" t="s">
        <v>212</v>
      </c>
      <c r="H3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39" s="170" t="str">
        <f>IF(Sklop17[[#This Row],[ZAHTEVANA SHEMA KAKOVOSTI]]&lt;&gt;"",Sklop17[[#This Row],[Preračunana masa/volumen/kos na enoto kg]],"")</f>
        <v/>
      </c>
      <c r="J39" s="185"/>
      <c r="K39" s="194"/>
      <c r="L39" s="194"/>
      <c r="M39" s="195"/>
      <c r="N39" s="172"/>
      <c r="O39" s="303"/>
      <c r="P39" s="171"/>
      <c r="Q39" s="172">
        <f>+Sklop17[[#This Row],[cena/enota brez DDV v EUR]]*Sklop17[[#This Row],[Stopnja DDV (%)]]</f>
        <v>0</v>
      </c>
      <c r="R39" s="172">
        <f>+Sklop17[[#This Row],[cena/enota brez DDV v EUR]]+Sklop17[[#This Row],[Davek (EUR)]]</f>
        <v>0</v>
      </c>
      <c r="S39" s="172">
        <f>+Sklop17[[#This Row],[cena/enota brez DDV v EUR]]*Sklop17[[#This Row],[Okvirna količina]]</f>
        <v>0</v>
      </c>
      <c r="T39" s="172">
        <f>+Sklop17[[#This Row],[Končna cena/enoto mere (EUR) z DDV]]*Sklop17[[#This Row],[Okvirna količina]]</f>
        <v>0</v>
      </c>
      <c r="U39" s="316"/>
    </row>
    <row r="40" spans="1:21" s="55" customFormat="1" ht="12">
      <c r="A40" s="78" t="s">
        <v>26</v>
      </c>
      <c r="B40" s="267" t="s">
        <v>854</v>
      </c>
      <c r="C40" s="161">
        <v>0.2</v>
      </c>
      <c r="D40" s="76" t="s">
        <v>40</v>
      </c>
      <c r="E40" s="183"/>
      <c r="F40" s="162">
        <v>70</v>
      </c>
      <c r="G40" s="262" t="s">
        <v>212</v>
      </c>
      <c r="H4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I40" s="170" t="str">
        <f>IF(Sklop17[[#This Row],[ZAHTEVANA SHEMA KAKOVOSTI]]&lt;&gt;"",Sklop17[[#This Row],[Preračunana masa/volumen/kos na enoto kg]],"")</f>
        <v/>
      </c>
      <c r="J40" s="185"/>
      <c r="K40" s="194"/>
      <c r="L40" s="194"/>
      <c r="M40" s="195"/>
      <c r="N40" s="172"/>
      <c r="O40" s="303"/>
      <c r="P40" s="171"/>
      <c r="Q40" s="172">
        <f>+Sklop17[[#This Row],[cena/enota brez DDV v EUR]]*Sklop17[[#This Row],[Stopnja DDV (%)]]</f>
        <v>0</v>
      </c>
      <c r="R40" s="172">
        <f>+Sklop17[[#This Row],[cena/enota brez DDV v EUR]]+Sklop17[[#This Row],[Davek (EUR)]]</f>
        <v>0</v>
      </c>
      <c r="S40" s="172">
        <f>+Sklop17[[#This Row],[cena/enota brez DDV v EUR]]*Sklop17[[#This Row],[Okvirna količina]]</f>
        <v>0</v>
      </c>
      <c r="T40" s="172">
        <f>+Sklop17[[#This Row],[Končna cena/enoto mere (EUR) z DDV]]*Sklop17[[#This Row],[Okvirna količina]]</f>
        <v>0</v>
      </c>
      <c r="U40" s="316"/>
    </row>
    <row r="41" spans="1:21" s="55" customFormat="1" ht="24">
      <c r="A41" s="78" t="s">
        <v>27</v>
      </c>
      <c r="B41" s="267" t="s">
        <v>855</v>
      </c>
      <c r="C41" s="161">
        <v>1.5</v>
      </c>
      <c r="D41" s="76" t="s">
        <v>40</v>
      </c>
      <c r="E41" s="183"/>
      <c r="F41" s="162">
        <v>10</v>
      </c>
      <c r="G41" s="262" t="s">
        <v>212</v>
      </c>
      <c r="H4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41" s="170" t="str">
        <f>IF(Sklop17[[#This Row],[ZAHTEVANA SHEMA KAKOVOSTI]]&lt;&gt;"",Sklop17[[#This Row],[Preračunana masa/volumen/kos na enoto kg]],"")</f>
        <v/>
      </c>
      <c r="J41" s="185"/>
      <c r="K41" s="194"/>
      <c r="L41" s="194"/>
      <c r="M41" s="195"/>
      <c r="N41" s="172"/>
      <c r="O41" s="303"/>
      <c r="P41" s="171"/>
      <c r="Q41" s="172">
        <f>+Sklop17[[#This Row],[cena/enota brez DDV v EUR]]*Sklop17[[#This Row],[Stopnja DDV (%)]]</f>
        <v>0</v>
      </c>
      <c r="R41" s="172">
        <f>+Sklop17[[#This Row],[cena/enota brez DDV v EUR]]+Sklop17[[#This Row],[Davek (EUR)]]</f>
        <v>0</v>
      </c>
      <c r="S41" s="172">
        <f>+Sklop17[[#This Row],[cena/enota brez DDV v EUR]]*Sklop17[[#This Row],[Okvirna količina]]</f>
        <v>0</v>
      </c>
      <c r="T41" s="172">
        <f>+Sklop17[[#This Row],[Končna cena/enoto mere (EUR) z DDV]]*Sklop17[[#This Row],[Okvirna količina]]</f>
        <v>0</v>
      </c>
      <c r="U41" s="316"/>
    </row>
    <row r="42" spans="1:21" s="55" customFormat="1" ht="24">
      <c r="A42" s="78" t="s">
        <v>28</v>
      </c>
      <c r="B42" s="267" t="s">
        <v>856</v>
      </c>
      <c r="C42" s="161">
        <v>1.5</v>
      </c>
      <c r="D42" s="76" t="s">
        <v>40</v>
      </c>
      <c r="E42" s="183"/>
      <c r="F42" s="162">
        <v>10</v>
      </c>
      <c r="G42" s="262" t="s">
        <v>212</v>
      </c>
      <c r="H4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42" s="170" t="str">
        <f>IF(Sklop17[[#This Row],[ZAHTEVANA SHEMA KAKOVOSTI]]&lt;&gt;"",Sklop17[[#This Row],[Preračunana masa/volumen/kos na enoto kg]],"")</f>
        <v/>
      </c>
      <c r="J42" s="185"/>
      <c r="K42" s="194"/>
      <c r="L42" s="194"/>
      <c r="M42" s="195"/>
      <c r="N42" s="172"/>
      <c r="O42" s="303"/>
      <c r="P42" s="171"/>
      <c r="Q42" s="172">
        <f>+Sklop17[[#This Row],[cena/enota brez DDV v EUR]]*Sklop17[[#This Row],[Stopnja DDV (%)]]</f>
        <v>0</v>
      </c>
      <c r="R42" s="172">
        <f>+Sklop17[[#This Row],[cena/enota brez DDV v EUR]]+Sklop17[[#This Row],[Davek (EUR)]]</f>
        <v>0</v>
      </c>
      <c r="S42" s="172">
        <f>+Sklop17[[#This Row],[cena/enota brez DDV v EUR]]*Sklop17[[#This Row],[Okvirna količina]]</f>
        <v>0</v>
      </c>
      <c r="T42" s="172">
        <f>+Sklop17[[#This Row],[Končna cena/enoto mere (EUR) z DDV]]*Sklop17[[#This Row],[Okvirna količina]]</f>
        <v>0</v>
      </c>
      <c r="U42" s="316"/>
    </row>
    <row r="43" spans="1:21" s="55" customFormat="1" ht="12">
      <c r="A43" s="78" t="s">
        <v>29</v>
      </c>
      <c r="B43" s="267" t="s">
        <v>857</v>
      </c>
      <c r="C43" s="161">
        <v>1.5</v>
      </c>
      <c r="D43" s="76" t="s">
        <v>40</v>
      </c>
      <c r="E43" s="183"/>
      <c r="F43" s="162">
        <v>10</v>
      </c>
      <c r="G43" s="262" t="s">
        <v>212</v>
      </c>
      <c r="H43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43" s="170" t="str">
        <f>IF(Sklop17[[#This Row],[ZAHTEVANA SHEMA KAKOVOSTI]]&lt;&gt;"",Sklop17[[#This Row],[Preračunana masa/volumen/kos na enoto kg]],"")</f>
        <v/>
      </c>
      <c r="J43" s="185"/>
      <c r="K43" s="194"/>
      <c r="L43" s="194"/>
      <c r="M43" s="195"/>
      <c r="N43" s="172"/>
      <c r="O43" s="303"/>
      <c r="P43" s="171"/>
      <c r="Q43" s="172">
        <f>+Sklop17[[#This Row],[cena/enota brez DDV v EUR]]*Sklop17[[#This Row],[Stopnja DDV (%)]]</f>
        <v>0</v>
      </c>
      <c r="R43" s="172">
        <f>+Sklop17[[#This Row],[cena/enota brez DDV v EUR]]+Sklop17[[#This Row],[Davek (EUR)]]</f>
        <v>0</v>
      </c>
      <c r="S43" s="172">
        <f>+Sklop17[[#This Row],[cena/enota brez DDV v EUR]]*Sklop17[[#This Row],[Okvirna količina]]</f>
        <v>0</v>
      </c>
      <c r="T43" s="172">
        <f>+Sklop17[[#This Row],[Končna cena/enoto mere (EUR) z DDV]]*Sklop17[[#This Row],[Okvirna količina]]</f>
        <v>0</v>
      </c>
      <c r="U43" s="316"/>
    </row>
    <row r="44" spans="1:21" s="55" customFormat="1" ht="12">
      <c r="A44" s="78" t="s">
        <v>30</v>
      </c>
      <c r="B44" s="267" t="s">
        <v>858</v>
      </c>
      <c r="C44" s="161">
        <v>1.5</v>
      </c>
      <c r="D44" s="76" t="s">
        <v>40</v>
      </c>
      <c r="E44" s="183"/>
      <c r="F44" s="162">
        <v>20</v>
      </c>
      <c r="G44" s="262" t="s">
        <v>212</v>
      </c>
      <c r="H44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4" s="170" t="str">
        <f>IF(Sklop17[[#This Row],[ZAHTEVANA SHEMA KAKOVOSTI]]&lt;&gt;"",Sklop17[[#This Row],[Preračunana masa/volumen/kos na enoto kg]],"")</f>
        <v/>
      </c>
      <c r="J44" s="185"/>
      <c r="K44" s="194"/>
      <c r="L44" s="194"/>
      <c r="M44" s="195"/>
      <c r="N44" s="172"/>
      <c r="O44" s="303"/>
      <c r="P44" s="171"/>
      <c r="Q44" s="172">
        <f>+Sklop17[[#This Row],[cena/enota brez DDV v EUR]]*Sklop17[[#This Row],[Stopnja DDV (%)]]</f>
        <v>0</v>
      </c>
      <c r="R44" s="172">
        <f>+Sklop17[[#This Row],[cena/enota brez DDV v EUR]]+Sklop17[[#This Row],[Davek (EUR)]]</f>
        <v>0</v>
      </c>
      <c r="S44" s="172">
        <f>+Sklop17[[#This Row],[cena/enota brez DDV v EUR]]*Sklop17[[#This Row],[Okvirna količina]]</f>
        <v>0</v>
      </c>
      <c r="T44" s="172">
        <f>+Sklop17[[#This Row],[Končna cena/enoto mere (EUR) z DDV]]*Sklop17[[#This Row],[Okvirna količina]]</f>
        <v>0</v>
      </c>
      <c r="U44" s="316"/>
    </row>
    <row r="45" spans="1:21" s="55" customFormat="1" ht="12">
      <c r="A45" s="78" t="s">
        <v>31</v>
      </c>
      <c r="B45" s="267" t="s">
        <v>857</v>
      </c>
      <c r="C45" s="161">
        <v>0.5</v>
      </c>
      <c r="D45" s="76" t="s">
        <v>40</v>
      </c>
      <c r="E45" s="183"/>
      <c r="F45" s="162">
        <v>600</v>
      </c>
      <c r="G45" s="262" t="s">
        <v>212</v>
      </c>
      <c r="H45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5" s="170" t="str">
        <f>IF(Sklop17[[#This Row],[ZAHTEVANA SHEMA KAKOVOSTI]]&lt;&gt;"",Sklop17[[#This Row],[Preračunana masa/volumen/kos na enoto kg]],"")</f>
        <v/>
      </c>
      <c r="J45" s="185"/>
      <c r="K45" s="194"/>
      <c r="L45" s="194"/>
      <c r="M45" s="195"/>
      <c r="N45" s="172"/>
      <c r="O45" s="303"/>
      <c r="P45" s="171"/>
      <c r="Q45" s="172">
        <f>+Sklop17[[#This Row],[cena/enota brez DDV v EUR]]*Sklop17[[#This Row],[Stopnja DDV (%)]]</f>
        <v>0</v>
      </c>
      <c r="R45" s="172">
        <f>+Sklop17[[#This Row],[cena/enota brez DDV v EUR]]+Sklop17[[#This Row],[Davek (EUR)]]</f>
        <v>0</v>
      </c>
      <c r="S45" s="172">
        <f>+Sklop17[[#This Row],[cena/enota brez DDV v EUR]]*Sklop17[[#This Row],[Okvirna količina]]</f>
        <v>0</v>
      </c>
      <c r="T45" s="172">
        <f>+Sklop17[[#This Row],[Končna cena/enoto mere (EUR) z DDV]]*Sklop17[[#This Row],[Okvirna količina]]</f>
        <v>0</v>
      </c>
      <c r="U45" s="316"/>
    </row>
    <row r="46" spans="1:21" s="55" customFormat="1" ht="36">
      <c r="A46" s="78" t="s">
        <v>32</v>
      </c>
      <c r="B46" s="267" t="s">
        <v>859</v>
      </c>
      <c r="C46" s="161">
        <v>0.2</v>
      </c>
      <c r="D46" s="76" t="s">
        <v>40</v>
      </c>
      <c r="E46" s="183"/>
      <c r="F46" s="162">
        <v>660</v>
      </c>
      <c r="G46" s="262" t="s">
        <v>212</v>
      </c>
      <c r="H4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132</v>
      </c>
      <c r="I46" s="170" t="str">
        <f>IF(Sklop17[[#This Row],[ZAHTEVANA SHEMA KAKOVOSTI]]&lt;&gt;"",Sklop17[[#This Row],[Preračunana masa/volumen/kos na enoto kg]],"")</f>
        <v/>
      </c>
      <c r="J46" s="185"/>
      <c r="K46" s="194"/>
      <c r="L46" s="194"/>
      <c r="M46" s="195"/>
      <c r="N46" s="172"/>
      <c r="O46" s="303"/>
      <c r="P46" s="171"/>
      <c r="Q46" s="172">
        <f>+Sklop17[[#This Row],[cena/enota brez DDV v EUR]]*Sklop17[[#This Row],[Stopnja DDV (%)]]</f>
        <v>0</v>
      </c>
      <c r="R46" s="172">
        <f>+Sklop17[[#This Row],[cena/enota brez DDV v EUR]]+Sklop17[[#This Row],[Davek (EUR)]]</f>
        <v>0</v>
      </c>
      <c r="S46" s="172">
        <f>+Sklop17[[#This Row],[cena/enota brez DDV v EUR]]*Sklop17[[#This Row],[Okvirna količina]]</f>
        <v>0</v>
      </c>
      <c r="T46" s="172">
        <f>+Sklop17[[#This Row],[Končna cena/enoto mere (EUR) z DDV]]*Sklop17[[#This Row],[Okvirna količina]]</f>
        <v>0</v>
      </c>
      <c r="U46" s="316"/>
    </row>
    <row r="47" spans="1:21" s="55" customFormat="1" ht="24">
      <c r="A47" s="78" t="s">
        <v>33</v>
      </c>
      <c r="B47" s="267" t="s">
        <v>860</v>
      </c>
      <c r="C47" s="161">
        <v>30</v>
      </c>
      <c r="D47" s="161" t="s">
        <v>75</v>
      </c>
      <c r="E47" s="183"/>
      <c r="F47" s="162">
        <v>700</v>
      </c>
      <c r="G47" s="262" t="s">
        <v>212</v>
      </c>
      <c r="H4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47" s="170" t="str">
        <f>IF(Sklop17[[#This Row],[ZAHTEVANA SHEMA KAKOVOSTI]]&lt;&gt;"",Sklop17[[#This Row],[Preračunana masa/volumen/kos na enoto kg]],"")</f>
        <v/>
      </c>
      <c r="J47" s="185"/>
      <c r="K47" s="194"/>
      <c r="L47" s="194"/>
      <c r="M47" s="195"/>
      <c r="N47" s="172"/>
      <c r="O47" s="303"/>
      <c r="P47" s="171"/>
      <c r="Q47" s="172">
        <f>+Sklop17[[#This Row],[cena/enota brez DDV v EUR]]*Sklop17[[#This Row],[Stopnja DDV (%)]]</f>
        <v>0</v>
      </c>
      <c r="R47" s="172">
        <f>+Sklop17[[#This Row],[cena/enota brez DDV v EUR]]+Sklop17[[#This Row],[Davek (EUR)]]</f>
        <v>0</v>
      </c>
      <c r="S47" s="172">
        <f>+Sklop17[[#This Row],[cena/enota brez DDV v EUR]]*Sklop17[[#This Row],[Okvirna količina]]</f>
        <v>0</v>
      </c>
      <c r="T47" s="172">
        <f>+Sklop17[[#This Row],[Končna cena/enoto mere (EUR) z DDV]]*Sklop17[[#This Row],[Okvirna količina]]</f>
        <v>0</v>
      </c>
      <c r="U47" s="316"/>
    </row>
    <row r="48" spans="1:21" s="55" customFormat="1" ht="24">
      <c r="A48" s="78" t="s">
        <v>34</v>
      </c>
      <c r="B48" s="267" t="s">
        <v>861</v>
      </c>
      <c r="C48" s="161">
        <v>30</v>
      </c>
      <c r="D48" s="161" t="s">
        <v>75</v>
      </c>
      <c r="E48" s="183"/>
      <c r="F48" s="162">
        <v>140</v>
      </c>
      <c r="G48" s="262" t="s">
        <v>212</v>
      </c>
      <c r="H4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4.2</v>
      </c>
      <c r="I48" s="170" t="str">
        <f>IF(Sklop17[[#This Row],[ZAHTEVANA SHEMA KAKOVOSTI]]&lt;&gt;"",Sklop17[[#This Row],[Preračunana masa/volumen/kos na enoto kg]],"")</f>
        <v/>
      </c>
      <c r="J48" s="185"/>
      <c r="K48" s="194"/>
      <c r="L48" s="194"/>
      <c r="M48" s="195"/>
      <c r="N48" s="172"/>
      <c r="O48" s="303"/>
      <c r="P48" s="171"/>
      <c r="Q48" s="172">
        <f>+Sklop17[[#This Row],[cena/enota brez DDV v EUR]]*Sklop17[[#This Row],[Stopnja DDV (%)]]</f>
        <v>0</v>
      </c>
      <c r="R48" s="172">
        <f>+Sklop17[[#This Row],[cena/enota brez DDV v EUR]]+Sklop17[[#This Row],[Davek (EUR)]]</f>
        <v>0</v>
      </c>
      <c r="S48" s="172">
        <f>+Sklop17[[#This Row],[cena/enota brez DDV v EUR]]*Sklop17[[#This Row],[Okvirna količina]]</f>
        <v>0</v>
      </c>
      <c r="T48" s="172">
        <f>+Sklop17[[#This Row],[Končna cena/enoto mere (EUR) z DDV]]*Sklop17[[#This Row],[Okvirna količina]]</f>
        <v>0</v>
      </c>
      <c r="U48" s="316"/>
    </row>
    <row r="49" spans="1:21" s="55" customFormat="1" ht="12">
      <c r="A49" s="78" t="s">
        <v>161</v>
      </c>
      <c r="B49" s="267" t="s">
        <v>862</v>
      </c>
      <c r="C49" s="161">
        <v>30</v>
      </c>
      <c r="D49" s="161" t="s">
        <v>75</v>
      </c>
      <c r="E49" s="183"/>
      <c r="F49" s="162">
        <v>140</v>
      </c>
      <c r="G49" s="262" t="s">
        <v>212</v>
      </c>
      <c r="H4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4.2</v>
      </c>
      <c r="I49" s="170" t="str">
        <f>IF(Sklop17[[#This Row],[ZAHTEVANA SHEMA KAKOVOSTI]]&lt;&gt;"",Sklop17[[#This Row],[Preračunana masa/volumen/kos na enoto kg]],"")</f>
        <v/>
      </c>
      <c r="J49" s="185"/>
      <c r="K49" s="194"/>
      <c r="L49" s="194"/>
      <c r="M49" s="195"/>
      <c r="N49" s="172"/>
      <c r="O49" s="303"/>
      <c r="P49" s="171"/>
      <c r="Q49" s="172">
        <f>+Sklop17[[#This Row],[cena/enota brez DDV v EUR]]*Sklop17[[#This Row],[Stopnja DDV (%)]]</f>
        <v>0</v>
      </c>
      <c r="R49" s="172">
        <f>+Sklop17[[#This Row],[cena/enota brez DDV v EUR]]+Sklop17[[#This Row],[Davek (EUR)]]</f>
        <v>0</v>
      </c>
      <c r="S49" s="172">
        <f>+Sklop17[[#This Row],[cena/enota brez DDV v EUR]]*Sklop17[[#This Row],[Okvirna količina]]</f>
        <v>0</v>
      </c>
      <c r="T49" s="172">
        <f>+Sklop17[[#This Row],[Končna cena/enoto mere (EUR) z DDV]]*Sklop17[[#This Row],[Okvirna količina]]</f>
        <v>0</v>
      </c>
      <c r="U49" s="316"/>
    </row>
    <row r="50" spans="1:21" s="55" customFormat="1" ht="24">
      <c r="A50" s="78" t="s">
        <v>162</v>
      </c>
      <c r="B50" s="267" t="s">
        <v>863</v>
      </c>
      <c r="C50" s="161">
        <v>25</v>
      </c>
      <c r="D50" s="161" t="s">
        <v>75</v>
      </c>
      <c r="E50" s="183"/>
      <c r="F50" s="162">
        <v>600</v>
      </c>
      <c r="G50" s="262" t="s">
        <v>212</v>
      </c>
      <c r="H5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50" s="170" t="str">
        <f>IF(Sklop17[[#This Row],[ZAHTEVANA SHEMA KAKOVOSTI]]&lt;&gt;"",Sklop17[[#This Row],[Preračunana masa/volumen/kos na enoto kg]],"")</f>
        <v/>
      </c>
      <c r="J50" s="185"/>
      <c r="K50" s="194"/>
      <c r="L50" s="194"/>
      <c r="M50" s="195"/>
      <c r="N50" s="172"/>
      <c r="O50" s="303"/>
      <c r="P50" s="171"/>
      <c r="Q50" s="172">
        <f>+Sklop17[[#This Row],[cena/enota brez DDV v EUR]]*Sklop17[[#This Row],[Stopnja DDV (%)]]</f>
        <v>0</v>
      </c>
      <c r="R50" s="172">
        <f>+Sklop17[[#This Row],[cena/enota brez DDV v EUR]]+Sklop17[[#This Row],[Davek (EUR)]]</f>
        <v>0</v>
      </c>
      <c r="S50" s="172">
        <f>+Sklop17[[#This Row],[cena/enota brez DDV v EUR]]*Sklop17[[#This Row],[Okvirna količina]]</f>
        <v>0</v>
      </c>
      <c r="T50" s="172">
        <f>+Sklop17[[#This Row],[Končna cena/enoto mere (EUR) z DDV]]*Sklop17[[#This Row],[Okvirna količina]]</f>
        <v>0</v>
      </c>
      <c r="U50" s="316"/>
    </row>
    <row r="51" spans="1:21" s="55" customFormat="1" ht="12">
      <c r="A51" s="78" t="s">
        <v>163</v>
      </c>
      <c r="B51" s="267" t="s">
        <v>864</v>
      </c>
      <c r="C51" s="161">
        <v>35</v>
      </c>
      <c r="D51" s="161" t="s">
        <v>75</v>
      </c>
      <c r="E51" s="183"/>
      <c r="F51" s="162">
        <v>140</v>
      </c>
      <c r="G51" s="262" t="s">
        <v>212</v>
      </c>
      <c r="H5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4.9000000000000004</v>
      </c>
      <c r="I51" s="170" t="str">
        <f>IF(Sklop17[[#This Row],[ZAHTEVANA SHEMA KAKOVOSTI]]&lt;&gt;"",Sklop17[[#This Row],[Preračunana masa/volumen/kos na enoto kg]],"")</f>
        <v/>
      </c>
      <c r="J51" s="185"/>
      <c r="K51" s="194"/>
      <c r="L51" s="194"/>
      <c r="M51" s="195"/>
      <c r="N51" s="172"/>
      <c r="O51" s="303"/>
      <c r="P51" s="171"/>
      <c r="Q51" s="172">
        <f>+Sklop17[[#This Row],[cena/enota brez DDV v EUR]]*Sklop17[[#This Row],[Stopnja DDV (%)]]</f>
        <v>0</v>
      </c>
      <c r="R51" s="172">
        <f>+Sklop17[[#This Row],[cena/enota brez DDV v EUR]]+Sklop17[[#This Row],[Davek (EUR)]]</f>
        <v>0</v>
      </c>
      <c r="S51" s="172">
        <f>+Sklop17[[#This Row],[cena/enota brez DDV v EUR]]*Sklop17[[#This Row],[Okvirna količina]]</f>
        <v>0</v>
      </c>
      <c r="T51" s="172">
        <f>+Sklop17[[#This Row],[Končna cena/enoto mere (EUR) z DDV]]*Sklop17[[#This Row],[Okvirna količina]]</f>
        <v>0</v>
      </c>
      <c r="U51" s="316"/>
    </row>
    <row r="52" spans="1:21" s="55" customFormat="1" ht="12">
      <c r="A52" s="78" t="s">
        <v>164</v>
      </c>
      <c r="B52" s="267" t="s">
        <v>865</v>
      </c>
      <c r="C52" s="161">
        <v>35</v>
      </c>
      <c r="D52" s="161" t="s">
        <v>75</v>
      </c>
      <c r="E52" s="183"/>
      <c r="F52" s="162">
        <v>140</v>
      </c>
      <c r="G52" s="262" t="s">
        <v>212</v>
      </c>
      <c r="H5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4.9000000000000004</v>
      </c>
      <c r="I52" s="170" t="str">
        <f>IF(Sklop17[[#This Row],[ZAHTEVANA SHEMA KAKOVOSTI]]&lt;&gt;"",Sklop17[[#This Row],[Preračunana masa/volumen/kos na enoto kg]],"")</f>
        <v/>
      </c>
      <c r="J52" s="185"/>
      <c r="K52" s="194"/>
      <c r="L52" s="194"/>
      <c r="M52" s="195"/>
      <c r="N52" s="172"/>
      <c r="O52" s="303"/>
      <c r="P52" s="171"/>
      <c r="Q52" s="172">
        <f>+Sklop17[[#This Row],[cena/enota brez DDV v EUR]]*Sklop17[[#This Row],[Stopnja DDV (%)]]</f>
        <v>0</v>
      </c>
      <c r="R52" s="172">
        <f>+Sklop17[[#This Row],[cena/enota brez DDV v EUR]]+Sklop17[[#This Row],[Davek (EUR)]]</f>
        <v>0</v>
      </c>
      <c r="S52" s="172">
        <f>+Sklop17[[#This Row],[cena/enota brez DDV v EUR]]*Sklop17[[#This Row],[Okvirna količina]]</f>
        <v>0</v>
      </c>
      <c r="T52" s="172">
        <f>+Sklop17[[#This Row],[Končna cena/enoto mere (EUR) z DDV]]*Sklop17[[#This Row],[Okvirna količina]]</f>
        <v>0</v>
      </c>
      <c r="U52" s="316"/>
    </row>
    <row r="53" spans="1:21" s="55" customFormat="1" ht="12">
      <c r="A53" s="78" t="s">
        <v>165</v>
      </c>
      <c r="B53" s="267" t="s">
        <v>866</v>
      </c>
      <c r="C53" s="161">
        <v>44</v>
      </c>
      <c r="D53" s="161" t="s">
        <v>75</v>
      </c>
      <c r="E53" s="183"/>
      <c r="F53" s="162">
        <v>140</v>
      </c>
      <c r="G53" s="262" t="s">
        <v>212</v>
      </c>
      <c r="H53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6.1599999999999993</v>
      </c>
      <c r="I53" s="170" t="str">
        <f>IF(Sklop17[[#This Row],[ZAHTEVANA SHEMA KAKOVOSTI]]&lt;&gt;"",Sklop17[[#This Row],[Preračunana masa/volumen/kos na enoto kg]],"")</f>
        <v/>
      </c>
      <c r="J53" s="185"/>
      <c r="K53" s="194"/>
      <c r="L53" s="194"/>
      <c r="M53" s="195"/>
      <c r="N53" s="172"/>
      <c r="O53" s="303"/>
      <c r="P53" s="171"/>
      <c r="Q53" s="172">
        <f>+Sklop17[[#This Row],[cena/enota brez DDV v EUR]]*Sklop17[[#This Row],[Stopnja DDV (%)]]</f>
        <v>0</v>
      </c>
      <c r="R53" s="172">
        <f>+Sklop17[[#This Row],[cena/enota brez DDV v EUR]]+Sklop17[[#This Row],[Davek (EUR)]]</f>
        <v>0</v>
      </c>
      <c r="S53" s="172">
        <f>+Sklop17[[#This Row],[cena/enota brez DDV v EUR]]*Sklop17[[#This Row],[Okvirna količina]]</f>
        <v>0</v>
      </c>
      <c r="T53" s="172">
        <f>+Sklop17[[#This Row],[Končna cena/enoto mere (EUR) z DDV]]*Sklop17[[#This Row],[Okvirna količina]]</f>
        <v>0</v>
      </c>
      <c r="U53" s="316"/>
    </row>
    <row r="54" spans="1:21" s="55" customFormat="1" ht="14.25" customHeight="1">
      <c r="A54" s="78" t="s">
        <v>166</v>
      </c>
      <c r="B54" s="267" t="s">
        <v>867</v>
      </c>
      <c r="C54" s="161">
        <v>30</v>
      </c>
      <c r="D54" s="161" t="s">
        <v>75</v>
      </c>
      <c r="E54" s="183"/>
      <c r="F54" s="162">
        <v>140</v>
      </c>
      <c r="G54" s="262" t="s">
        <v>212</v>
      </c>
      <c r="H54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4.2</v>
      </c>
      <c r="I54" s="170" t="str">
        <f>IF(Sklop17[[#This Row],[ZAHTEVANA SHEMA KAKOVOSTI]]&lt;&gt;"",Sklop17[[#This Row],[Preračunana masa/volumen/kos na enoto kg]],"")</f>
        <v/>
      </c>
      <c r="J54" s="185"/>
      <c r="K54" s="194"/>
      <c r="L54" s="194"/>
      <c r="M54" s="195"/>
      <c r="N54" s="172"/>
      <c r="O54" s="303"/>
      <c r="P54" s="171"/>
      <c r="Q54" s="172">
        <f>+Sklop17[[#This Row],[cena/enota brez DDV v EUR]]*Sklop17[[#This Row],[Stopnja DDV (%)]]</f>
        <v>0</v>
      </c>
      <c r="R54" s="172">
        <f>+Sklop17[[#This Row],[cena/enota brez DDV v EUR]]+Sklop17[[#This Row],[Davek (EUR)]]</f>
        <v>0</v>
      </c>
      <c r="S54" s="172">
        <f>+Sklop17[[#This Row],[cena/enota brez DDV v EUR]]*Sklop17[[#This Row],[Okvirna količina]]</f>
        <v>0</v>
      </c>
      <c r="T54" s="172">
        <f>+Sklop17[[#This Row],[Končna cena/enoto mere (EUR) z DDV]]*Sklop17[[#This Row],[Okvirna količina]]</f>
        <v>0</v>
      </c>
      <c r="U54" s="316"/>
    </row>
    <row r="55" spans="1:21" s="55" customFormat="1" ht="12">
      <c r="A55" s="78" t="s">
        <v>167</v>
      </c>
      <c r="B55" s="267" t="s">
        <v>868</v>
      </c>
      <c r="C55" s="161">
        <v>120</v>
      </c>
      <c r="D55" s="161" t="s">
        <v>75</v>
      </c>
      <c r="E55" s="183"/>
      <c r="F55" s="162">
        <v>10</v>
      </c>
      <c r="G55" s="262" t="s">
        <v>212</v>
      </c>
      <c r="H55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1.2</v>
      </c>
      <c r="I55" s="170" t="str">
        <f>IF(Sklop17[[#This Row],[ZAHTEVANA SHEMA KAKOVOSTI]]&lt;&gt;"",Sklop17[[#This Row],[Preračunana masa/volumen/kos na enoto kg]],"")</f>
        <v/>
      </c>
      <c r="J55" s="185"/>
      <c r="K55" s="194"/>
      <c r="L55" s="194"/>
      <c r="M55" s="195"/>
      <c r="N55" s="172"/>
      <c r="O55" s="303"/>
      <c r="P55" s="171"/>
      <c r="Q55" s="172">
        <f>+Sklop17[[#This Row],[cena/enota brez DDV v EUR]]*Sklop17[[#This Row],[Stopnja DDV (%)]]</f>
        <v>0</v>
      </c>
      <c r="R55" s="172">
        <f>+Sklop17[[#This Row],[cena/enota brez DDV v EUR]]+Sklop17[[#This Row],[Davek (EUR)]]</f>
        <v>0</v>
      </c>
      <c r="S55" s="172">
        <f>+Sklop17[[#This Row],[cena/enota brez DDV v EUR]]*Sklop17[[#This Row],[Okvirna količina]]</f>
        <v>0</v>
      </c>
      <c r="T55" s="172">
        <f>+Sklop17[[#This Row],[Končna cena/enoto mere (EUR) z DDV]]*Sklop17[[#This Row],[Okvirna količina]]</f>
        <v>0</v>
      </c>
      <c r="U55" s="316"/>
    </row>
    <row r="56" spans="1:21" s="55" customFormat="1" ht="12">
      <c r="A56" s="78" t="s">
        <v>168</v>
      </c>
      <c r="B56" s="267" t="s">
        <v>868</v>
      </c>
      <c r="C56" s="161">
        <v>190</v>
      </c>
      <c r="D56" s="161" t="s">
        <v>75</v>
      </c>
      <c r="E56" s="183"/>
      <c r="F56" s="162">
        <v>9</v>
      </c>
      <c r="G56" s="262" t="s">
        <v>212</v>
      </c>
      <c r="H5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1.71</v>
      </c>
      <c r="I56" s="170" t="str">
        <f>IF(Sklop17[[#This Row],[ZAHTEVANA SHEMA KAKOVOSTI]]&lt;&gt;"",Sklop17[[#This Row],[Preračunana masa/volumen/kos na enoto kg]],"")</f>
        <v/>
      </c>
      <c r="J56" s="185"/>
      <c r="K56" s="194"/>
      <c r="L56" s="194"/>
      <c r="M56" s="195"/>
      <c r="N56" s="172"/>
      <c r="O56" s="303"/>
      <c r="P56" s="171"/>
      <c r="Q56" s="172">
        <f>+Sklop17[[#This Row],[cena/enota brez DDV v EUR]]*Sklop17[[#This Row],[Stopnja DDV (%)]]</f>
        <v>0</v>
      </c>
      <c r="R56" s="172">
        <f>+Sklop17[[#This Row],[cena/enota brez DDV v EUR]]+Sklop17[[#This Row],[Davek (EUR)]]</f>
        <v>0</v>
      </c>
      <c r="S56" s="172">
        <f>+Sklop17[[#This Row],[cena/enota brez DDV v EUR]]*Sklop17[[#This Row],[Okvirna količina]]</f>
        <v>0</v>
      </c>
      <c r="T56" s="172">
        <f>+Sklop17[[#This Row],[Končna cena/enoto mere (EUR) z DDV]]*Sklop17[[#This Row],[Okvirna količina]]</f>
        <v>0</v>
      </c>
      <c r="U56" s="316"/>
    </row>
    <row r="57" spans="1:21" s="55" customFormat="1" ht="12">
      <c r="A57" s="78" t="s">
        <v>169</v>
      </c>
      <c r="B57" s="267" t="s">
        <v>869</v>
      </c>
      <c r="C57" s="161">
        <v>190</v>
      </c>
      <c r="D57" s="161" t="s">
        <v>75</v>
      </c>
      <c r="E57" s="183"/>
      <c r="F57" s="162">
        <v>10</v>
      </c>
      <c r="G57" s="262" t="s">
        <v>212</v>
      </c>
      <c r="H5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1.9</v>
      </c>
      <c r="I57" s="170" t="str">
        <f>IF(Sklop17[[#This Row],[ZAHTEVANA SHEMA KAKOVOSTI]]&lt;&gt;"",Sklop17[[#This Row],[Preračunana masa/volumen/kos na enoto kg]],"")</f>
        <v/>
      </c>
      <c r="J57" s="185"/>
      <c r="K57" s="194"/>
      <c r="L57" s="194"/>
      <c r="M57" s="195"/>
      <c r="N57" s="172"/>
      <c r="O57" s="303"/>
      <c r="P57" s="171"/>
      <c r="Q57" s="172">
        <f>+Sklop17[[#This Row],[cena/enota brez DDV v EUR]]*Sklop17[[#This Row],[Stopnja DDV (%)]]</f>
        <v>0</v>
      </c>
      <c r="R57" s="172">
        <f>+Sklop17[[#This Row],[cena/enota brez DDV v EUR]]+Sklop17[[#This Row],[Davek (EUR)]]</f>
        <v>0</v>
      </c>
      <c r="S57" s="172">
        <f>+Sklop17[[#This Row],[cena/enota brez DDV v EUR]]*Sklop17[[#This Row],[Okvirna količina]]</f>
        <v>0</v>
      </c>
      <c r="T57" s="172">
        <f>+Sklop17[[#This Row],[Končna cena/enoto mere (EUR) z DDV]]*Sklop17[[#This Row],[Okvirna količina]]</f>
        <v>0</v>
      </c>
      <c r="U57" s="316"/>
    </row>
    <row r="58" spans="1:21" s="55" customFormat="1" ht="12">
      <c r="A58" s="78" t="s">
        <v>170</v>
      </c>
      <c r="B58" s="267" t="s">
        <v>870</v>
      </c>
      <c r="C58" s="161">
        <v>120</v>
      </c>
      <c r="D58" s="161" t="s">
        <v>75</v>
      </c>
      <c r="E58" s="183"/>
      <c r="F58" s="162">
        <v>20</v>
      </c>
      <c r="G58" s="262" t="s">
        <v>212</v>
      </c>
      <c r="H5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</v>
      </c>
      <c r="I58" s="170" t="str">
        <f>IF(Sklop17[[#This Row],[ZAHTEVANA SHEMA KAKOVOSTI]]&lt;&gt;"",Sklop17[[#This Row],[Preračunana masa/volumen/kos na enoto kg]],"")</f>
        <v/>
      </c>
      <c r="J58" s="185"/>
      <c r="K58" s="194"/>
      <c r="L58" s="194"/>
      <c r="M58" s="195"/>
      <c r="N58" s="172"/>
      <c r="O58" s="303"/>
      <c r="P58" s="171"/>
      <c r="Q58" s="172">
        <f>+Sklop17[[#This Row],[cena/enota brez DDV v EUR]]*Sklop17[[#This Row],[Stopnja DDV (%)]]</f>
        <v>0</v>
      </c>
      <c r="R58" s="172">
        <f>+Sklop17[[#This Row],[cena/enota brez DDV v EUR]]+Sklop17[[#This Row],[Davek (EUR)]]</f>
        <v>0</v>
      </c>
      <c r="S58" s="172">
        <f>+Sklop17[[#This Row],[cena/enota brez DDV v EUR]]*Sklop17[[#This Row],[Okvirna količina]]</f>
        <v>0</v>
      </c>
      <c r="T58" s="172">
        <f>+Sklop17[[#This Row],[Končna cena/enoto mere (EUR) z DDV]]*Sklop17[[#This Row],[Okvirna količina]]</f>
        <v>0</v>
      </c>
      <c r="U58" s="316"/>
    </row>
    <row r="59" spans="1:21">
      <c r="A59" s="321" t="s">
        <v>98</v>
      </c>
      <c r="B59" s="322"/>
      <c r="C59" s="323"/>
      <c r="D59" s="323"/>
      <c r="E59" s="324"/>
      <c r="F59" s="325"/>
      <c r="G59" s="326"/>
      <c r="H59" s="327">
        <f>SUBTOTAL(109,Sklop17[Preračunana masa/volumen/kos na enoto kg])</f>
        <v>2983.4699999999993</v>
      </c>
      <c r="I59" s="327">
        <f>SUBTOTAL(109,Sklop17[Živila iz shem kakovosti (kg)])</f>
        <v>240</v>
      </c>
      <c r="J59" s="325"/>
      <c r="K59" s="328"/>
      <c r="L59" s="328"/>
      <c r="M59" s="329"/>
      <c r="N59" s="330"/>
      <c r="O59" s="330"/>
      <c r="P59" s="330"/>
      <c r="Q59" s="331"/>
      <c r="R59" s="325"/>
      <c r="S59" s="331">
        <f>SUBTOTAL(109,Sklop17[Vrednost za okvirno količino (EUR) brez DDV])</f>
        <v>0</v>
      </c>
      <c r="T59" s="331">
        <f>SUBTOTAL(109,Sklop17[Vrednost za okvirno količino (EUR) z DDV])</f>
        <v>0</v>
      </c>
      <c r="U59" s="332">
        <f>SUBTOTAL(103,Sklop17[Shema kakovosti
(nacionalne, evropske)
])</f>
        <v>0</v>
      </c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A61" s="48" t="s">
        <v>94</v>
      </c>
      <c r="B61" s="16"/>
      <c r="C61" s="28"/>
      <c r="D61" s="28"/>
      <c r="E61" s="95"/>
      <c r="Q61" s="48"/>
      <c r="R61" s="48"/>
      <c r="S61" s="48"/>
      <c r="T61" s="48"/>
    </row>
    <row r="62" spans="1:21">
      <c r="A62" s="11" t="s">
        <v>96</v>
      </c>
      <c r="B62" s="16"/>
      <c r="C62" s="28"/>
      <c r="D62" s="28"/>
      <c r="E62" s="95"/>
    </row>
    <row r="63" spans="1:21">
      <c r="A63" s="90" t="s">
        <v>140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431" t="s">
        <v>133</v>
      </c>
      <c r="B64" s="431"/>
      <c r="C64" s="431"/>
      <c r="D64" s="431"/>
      <c r="E64" s="431"/>
      <c r="F64" s="431"/>
      <c r="G64" s="431"/>
      <c r="H64" s="431"/>
      <c r="I64" s="431"/>
      <c r="J64" s="431"/>
      <c r="K64" s="431"/>
      <c r="L64" s="431"/>
      <c r="M64" s="54"/>
      <c r="N64" s="29"/>
      <c r="O64" s="29"/>
      <c r="P64" s="29"/>
      <c r="Q64" s="29"/>
      <c r="R64" s="29"/>
    </row>
    <row r="65" spans="1:22" ht="12.75" customHeight="1">
      <c r="A65" s="420"/>
      <c r="B65" s="420"/>
      <c r="C65" s="420"/>
      <c r="D65" s="420"/>
      <c r="E65" s="420"/>
      <c r="F65" s="420"/>
      <c r="G65" s="420"/>
      <c r="H65" s="420"/>
      <c r="I65" s="420"/>
      <c r="J65" s="420"/>
      <c r="K65" s="420"/>
      <c r="L65" s="420"/>
      <c r="M65" s="102"/>
      <c r="N65" s="102"/>
      <c r="O65" s="102"/>
      <c r="P65" s="102"/>
      <c r="Q65" s="102"/>
      <c r="R65" s="102"/>
      <c r="S65" s="102"/>
      <c r="T65" s="102"/>
      <c r="U65" s="102"/>
      <c r="V65" s="102"/>
    </row>
    <row r="66" spans="1:22">
      <c r="A66" s="90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95"/>
    </row>
    <row r="69" spans="1:22">
      <c r="B69" s="16"/>
      <c r="C69" s="28"/>
      <c r="D69" s="28"/>
      <c r="E69" s="95"/>
    </row>
    <row r="70" spans="1:22">
      <c r="B70" s="16"/>
      <c r="C70" s="28"/>
      <c r="D70" s="28"/>
      <c r="E70" s="95"/>
    </row>
    <row r="71" spans="1:22">
      <c r="B71" s="16"/>
      <c r="C71" s="28"/>
      <c r="D71" s="28"/>
      <c r="E71" s="95"/>
    </row>
    <row r="72" spans="1:22">
      <c r="B72" s="16"/>
      <c r="C72" s="28"/>
      <c r="D72" s="28"/>
      <c r="E72" s="95"/>
    </row>
    <row r="73" spans="1:22">
      <c r="B73" s="16"/>
      <c r="C73" s="28"/>
      <c r="D73" s="28"/>
      <c r="E73" s="95"/>
    </row>
    <row r="74" spans="1:22">
      <c r="B74" s="16"/>
      <c r="C74" s="28"/>
      <c r="D74" s="28"/>
      <c r="E74" s="95"/>
    </row>
    <row r="75" spans="1:22">
      <c r="B75" s="16"/>
      <c r="C75" s="28"/>
      <c r="D75" s="28"/>
      <c r="E75" s="95"/>
    </row>
    <row r="76" spans="1:22">
      <c r="B76" s="16"/>
      <c r="C76" s="28"/>
      <c r="D76" s="28"/>
      <c r="E76" s="95"/>
    </row>
    <row r="77" spans="1:22">
      <c r="B77" s="16"/>
      <c r="C77" s="28"/>
      <c r="D77" s="28"/>
      <c r="E77" s="95"/>
    </row>
    <row r="78" spans="1:22">
      <c r="B78" s="16"/>
      <c r="C78" s="28"/>
      <c r="D78" s="28"/>
      <c r="E78" s="95"/>
    </row>
    <row r="79" spans="1:22">
      <c r="B79" s="16"/>
      <c r="C79" s="28"/>
      <c r="D79" s="28"/>
      <c r="E79" s="95"/>
    </row>
    <row r="80" spans="1:22">
      <c r="B80" s="16"/>
      <c r="C80" s="28"/>
      <c r="D80" s="28"/>
      <c r="E80" s="95"/>
    </row>
    <row r="81" spans="1:22">
      <c r="B81" s="16"/>
      <c r="C81" s="28"/>
      <c r="D81" s="28"/>
      <c r="E81" s="95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66:U1048576 J1:P63 U1:U63" name="Obseg1"/>
    <protectedRange sqref="U65 M65:P65" name="Obseg1_1_1"/>
    <protectedRange sqref="J65:L65" name="Obseg1_3"/>
    <protectedRange sqref="M64:P64 U64" name="Obseg1_1_1_1"/>
    <protectedRange sqref="J64:L64" name="Obseg1_2_2"/>
  </protectedRanges>
  <mergeCells count="9">
    <mergeCell ref="B13:K13"/>
    <mergeCell ref="A64:L64"/>
    <mergeCell ref="A65:L6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4"/>
  <sheetViews>
    <sheetView zoomScale="90" zoomScaleNormal="90" zoomScaleSheetLayoutView="100" workbookViewId="0">
      <selection activeCell="L25" sqref="L25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pred_rekapitulacija'!B31</f>
        <v>SIRUPI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267" t="s">
        <v>827</v>
      </c>
      <c r="C16" s="76">
        <v>5</v>
      </c>
      <c r="D16" s="76" t="s">
        <v>40</v>
      </c>
      <c r="E16" s="127"/>
      <c r="F16" s="266">
        <v>3</v>
      </c>
      <c r="G16" s="392" t="s">
        <v>212</v>
      </c>
      <c r="H16" s="1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6" s="79" t="str">
        <f>IF(Sklop18[[#This Row],[ZAHTEVANA SHEMA KAKOVOSTI]]&lt;&gt;"",Sklop18[[#This Row],[Preračunana masa/volumen/kos na enoto kg]],"")</f>
        <v/>
      </c>
      <c r="J16" s="84"/>
      <c r="K16" s="80"/>
      <c r="L16" s="80"/>
      <c r="M16" s="81"/>
      <c r="N16" s="82"/>
      <c r="O16" s="82"/>
      <c r="P16" s="85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87"/>
    </row>
    <row r="17" spans="1:22" s="55" customFormat="1" ht="24">
      <c r="A17" s="78" t="s">
        <v>3</v>
      </c>
      <c r="B17" s="267" t="s">
        <v>828</v>
      </c>
      <c r="C17" s="161">
        <v>5</v>
      </c>
      <c r="D17" s="76" t="s">
        <v>40</v>
      </c>
      <c r="E17" s="183"/>
      <c r="F17" s="162">
        <v>3</v>
      </c>
      <c r="G17" s="262" t="s">
        <v>212</v>
      </c>
      <c r="H17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7" s="170" t="str">
        <f>IF(Sklop18[[#This Row],[ZAHTEVANA SHEMA KAKOVOSTI]]&lt;&gt;"",Sklop18[[#This Row],[Preračunana masa/volumen/kos na enoto kg]],"")</f>
        <v/>
      </c>
      <c r="J17" s="185"/>
      <c r="K17" s="194"/>
      <c r="L17" s="194"/>
      <c r="M17" s="195"/>
      <c r="N17" s="172"/>
      <c r="O17" s="172"/>
      <c r="P17" s="171"/>
      <c r="Q17" s="172">
        <f>+Sklop18[[#This Row],[cena/enota brez DDV v EUR]]*Sklop18[[#This Row],[Stopnja DDV (%)]]</f>
        <v>0</v>
      </c>
      <c r="R17" s="172">
        <f>+Sklop18[[#This Row],[cena/enota brez DDV v EUR]]+Sklop18[[#This Row],[Davek (EUR)]]</f>
        <v>0</v>
      </c>
      <c r="S17" s="172">
        <f>+Sklop18[[#This Row],[cena/enota brez DDV v EUR]]*Sklop18[[#This Row],[Okvirna količina]]</f>
        <v>0</v>
      </c>
      <c r="T17" s="186">
        <f>+Sklop18[[#This Row],[Končna cena/enoto mere (EUR) z DDV]]*Sklop18[[#This Row],[Okvirna količina]]</f>
        <v>0</v>
      </c>
      <c r="U17" s="259"/>
    </row>
    <row r="18" spans="1:22" s="55" customFormat="1" ht="24">
      <c r="A18" s="78" t="s">
        <v>4</v>
      </c>
      <c r="B18" s="267" t="s">
        <v>829</v>
      </c>
      <c r="C18" s="161">
        <v>5</v>
      </c>
      <c r="D18" s="76" t="s">
        <v>40</v>
      </c>
      <c r="E18" s="183"/>
      <c r="F18" s="162">
        <v>5</v>
      </c>
      <c r="G18" s="262" t="s">
        <v>212</v>
      </c>
      <c r="H18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8" s="170" t="str">
        <f>IF(Sklop18[[#This Row],[ZAHTEVANA SHEMA KAKOVOSTI]]&lt;&gt;"",Sklop18[[#This Row],[Preračunana masa/volumen/kos na enoto kg]],"")</f>
        <v/>
      </c>
      <c r="J18" s="185"/>
      <c r="K18" s="194"/>
      <c r="L18" s="194"/>
      <c r="M18" s="195"/>
      <c r="N18" s="172"/>
      <c r="O18" s="172"/>
      <c r="P18" s="171"/>
      <c r="Q18" s="172">
        <f>+Sklop18[[#This Row],[cena/enota brez DDV v EUR]]*Sklop18[[#This Row],[Stopnja DDV (%)]]</f>
        <v>0</v>
      </c>
      <c r="R18" s="172">
        <f>+Sklop18[[#This Row],[cena/enota brez DDV v EUR]]+Sklop18[[#This Row],[Davek (EUR)]]</f>
        <v>0</v>
      </c>
      <c r="S18" s="172">
        <f>+Sklop18[[#This Row],[cena/enota brez DDV v EUR]]*Sklop18[[#This Row],[Okvirna količina]]</f>
        <v>0</v>
      </c>
      <c r="T18" s="186">
        <f>+Sklop18[[#This Row],[Končna cena/enoto mere (EUR) z DDV]]*Sklop18[[#This Row],[Okvirna količina]]</f>
        <v>0</v>
      </c>
      <c r="U18" s="259"/>
    </row>
    <row r="19" spans="1:22" s="55" customFormat="1" ht="24">
      <c r="A19" s="78" t="s">
        <v>5</v>
      </c>
      <c r="B19" s="267" t="s">
        <v>830</v>
      </c>
      <c r="C19" s="161">
        <v>5</v>
      </c>
      <c r="D19" s="76" t="s">
        <v>40</v>
      </c>
      <c r="E19" s="183"/>
      <c r="F19" s="162">
        <v>5</v>
      </c>
      <c r="G19" s="262" t="s">
        <v>212</v>
      </c>
      <c r="H19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9" s="170" t="str">
        <f>IF(Sklop18[[#This Row],[ZAHTEVANA SHEMA KAKOVOSTI]]&lt;&gt;"",Sklop18[[#This Row],[Preračunana masa/volumen/kos na enoto kg]],"")</f>
        <v/>
      </c>
      <c r="J19" s="185"/>
      <c r="K19" s="194"/>
      <c r="L19" s="194"/>
      <c r="M19" s="195"/>
      <c r="N19" s="172"/>
      <c r="O19" s="172"/>
      <c r="P19" s="171"/>
      <c r="Q19" s="172">
        <f>+Sklop18[[#This Row],[cena/enota brez DDV v EUR]]*Sklop18[[#This Row],[Stopnja DDV (%)]]</f>
        <v>0</v>
      </c>
      <c r="R19" s="172">
        <f>+Sklop18[[#This Row],[cena/enota brez DDV v EUR]]+Sklop18[[#This Row],[Davek (EUR)]]</f>
        <v>0</v>
      </c>
      <c r="S19" s="172">
        <f>+Sklop18[[#This Row],[cena/enota brez DDV v EUR]]*Sklop18[[#This Row],[Okvirna količina]]</f>
        <v>0</v>
      </c>
      <c r="T19" s="186">
        <f>+Sklop18[[#This Row],[Končna cena/enoto mere (EUR) z DDV]]*Sklop18[[#This Row],[Okvirna količina]]</f>
        <v>0</v>
      </c>
      <c r="U19" s="259"/>
    </row>
    <row r="20" spans="1:22" s="55" customFormat="1" ht="24">
      <c r="A20" s="78" t="s">
        <v>6</v>
      </c>
      <c r="B20" s="267" t="s">
        <v>831</v>
      </c>
      <c r="C20" s="161">
        <v>5</v>
      </c>
      <c r="D20" s="76" t="s">
        <v>40</v>
      </c>
      <c r="E20" s="183"/>
      <c r="F20" s="162">
        <v>5</v>
      </c>
      <c r="G20" s="262" t="s">
        <v>212</v>
      </c>
      <c r="H20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0" s="170" t="str">
        <f>IF(Sklop18[[#This Row],[ZAHTEVANA SHEMA KAKOVOSTI]]&lt;&gt;"",Sklop18[[#This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+Sklop18[[#This Row],[cena/enota brez DDV v EUR]]*Sklop18[[#This Row],[Stopnja DDV (%)]]</f>
        <v>0</v>
      </c>
      <c r="R20" s="172">
        <f>+Sklop18[[#This Row],[cena/enota brez DDV v EUR]]+Sklop18[[#This Row],[Davek (EUR)]]</f>
        <v>0</v>
      </c>
      <c r="S20" s="172">
        <f>+Sklop18[[#This Row],[cena/enota brez DDV v EUR]]*Sklop18[[#This Row],[Okvirna količina]]</f>
        <v>0</v>
      </c>
      <c r="T20" s="186">
        <f>+Sklop18[[#This Row],[Končna cena/enoto mere (EUR) z DDV]]*Sklop18[[#This Row],[Okvirna količina]]</f>
        <v>0</v>
      </c>
      <c r="U20" s="259"/>
    </row>
    <row r="21" spans="1:22" s="55" customFormat="1" ht="24">
      <c r="A21" s="78" t="s">
        <v>7</v>
      </c>
      <c r="B21" s="267" t="s">
        <v>832</v>
      </c>
      <c r="C21" s="161">
        <v>5</v>
      </c>
      <c r="D21" s="76" t="s">
        <v>40</v>
      </c>
      <c r="E21" s="183"/>
      <c r="F21" s="162">
        <v>5</v>
      </c>
      <c r="G21" s="262" t="s">
        <v>212</v>
      </c>
      <c r="H21" s="1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1" s="170" t="str">
        <f>IF(Sklop18[[#This Row],[ZAHTEVANA SHEMA KAKOVOSTI]]&lt;&gt;"",Sklop18[[#This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+Sklop18[[#This Row],[cena/enota brez DDV v EUR]]*Sklop18[[#This Row],[Stopnja DDV (%)]]</f>
        <v>0</v>
      </c>
      <c r="R21" s="172">
        <f>+Sklop18[[#This Row],[cena/enota brez DDV v EUR]]+Sklop18[[#This Row],[Davek (EUR)]]</f>
        <v>0</v>
      </c>
      <c r="S21" s="172">
        <f>+Sklop18[[#This Row],[cena/enota brez DDV v EUR]]*Sklop18[[#This Row],[Okvirna količina]]</f>
        <v>0</v>
      </c>
      <c r="T21" s="186">
        <f>+Sklop18[[#This Row],[Končna cena/enoto mere (EUR) z DDV]]*Sklop18[[#This Row],[Okvirna količina]]</f>
        <v>0</v>
      </c>
      <c r="U21" s="259"/>
    </row>
    <row r="22" spans="1:22">
      <c r="A22" s="321" t="s">
        <v>98</v>
      </c>
      <c r="B22" s="322"/>
      <c r="C22" s="323"/>
      <c r="D22" s="323"/>
      <c r="E22" s="324"/>
      <c r="F22" s="347"/>
      <c r="G22" s="326"/>
      <c r="H22" s="327">
        <f>SUBTOTAL(109,Sklop18[Preračunana masa/volumen/kos na enoto kg])</f>
        <v>130</v>
      </c>
      <c r="I22" s="327">
        <f>SUBTOTAL(109,Sklop18[Živila iz shem kakovosti (kg)])</f>
        <v>0</v>
      </c>
      <c r="J22" s="325"/>
      <c r="K22" s="328"/>
      <c r="L22" s="328"/>
      <c r="M22" s="329"/>
      <c r="N22" s="330"/>
      <c r="O22" s="330"/>
      <c r="P22" s="330"/>
      <c r="Q22" s="331"/>
      <c r="R22" s="325"/>
      <c r="S22" s="331">
        <f>SUBTOTAL(109,Sklop18[Vrednost za okvirno količino (EUR) brez DDV])</f>
        <v>0</v>
      </c>
      <c r="T22" s="331">
        <f>SUBTOTAL(109,Sklop18[Vrednost za okvirno količino (EUR) z DDV])</f>
        <v>0</v>
      </c>
      <c r="U22" s="332" t="s">
        <v>144</v>
      </c>
    </row>
    <row r="23" spans="1:22" s="209" customFormat="1">
      <c r="A23" s="197"/>
      <c r="B23" s="198"/>
      <c r="C23" s="199"/>
      <c r="D23" s="199"/>
      <c r="E23" s="200"/>
      <c r="F23" s="214"/>
      <c r="G23" s="202"/>
      <c r="H23" s="203"/>
      <c r="I23" s="203"/>
      <c r="J23" s="201"/>
      <c r="K23" s="204"/>
      <c r="L23" s="204"/>
      <c r="M23" s="205"/>
      <c r="N23" s="206"/>
      <c r="O23" s="206"/>
      <c r="P23" s="206"/>
      <c r="Q23" s="207"/>
      <c r="R23" s="201"/>
      <c r="S23" s="207"/>
      <c r="T23" s="207"/>
      <c r="U23" s="208"/>
    </row>
    <row r="24" spans="1:22">
      <c r="A24" s="48" t="s">
        <v>94</v>
      </c>
      <c r="B24" s="16"/>
      <c r="C24" s="28"/>
      <c r="D24" s="28"/>
      <c r="E24" s="95"/>
      <c r="Q24" s="48"/>
      <c r="R24" s="48"/>
      <c r="S24" s="48"/>
      <c r="T24" s="48"/>
    </row>
    <row r="25" spans="1:22">
      <c r="A25" s="11" t="s">
        <v>96</v>
      </c>
      <c r="B25" s="16"/>
      <c r="C25" s="28"/>
      <c r="D25" s="28"/>
      <c r="E25" s="95"/>
    </row>
    <row r="26" spans="1:22">
      <c r="A26" s="90" t="s">
        <v>140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31" t="s">
        <v>133</v>
      </c>
      <c r="B27" s="431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54"/>
      <c r="N27" s="29"/>
      <c r="O27" s="29"/>
      <c r="P27" s="29"/>
      <c r="Q27" s="29"/>
      <c r="R27" s="29"/>
    </row>
    <row r="28" spans="1:22" ht="12.75" customHeight="1">
      <c r="A28" s="420" t="s">
        <v>142</v>
      </c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M28" s="102"/>
      <c r="N28" s="102"/>
      <c r="O28" s="102"/>
      <c r="P28" s="102"/>
      <c r="Q28" s="102"/>
      <c r="R28" s="102"/>
      <c r="S28" s="102"/>
      <c r="T28" s="102"/>
      <c r="U28" s="102"/>
      <c r="V28" s="102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0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9:P1048576 U29:U1048576 J1:P26 U1:U26" name="Obseg1"/>
    <protectedRange sqref="M27:P27 U27" name="Obseg1_1"/>
    <protectedRange sqref="J27:L27" name="Obseg1_2_1"/>
    <protectedRange sqref="U28 M28:P28" name="Obseg1_1_1_1_1"/>
    <protectedRange sqref="J28:L28" name="Obseg1_3_1_1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1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408"/>
  <sheetViews>
    <sheetView topLeftCell="A139" zoomScale="90" zoomScaleNormal="90" zoomScaleSheetLayoutView="100" workbookViewId="0">
      <selection activeCell="M167" sqref="M167"/>
    </sheetView>
  </sheetViews>
  <sheetFormatPr defaultColWidth="8.85546875" defaultRowHeight="12.75"/>
  <cols>
    <col min="1" max="1" width="5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pred_rekapitulacija'!B32</f>
        <v>SPLOŠNO PREHRAMBENO BLAGO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1071</v>
      </c>
      <c r="C16" s="124">
        <v>1000</v>
      </c>
      <c r="D16" s="124" t="s">
        <v>75</v>
      </c>
      <c r="E16" s="125"/>
      <c r="F16" s="162">
        <v>5</v>
      </c>
      <c r="G16" s="163" t="s">
        <v>0</v>
      </c>
      <c r="H16" s="1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79" t="str">
        <f>IF(Sklop19[[#This Row],[ZAHTEVANA SHEMA KAKOVOSTI]]&lt;&gt;"",Sklop19[[#This Row],[Preračunana masa/volumen/kos na enoto kg]],"")</f>
        <v/>
      </c>
      <c r="J16" s="84"/>
      <c r="K16" s="80"/>
      <c r="L16" s="80"/>
      <c r="M16" s="81"/>
      <c r="N16" s="82"/>
      <c r="O16" s="82"/>
      <c r="P16" s="85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6"/>
    </row>
    <row r="17" spans="1:21" s="55" customFormat="1" ht="12">
      <c r="A17" s="78" t="s">
        <v>3</v>
      </c>
      <c r="B17" s="173" t="s">
        <v>1072</v>
      </c>
      <c r="C17" s="161" t="s">
        <v>223</v>
      </c>
      <c r="D17" s="124" t="s">
        <v>75</v>
      </c>
      <c r="E17" s="183"/>
      <c r="F17" s="162">
        <v>8</v>
      </c>
      <c r="G17" s="262" t="s">
        <v>0</v>
      </c>
      <c r="H1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17" s="170" t="str">
        <f>IF(Sklop19[[#This Row],[ZAHTEVANA SHEMA KAKOVOSTI]]&lt;&gt;"",Sklop19[[#This Row],[Preračunana masa/volumen/kos na enoto kg]],"")</f>
        <v/>
      </c>
      <c r="J17" s="185"/>
      <c r="K17" s="194"/>
      <c r="L17" s="194"/>
      <c r="M17" s="195"/>
      <c r="N17" s="172"/>
      <c r="O17" s="172"/>
      <c r="P17" s="171"/>
      <c r="Q17" s="172">
        <f>+Sklop19[[#This Row],[cena/enota brez DDV v EUR]]*Sklop19[[#This Row],[Stopnja DDV (%)]]</f>
        <v>0</v>
      </c>
      <c r="R17" s="172">
        <f>+Sklop19[[#This Row],[cena/enota brez DDV v EUR]]+Sklop19[[#This Row],[Davek (EUR)]]</f>
        <v>0</v>
      </c>
      <c r="S17" s="172">
        <f>+Sklop19[[#This Row],[cena/enota brez DDV v EUR]]*Sklop19[[#This Row],[Okvirna količina]]</f>
        <v>0</v>
      </c>
      <c r="T17" s="172">
        <f>+Sklop19[[#This Row],[Končna cena/enoto mere (EUR) z DDV]]*Sklop19[[#This Row],[Okvirna količina]]</f>
        <v>0</v>
      </c>
      <c r="U17" s="196"/>
    </row>
    <row r="18" spans="1:21" s="55" customFormat="1" ht="24">
      <c r="A18" s="78" t="s">
        <v>4</v>
      </c>
      <c r="B18" s="173" t="s">
        <v>1073</v>
      </c>
      <c r="C18" s="161">
        <v>400</v>
      </c>
      <c r="D18" s="161" t="s">
        <v>75</v>
      </c>
      <c r="E18" s="183"/>
      <c r="F18" s="162">
        <v>1</v>
      </c>
      <c r="G18" s="262" t="s">
        <v>143</v>
      </c>
      <c r="H1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18" s="170" t="str">
        <f>IF(Sklop19[[#This Row],[ZAHTEVANA SHEMA KAKOVOSTI]]&lt;&gt;"",Sklop19[[#This Row],[Preračunana masa/volumen/kos na enoto kg]],"")</f>
        <v/>
      </c>
      <c r="J18" s="185"/>
      <c r="K18" s="194"/>
      <c r="L18" s="194"/>
      <c r="M18" s="195"/>
      <c r="N18" s="172"/>
      <c r="O18" s="172"/>
      <c r="P18" s="171"/>
      <c r="Q18" s="172">
        <f>+Sklop19[[#This Row],[cena/enota brez DDV v EUR]]*Sklop19[[#This Row],[Stopnja DDV (%)]]</f>
        <v>0</v>
      </c>
      <c r="R18" s="172">
        <f>+Sklop19[[#This Row],[cena/enota brez DDV v EUR]]+Sklop19[[#This Row],[Davek (EUR)]]</f>
        <v>0</v>
      </c>
      <c r="S18" s="172">
        <f>+Sklop19[[#This Row],[cena/enota brez DDV v EUR]]*Sklop19[[#This Row],[Okvirna količina]]</f>
        <v>0</v>
      </c>
      <c r="T18" s="172">
        <f>+Sklop19[[#This Row],[Končna cena/enoto mere (EUR) z DDV]]*Sklop19[[#This Row],[Okvirna količina]]</f>
        <v>0</v>
      </c>
      <c r="U18" s="196"/>
    </row>
    <row r="19" spans="1:21" s="55" customFormat="1" ht="12">
      <c r="A19" s="78" t="s">
        <v>5</v>
      </c>
      <c r="B19" s="173" t="s">
        <v>1074</v>
      </c>
      <c r="C19" s="161">
        <v>100</v>
      </c>
      <c r="D19" s="124" t="s">
        <v>75</v>
      </c>
      <c r="E19" s="183"/>
      <c r="F19" s="162">
        <v>2</v>
      </c>
      <c r="G19" s="262" t="s">
        <v>0</v>
      </c>
      <c r="H1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19" s="170" t="str">
        <f>IF(Sklop19[[#This Row],[ZAHTEVANA SHEMA KAKOVOSTI]]&lt;&gt;"",Sklop19[[#This Row],[Preračunana masa/volumen/kos na enoto kg]],"")</f>
        <v/>
      </c>
      <c r="J19" s="185"/>
      <c r="K19" s="194"/>
      <c r="L19" s="194"/>
      <c r="M19" s="195"/>
      <c r="N19" s="172"/>
      <c r="O19" s="172"/>
      <c r="P19" s="171"/>
      <c r="Q19" s="172">
        <f>+Sklop19[[#This Row],[cena/enota brez DDV v EUR]]*Sklop19[[#This Row],[Stopnja DDV (%)]]</f>
        <v>0</v>
      </c>
      <c r="R19" s="172">
        <f>+Sklop19[[#This Row],[cena/enota brez DDV v EUR]]+Sklop19[[#This Row],[Davek (EUR)]]</f>
        <v>0</v>
      </c>
      <c r="S19" s="172">
        <f>+Sklop19[[#This Row],[cena/enota brez DDV v EUR]]*Sklop19[[#This Row],[Okvirna količina]]</f>
        <v>0</v>
      </c>
      <c r="T19" s="172">
        <f>+Sklop19[[#This Row],[Končna cena/enoto mere (EUR) z DDV]]*Sklop19[[#This Row],[Okvirna količina]]</f>
        <v>0</v>
      </c>
      <c r="U19" s="196"/>
    </row>
    <row r="20" spans="1:21" s="55" customFormat="1" ht="12">
      <c r="A20" s="78" t="s">
        <v>6</v>
      </c>
      <c r="B20" s="173" t="s">
        <v>1075</v>
      </c>
      <c r="C20" s="161" t="s">
        <v>871</v>
      </c>
      <c r="D20" s="124" t="s">
        <v>75</v>
      </c>
      <c r="E20" s="183"/>
      <c r="F20" s="162">
        <v>20</v>
      </c>
      <c r="G20" s="262" t="s">
        <v>0</v>
      </c>
      <c r="H2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170" t="str">
        <f>IF(Sklop19[[#This Row],[ZAHTEVANA SHEMA KAKOVOSTI]]&lt;&gt;"",Sklop19[[#This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+Sklop19[[#This Row],[cena/enota brez DDV v EUR]]*Sklop19[[#This Row],[Stopnja DDV (%)]]</f>
        <v>0</v>
      </c>
      <c r="R20" s="172">
        <f>+Sklop19[[#This Row],[cena/enota brez DDV v EUR]]+Sklop19[[#This Row],[Davek (EUR)]]</f>
        <v>0</v>
      </c>
      <c r="S20" s="172">
        <f>+Sklop19[[#This Row],[cena/enota brez DDV v EUR]]*Sklop19[[#This Row],[Okvirna količina]]</f>
        <v>0</v>
      </c>
      <c r="T20" s="172">
        <f>+Sklop19[[#This Row],[Končna cena/enoto mere (EUR) z DDV]]*Sklop19[[#This Row],[Okvirna količina]]</f>
        <v>0</v>
      </c>
      <c r="U20" s="196"/>
    </row>
    <row r="21" spans="1:21" s="55" customFormat="1" ht="36">
      <c r="A21" s="78" t="s">
        <v>7</v>
      </c>
      <c r="B21" s="173" t="s">
        <v>1076</v>
      </c>
      <c r="C21" s="161">
        <v>750</v>
      </c>
      <c r="D21" s="161" t="s">
        <v>75</v>
      </c>
      <c r="E21" s="183"/>
      <c r="F21" s="162">
        <v>500</v>
      </c>
      <c r="G21" s="262" t="s">
        <v>143</v>
      </c>
      <c r="H2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375</v>
      </c>
      <c r="I21" s="170" t="str">
        <f>IF(Sklop19[[#This Row],[ZAHTEVANA SHEMA KAKOVOSTI]]&lt;&gt;"",Sklop19[[#This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+Sklop19[[#This Row],[cena/enota brez DDV v EUR]]*Sklop19[[#This Row],[Stopnja DDV (%)]]</f>
        <v>0</v>
      </c>
      <c r="R21" s="172">
        <f>+Sklop19[[#This Row],[cena/enota brez DDV v EUR]]+Sklop19[[#This Row],[Davek (EUR)]]</f>
        <v>0</v>
      </c>
      <c r="S21" s="172">
        <f>+Sklop19[[#This Row],[cena/enota brez DDV v EUR]]*Sklop19[[#This Row],[Okvirna količina]]</f>
        <v>0</v>
      </c>
      <c r="T21" s="172">
        <f>+Sklop19[[#This Row],[Končna cena/enoto mere (EUR) z DDV]]*Sklop19[[#This Row],[Okvirna količina]]</f>
        <v>0</v>
      </c>
      <c r="U21" s="196"/>
    </row>
    <row r="22" spans="1:21" s="55" customFormat="1" ht="48">
      <c r="A22" s="78" t="s">
        <v>8</v>
      </c>
      <c r="B22" s="173" t="s">
        <v>1077</v>
      </c>
      <c r="C22" s="161">
        <v>40</v>
      </c>
      <c r="D22" s="161" t="s">
        <v>75</v>
      </c>
      <c r="E22" s="183"/>
      <c r="F22" s="162">
        <v>1800</v>
      </c>
      <c r="G22" s="262" t="s">
        <v>143</v>
      </c>
      <c r="H2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72</v>
      </c>
      <c r="I22" s="170" t="str">
        <f>IF(Sklop19[[#This Row],[ZAHTEVANA SHEMA KAKOVOSTI]]&lt;&gt;"",Sklop19[[#This Row],[Preračunana masa/volumen/kos na enoto kg]],"")</f>
        <v/>
      </c>
      <c r="J22" s="185"/>
      <c r="K22" s="194"/>
      <c r="L22" s="194"/>
      <c r="M22" s="195"/>
      <c r="N22" s="172"/>
      <c r="O22" s="172"/>
      <c r="P22" s="171"/>
      <c r="Q22" s="172">
        <f>+Sklop19[[#This Row],[cena/enota brez DDV v EUR]]*Sklop19[[#This Row],[Stopnja DDV (%)]]</f>
        <v>0</v>
      </c>
      <c r="R22" s="172">
        <f>+Sklop19[[#This Row],[cena/enota brez DDV v EUR]]+Sklop19[[#This Row],[Davek (EUR)]]</f>
        <v>0</v>
      </c>
      <c r="S22" s="172">
        <f>+Sklop19[[#This Row],[cena/enota brez DDV v EUR]]*Sklop19[[#This Row],[Okvirna količina]]</f>
        <v>0</v>
      </c>
      <c r="T22" s="172">
        <f>+Sklop19[[#This Row],[Končna cena/enoto mere (EUR) z DDV]]*Sklop19[[#This Row],[Okvirna količina]]</f>
        <v>0</v>
      </c>
      <c r="U22" s="196"/>
    </row>
    <row r="23" spans="1:21" s="55" customFormat="1" ht="24">
      <c r="A23" s="78" t="s">
        <v>9</v>
      </c>
      <c r="B23" s="173" t="s">
        <v>1078</v>
      </c>
      <c r="C23" s="161">
        <v>280</v>
      </c>
      <c r="D23" s="161" t="s">
        <v>75</v>
      </c>
      <c r="E23" s="183"/>
      <c r="F23" s="162">
        <v>20</v>
      </c>
      <c r="G23" s="262" t="s">
        <v>230</v>
      </c>
      <c r="H2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5.6000000000000005</v>
      </c>
      <c r="I23" s="170" t="str">
        <f>IF(Sklop19[[#This Row],[ZAHTEVANA SHEMA KAKOVOSTI]]&lt;&gt;"",Sklop19[[#This Row],[Preračunana masa/volumen/kos na enoto kg]],"")</f>
        <v/>
      </c>
      <c r="J23" s="185"/>
      <c r="K23" s="194"/>
      <c r="L23" s="194"/>
      <c r="M23" s="195"/>
      <c r="N23" s="172"/>
      <c r="O23" s="172"/>
      <c r="P23" s="171"/>
      <c r="Q23" s="172">
        <f>+Sklop19[[#This Row],[cena/enota brez DDV v EUR]]*Sklop19[[#This Row],[Stopnja DDV (%)]]</f>
        <v>0</v>
      </c>
      <c r="R23" s="172">
        <f>+Sklop19[[#This Row],[cena/enota brez DDV v EUR]]+Sklop19[[#This Row],[Davek (EUR)]]</f>
        <v>0</v>
      </c>
      <c r="S23" s="172">
        <f>+Sklop19[[#This Row],[cena/enota brez DDV v EUR]]*Sklop19[[#This Row],[Okvirna količina]]</f>
        <v>0</v>
      </c>
      <c r="T23" s="172">
        <f>+Sklop19[[#This Row],[Končna cena/enoto mere (EUR) z DDV]]*Sklop19[[#This Row],[Okvirna količina]]</f>
        <v>0</v>
      </c>
      <c r="U23" s="196"/>
    </row>
    <row r="24" spans="1:21" s="55" customFormat="1" ht="24">
      <c r="A24" s="78" t="s">
        <v>10</v>
      </c>
      <c r="B24" s="173" t="s">
        <v>1079</v>
      </c>
      <c r="C24" s="161">
        <v>290</v>
      </c>
      <c r="D24" s="161" t="s">
        <v>75</v>
      </c>
      <c r="E24" s="183"/>
      <c r="F24" s="162">
        <v>15</v>
      </c>
      <c r="G24" s="262" t="s">
        <v>230</v>
      </c>
      <c r="H2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4.3499999999999996</v>
      </c>
      <c r="I24" s="170" t="str">
        <f>IF(Sklop19[[#This Row],[ZAHTEVANA SHEMA KAKOVOSTI]]&lt;&gt;"",Sklop19[[#This Row],[Preračunana masa/volumen/kos na enoto kg]],"")</f>
        <v/>
      </c>
      <c r="J24" s="185"/>
      <c r="K24" s="194"/>
      <c r="L24" s="194"/>
      <c r="M24" s="195"/>
      <c r="N24" s="172"/>
      <c r="O24" s="172"/>
      <c r="P24" s="171"/>
      <c r="Q24" s="172">
        <f>+Sklop19[[#This Row],[cena/enota brez DDV v EUR]]*Sklop19[[#This Row],[Stopnja DDV (%)]]</f>
        <v>0</v>
      </c>
      <c r="R24" s="172">
        <f>+Sklop19[[#This Row],[cena/enota brez DDV v EUR]]+Sklop19[[#This Row],[Davek (EUR)]]</f>
        <v>0</v>
      </c>
      <c r="S24" s="172">
        <f>+Sklop19[[#This Row],[cena/enota brez DDV v EUR]]*Sklop19[[#This Row],[Okvirna količina]]</f>
        <v>0</v>
      </c>
      <c r="T24" s="172">
        <f>+Sklop19[[#This Row],[Končna cena/enoto mere (EUR) z DDV]]*Sklop19[[#This Row],[Okvirna količina]]</f>
        <v>0</v>
      </c>
      <c r="U24" s="196"/>
    </row>
    <row r="25" spans="1:21" s="55" customFormat="1" ht="36">
      <c r="A25" s="404" t="s">
        <v>11</v>
      </c>
      <c r="B25" s="405" t="s">
        <v>1080</v>
      </c>
      <c r="C25" s="406" t="s">
        <v>1201</v>
      </c>
      <c r="D25" s="161"/>
      <c r="E25" s="183"/>
      <c r="F25" s="162"/>
      <c r="G25" s="262"/>
      <c r="H2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25" s="170" t="str">
        <f>IF(Sklop19[[#This Row],[ZAHTEVANA SHEMA KAKOVOSTI]]&lt;&gt;"",Sklop19[[#This Row],[Preračunana masa/volumen/kos na enoto kg]],"")</f>
        <v/>
      </c>
      <c r="J25" s="185"/>
      <c r="K25" s="194"/>
      <c r="L25" s="194"/>
      <c r="M25" s="195"/>
      <c r="N25" s="172"/>
      <c r="O25" s="172"/>
      <c r="P25" s="171"/>
      <c r="Q25" s="172">
        <f>+Sklop19[[#This Row],[cena/enota brez DDV v EUR]]*Sklop19[[#This Row],[Stopnja DDV (%)]]</f>
        <v>0</v>
      </c>
      <c r="R25" s="172">
        <f>+Sklop19[[#This Row],[cena/enota brez DDV v EUR]]+Sklop19[[#This Row],[Davek (EUR)]]</f>
        <v>0</v>
      </c>
      <c r="S25" s="172">
        <f>+Sklop19[[#This Row],[cena/enota brez DDV v EUR]]*Sklop19[[#This Row],[Okvirna količina]]</f>
        <v>0</v>
      </c>
      <c r="T25" s="172">
        <f>+Sklop19[[#This Row],[Končna cena/enoto mere (EUR) z DDV]]*Sklop19[[#This Row],[Okvirna količina]]</f>
        <v>0</v>
      </c>
      <c r="U25" s="196"/>
    </row>
    <row r="26" spans="1:21" s="55" customFormat="1" ht="24">
      <c r="A26" s="78" t="s">
        <v>12</v>
      </c>
      <c r="B26" s="173" t="s">
        <v>1081</v>
      </c>
      <c r="C26" s="161">
        <v>250</v>
      </c>
      <c r="D26" s="161" t="s">
        <v>75</v>
      </c>
      <c r="E26" s="183"/>
      <c r="F26" s="162">
        <v>5</v>
      </c>
      <c r="G26" s="262" t="s">
        <v>143</v>
      </c>
      <c r="H2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26" s="170" t="str">
        <f>IF(Sklop19[[#This Row],[ZAHTEVANA SHEMA KAKOVOSTI]]&lt;&gt;"",Sklop19[[#This Row],[Preračunana masa/volumen/kos na enoto kg]],"")</f>
        <v/>
      </c>
      <c r="J26" s="185"/>
      <c r="K26" s="194"/>
      <c r="L26" s="194"/>
      <c r="M26" s="195"/>
      <c r="N26" s="172"/>
      <c r="O26" s="172"/>
      <c r="P26" s="171"/>
      <c r="Q26" s="172">
        <f>+Sklop19[[#This Row],[cena/enota brez DDV v EUR]]*Sklop19[[#This Row],[Stopnja DDV (%)]]</f>
        <v>0</v>
      </c>
      <c r="R26" s="172">
        <f>+Sklop19[[#This Row],[cena/enota brez DDV v EUR]]+Sklop19[[#This Row],[Davek (EUR)]]</f>
        <v>0</v>
      </c>
      <c r="S26" s="172">
        <f>+Sklop19[[#This Row],[cena/enota brez DDV v EUR]]*Sklop19[[#This Row],[Okvirna količina]]</f>
        <v>0</v>
      </c>
      <c r="T26" s="172">
        <f>+Sklop19[[#This Row],[Končna cena/enoto mere (EUR) z DDV]]*Sklop19[[#This Row],[Okvirna količina]]</f>
        <v>0</v>
      </c>
      <c r="U26" s="196"/>
    </row>
    <row r="27" spans="1:21" s="55" customFormat="1" ht="24">
      <c r="A27" s="78" t="s">
        <v>13</v>
      </c>
      <c r="B27" s="173" t="s">
        <v>1081</v>
      </c>
      <c r="C27" s="161">
        <v>100</v>
      </c>
      <c r="D27" s="161" t="s">
        <v>75</v>
      </c>
      <c r="E27" s="183"/>
      <c r="F27" s="162">
        <v>9</v>
      </c>
      <c r="G27" s="262" t="s">
        <v>143</v>
      </c>
      <c r="H2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0.9</v>
      </c>
      <c r="I27" s="170" t="str">
        <f>IF(Sklop19[[#This Row],[ZAHTEVANA SHEMA KAKOVOSTI]]&lt;&gt;"",Sklop19[[#This Row],[Preračunana masa/volumen/kos na enoto kg]],"")</f>
        <v/>
      </c>
      <c r="J27" s="185"/>
      <c r="K27" s="194"/>
      <c r="L27" s="194"/>
      <c r="M27" s="195"/>
      <c r="N27" s="172"/>
      <c r="O27" s="172"/>
      <c r="P27" s="171"/>
      <c r="Q27" s="172">
        <f>+Sklop19[[#This Row],[cena/enota brez DDV v EUR]]*Sklop19[[#This Row],[Stopnja DDV (%)]]</f>
        <v>0</v>
      </c>
      <c r="R27" s="172">
        <f>+Sklop19[[#This Row],[cena/enota brez DDV v EUR]]+Sklop19[[#This Row],[Davek (EUR)]]</f>
        <v>0</v>
      </c>
      <c r="S27" s="172">
        <f>+Sklop19[[#This Row],[cena/enota brez DDV v EUR]]*Sklop19[[#This Row],[Okvirna količina]]</f>
        <v>0</v>
      </c>
      <c r="T27" s="172">
        <f>+Sklop19[[#This Row],[Končna cena/enoto mere (EUR) z DDV]]*Sklop19[[#This Row],[Okvirna količina]]</f>
        <v>0</v>
      </c>
      <c r="U27" s="196"/>
    </row>
    <row r="28" spans="1:21" s="55" customFormat="1" ht="12">
      <c r="A28" s="78" t="s">
        <v>14</v>
      </c>
      <c r="B28" s="173" t="s">
        <v>1082</v>
      </c>
      <c r="C28" s="161">
        <v>400</v>
      </c>
      <c r="D28" s="161" t="s">
        <v>75</v>
      </c>
      <c r="E28" s="183"/>
      <c r="F28" s="162">
        <v>8</v>
      </c>
      <c r="G28" s="262" t="s">
        <v>143</v>
      </c>
      <c r="H2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3.2</v>
      </c>
      <c r="I28" s="170" t="str">
        <f>IF(Sklop19[[#This Row],[ZAHTEVANA SHEMA KAKOVOSTI]]&lt;&gt;"",Sklop19[[#This Row],[Preračunana masa/volumen/kos na enoto kg]],"")</f>
        <v/>
      </c>
      <c r="J28" s="185"/>
      <c r="K28" s="194"/>
      <c r="L28" s="194"/>
      <c r="M28" s="195"/>
      <c r="N28" s="172"/>
      <c r="O28" s="172"/>
      <c r="P28" s="171"/>
      <c r="Q28" s="172">
        <f>+Sklop19[[#This Row],[cena/enota brez DDV v EUR]]*Sklop19[[#This Row],[Stopnja DDV (%)]]</f>
        <v>0</v>
      </c>
      <c r="R28" s="172">
        <f>+Sklop19[[#This Row],[cena/enota brez DDV v EUR]]+Sklop19[[#This Row],[Davek (EUR)]]</f>
        <v>0</v>
      </c>
      <c r="S28" s="172">
        <f>+Sklop19[[#This Row],[cena/enota brez DDV v EUR]]*Sklop19[[#This Row],[Okvirna količina]]</f>
        <v>0</v>
      </c>
      <c r="T28" s="172">
        <f>+Sklop19[[#This Row],[Končna cena/enoto mere (EUR) z DDV]]*Sklop19[[#This Row],[Okvirna količina]]</f>
        <v>0</v>
      </c>
      <c r="U28" s="196"/>
    </row>
    <row r="29" spans="1:21" s="55" customFormat="1" ht="12">
      <c r="A29" s="78" t="s">
        <v>15</v>
      </c>
      <c r="B29" s="173" t="s">
        <v>1083</v>
      </c>
      <c r="C29" s="161">
        <v>1000</v>
      </c>
      <c r="D29" s="124" t="s">
        <v>75</v>
      </c>
      <c r="E29" s="183"/>
      <c r="F29" s="162">
        <v>5</v>
      </c>
      <c r="G29" s="262" t="s">
        <v>0</v>
      </c>
      <c r="H2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9" s="170" t="str">
        <f>IF(Sklop19[[#This Row],[ZAHTEVANA SHEMA KAKOVOSTI]]&lt;&gt;"",Sklop19[[#This Row],[Preračunana masa/volumen/kos na enoto kg]],"")</f>
        <v/>
      </c>
      <c r="J29" s="185"/>
      <c r="K29" s="194"/>
      <c r="L29" s="194"/>
      <c r="M29" s="195"/>
      <c r="N29" s="172"/>
      <c r="O29" s="172"/>
      <c r="P29" s="171"/>
      <c r="Q29" s="172">
        <f>+Sklop19[[#This Row],[cena/enota brez DDV v EUR]]*Sklop19[[#This Row],[Stopnja DDV (%)]]</f>
        <v>0</v>
      </c>
      <c r="R29" s="172">
        <f>+Sklop19[[#This Row],[cena/enota brez DDV v EUR]]+Sklop19[[#This Row],[Davek (EUR)]]</f>
        <v>0</v>
      </c>
      <c r="S29" s="172">
        <f>+Sklop19[[#This Row],[cena/enota brez DDV v EUR]]*Sklop19[[#This Row],[Okvirna količina]]</f>
        <v>0</v>
      </c>
      <c r="T29" s="172">
        <f>+Sklop19[[#This Row],[Končna cena/enoto mere (EUR) z DDV]]*Sklop19[[#This Row],[Okvirna količina]]</f>
        <v>0</v>
      </c>
      <c r="U29" s="196"/>
    </row>
    <row r="30" spans="1:21" s="55" customFormat="1" ht="12">
      <c r="A30" s="78" t="s">
        <v>16</v>
      </c>
      <c r="B30" s="173" t="s">
        <v>1084</v>
      </c>
      <c r="C30" s="161">
        <v>1000</v>
      </c>
      <c r="D30" s="124" t="s">
        <v>75</v>
      </c>
      <c r="E30" s="183"/>
      <c r="F30" s="162">
        <v>5</v>
      </c>
      <c r="G30" s="262" t="s">
        <v>0</v>
      </c>
      <c r="H3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0" s="170" t="str">
        <f>IF(Sklop19[[#This Row],[ZAHTEVANA SHEMA KAKOVOSTI]]&lt;&gt;"",Sklop19[[#This Row],[Preračunana masa/volumen/kos na enoto kg]],"")</f>
        <v/>
      </c>
      <c r="J30" s="185"/>
      <c r="K30" s="194"/>
      <c r="L30" s="194"/>
      <c r="M30" s="195"/>
      <c r="N30" s="172"/>
      <c r="O30" s="172"/>
      <c r="P30" s="171"/>
      <c r="Q30" s="172">
        <f>+Sklop19[[#This Row],[cena/enota brez DDV v EUR]]*Sklop19[[#This Row],[Stopnja DDV (%)]]</f>
        <v>0</v>
      </c>
      <c r="R30" s="172">
        <f>+Sklop19[[#This Row],[cena/enota brez DDV v EUR]]+Sklop19[[#This Row],[Davek (EUR)]]</f>
        <v>0</v>
      </c>
      <c r="S30" s="172">
        <f>+Sklop19[[#This Row],[cena/enota brez DDV v EUR]]*Sklop19[[#This Row],[Okvirna količina]]</f>
        <v>0</v>
      </c>
      <c r="T30" s="172">
        <f>+Sklop19[[#This Row],[Končna cena/enoto mere (EUR) z DDV]]*Sklop19[[#This Row],[Okvirna količina]]</f>
        <v>0</v>
      </c>
      <c r="U30" s="196"/>
    </row>
    <row r="31" spans="1:21" s="55" customFormat="1" ht="12">
      <c r="A31" s="78" t="s">
        <v>17</v>
      </c>
      <c r="B31" s="173" t="s">
        <v>1085</v>
      </c>
      <c r="C31" s="161">
        <v>60</v>
      </c>
      <c r="D31" s="161" t="s">
        <v>75</v>
      </c>
      <c r="E31" s="183"/>
      <c r="F31" s="162">
        <v>200</v>
      </c>
      <c r="G31" s="262" t="s">
        <v>230</v>
      </c>
      <c r="H3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31" s="170" t="str">
        <f>IF(Sklop19[[#This Row],[ZAHTEVANA SHEMA KAKOVOSTI]]&lt;&gt;"",Sklop19[[#This Row],[Preračunana masa/volumen/kos na enoto kg]],"")</f>
        <v/>
      </c>
      <c r="J31" s="185"/>
      <c r="K31" s="194"/>
      <c r="L31" s="194"/>
      <c r="M31" s="195"/>
      <c r="N31" s="172"/>
      <c r="O31" s="172"/>
      <c r="P31" s="171"/>
      <c r="Q31" s="172">
        <f>+Sklop19[[#This Row],[cena/enota brez DDV v EUR]]*Sklop19[[#This Row],[Stopnja DDV (%)]]</f>
        <v>0</v>
      </c>
      <c r="R31" s="172">
        <f>+Sklop19[[#This Row],[cena/enota brez DDV v EUR]]+Sklop19[[#This Row],[Davek (EUR)]]</f>
        <v>0</v>
      </c>
      <c r="S31" s="172">
        <f>+Sklop19[[#This Row],[cena/enota brez DDV v EUR]]*Sklop19[[#This Row],[Okvirna količina]]</f>
        <v>0</v>
      </c>
      <c r="T31" s="172">
        <f>+Sklop19[[#This Row],[Končna cena/enoto mere (EUR) z DDV]]*Sklop19[[#This Row],[Okvirna količina]]</f>
        <v>0</v>
      </c>
      <c r="U31" s="196"/>
    </row>
    <row r="32" spans="1:21" s="55" customFormat="1" ht="24">
      <c r="A32" s="78" t="s">
        <v>18</v>
      </c>
      <c r="B32" s="173" t="s">
        <v>1086</v>
      </c>
      <c r="C32" s="161">
        <v>1</v>
      </c>
      <c r="D32" s="161" t="s">
        <v>40</v>
      </c>
      <c r="E32" s="183"/>
      <c r="F32" s="162">
        <v>70</v>
      </c>
      <c r="G32" s="262" t="s">
        <v>40</v>
      </c>
      <c r="H3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32" s="170" t="str">
        <f>IF(Sklop19[[#This Row],[ZAHTEVANA SHEMA KAKOVOSTI]]&lt;&gt;"",Sklop19[[#This Row],[Preračunana masa/volumen/kos na enoto kg]],"")</f>
        <v/>
      </c>
      <c r="J32" s="185"/>
      <c r="K32" s="194"/>
      <c r="L32" s="194"/>
      <c r="M32" s="195"/>
      <c r="N32" s="172"/>
      <c r="O32" s="172"/>
      <c r="P32" s="171"/>
      <c r="Q32" s="172">
        <f>+Sklop19[[#This Row],[cena/enota brez DDV v EUR]]*Sklop19[[#This Row],[Stopnja DDV (%)]]</f>
        <v>0</v>
      </c>
      <c r="R32" s="172">
        <f>+Sklop19[[#This Row],[cena/enota brez DDV v EUR]]+Sklop19[[#This Row],[Davek (EUR)]]</f>
        <v>0</v>
      </c>
      <c r="S32" s="172">
        <f>+Sklop19[[#This Row],[cena/enota brez DDV v EUR]]*Sklop19[[#This Row],[Okvirna količina]]</f>
        <v>0</v>
      </c>
      <c r="T32" s="172">
        <f>+Sklop19[[#This Row],[Končna cena/enoto mere (EUR) z DDV]]*Sklop19[[#This Row],[Okvirna količina]]</f>
        <v>0</v>
      </c>
      <c r="U32" s="196"/>
    </row>
    <row r="33" spans="1:21" s="55" customFormat="1" ht="12">
      <c r="A33" s="78" t="s">
        <v>19</v>
      </c>
      <c r="B33" s="173" t="s">
        <v>1087</v>
      </c>
      <c r="C33" s="161">
        <v>1</v>
      </c>
      <c r="D33" s="161" t="s">
        <v>40</v>
      </c>
      <c r="E33" s="183"/>
      <c r="F33" s="162">
        <v>200</v>
      </c>
      <c r="G33" s="262" t="s">
        <v>40</v>
      </c>
      <c r="H3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3" s="170" t="str">
        <f>IF(Sklop19[[#This Row],[ZAHTEVANA SHEMA KAKOVOSTI]]&lt;&gt;"",Sklop19[[#This Row],[Preračunana masa/volumen/kos na enoto kg]],"")</f>
        <v/>
      </c>
      <c r="J33" s="185"/>
      <c r="K33" s="194"/>
      <c r="L33" s="194"/>
      <c r="M33" s="195"/>
      <c r="N33" s="172"/>
      <c r="O33" s="172"/>
      <c r="P33" s="171"/>
      <c r="Q33" s="172">
        <f>+Sklop19[[#This Row],[cena/enota brez DDV v EUR]]*Sklop19[[#This Row],[Stopnja DDV (%)]]</f>
        <v>0</v>
      </c>
      <c r="R33" s="172">
        <f>+Sklop19[[#This Row],[cena/enota brez DDV v EUR]]+Sklop19[[#This Row],[Davek (EUR)]]</f>
        <v>0</v>
      </c>
      <c r="S33" s="172">
        <f>+Sklop19[[#This Row],[cena/enota brez DDV v EUR]]*Sklop19[[#This Row],[Okvirna količina]]</f>
        <v>0</v>
      </c>
      <c r="T33" s="172">
        <f>+Sklop19[[#This Row],[Končna cena/enoto mere (EUR) z DDV]]*Sklop19[[#This Row],[Okvirna količina]]</f>
        <v>0</v>
      </c>
      <c r="U33" s="196"/>
    </row>
    <row r="34" spans="1:21" s="55" customFormat="1" ht="12">
      <c r="A34" s="78" t="s">
        <v>20</v>
      </c>
      <c r="B34" s="173" t="s">
        <v>1088</v>
      </c>
      <c r="C34" s="161">
        <v>1</v>
      </c>
      <c r="D34" s="161" t="s">
        <v>40</v>
      </c>
      <c r="E34" s="183"/>
      <c r="F34" s="162">
        <v>50</v>
      </c>
      <c r="G34" s="262" t="s">
        <v>40</v>
      </c>
      <c r="H3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4" s="170" t="str">
        <f>IF(Sklop19[[#This Row],[ZAHTEVANA SHEMA KAKOVOSTI]]&lt;&gt;"",Sklop19[[#This Row],[Preračunana masa/volumen/kos na enoto kg]],"")</f>
        <v/>
      </c>
      <c r="J34" s="185"/>
      <c r="K34" s="194"/>
      <c r="L34" s="194"/>
      <c r="M34" s="195"/>
      <c r="N34" s="172"/>
      <c r="O34" s="172"/>
      <c r="P34" s="171"/>
      <c r="Q34" s="172">
        <f>+Sklop19[[#This Row],[cena/enota brez DDV v EUR]]*Sklop19[[#This Row],[Stopnja DDV (%)]]</f>
        <v>0</v>
      </c>
      <c r="R34" s="172">
        <f>+Sklop19[[#This Row],[cena/enota brez DDV v EUR]]+Sklop19[[#This Row],[Davek (EUR)]]</f>
        <v>0</v>
      </c>
      <c r="S34" s="172">
        <f>+Sklop19[[#This Row],[cena/enota brez DDV v EUR]]*Sklop19[[#This Row],[Okvirna količina]]</f>
        <v>0</v>
      </c>
      <c r="T34" s="172">
        <f>+Sklop19[[#This Row],[Končna cena/enoto mere (EUR) z DDV]]*Sklop19[[#This Row],[Okvirna količina]]</f>
        <v>0</v>
      </c>
      <c r="U34" s="196"/>
    </row>
    <row r="35" spans="1:21" s="55" customFormat="1" ht="12">
      <c r="A35" s="78" t="s">
        <v>21</v>
      </c>
      <c r="B35" s="173" t="s">
        <v>1089</v>
      </c>
      <c r="C35" s="161">
        <v>1</v>
      </c>
      <c r="D35" s="161" t="s">
        <v>40</v>
      </c>
      <c r="E35" s="183"/>
      <c r="F35" s="162">
        <v>50</v>
      </c>
      <c r="G35" s="262" t="s">
        <v>40</v>
      </c>
      <c r="H3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5" s="170" t="str">
        <f>IF(Sklop19[[#This Row],[ZAHTEVANA SHEMA KAKOVOSTI]]&lt;&gt;"",Sklop19[[#This Row],[Preračunana masa/volumen/kos na enoto kg]],"")</f>
        <v/>
      </c>
      <c r="J35" s="185"/>
      <c r="K35" s="194"/>
      <c r="L35" s="194"/>
      <c r="M35" s="195"/>
      <c r="N35" s="172"/>
      <c r="O35" s="172"/>
      <c r="P35" s="171"/>
      <c r="Q35" s="172">
        <f>+Sklop19[[#This Row],[cena/enota brez DDV v EUR]]*Sklop19[[#This Row],[Stopnja DDV (%)]]</f>
        <v>0</v>
      </c>
      <c r="R35" s="172">
        <f>+Sklop19[[#This Row],[cena/enota brez DDV v EUR]]+Sklop19[[#This Row],[Davek (EUR)]]</f>
        <v>0</v>
      </c>
      <c r="S35" s="172">
        <f>+Sklop19[[#This Row],[cena/enota brez DDV v EUR]]*Sklop19[[#This Row],[Okvirna količina]]</f>
        <v>0</v>
      </c>
      <c r="T35" s="172">
        <f>+Sklop19[[#This Row],[Končna cena/enoto mere (EUR) z DDV]]*Sklop19[[#This Row],[Okvirna količina]]</f>
        <v>0</v>
      </c>
      <c r="U35" s="196"/>
    </row>
    <row r="36" spans="1:21" s="55" customFormat="1" ht="12">
      <c r="A36" s="78" t="s">
        <v>22</v>
      </c>
      <c r="B36" s="173" t="s">
        <v>1090</v>
      </c>
      <c r="C36" s="161" t="s">
        <v>874</v>
      </c>
      <c r="D36" s="161" t="s">
        <v>75</v>
      </c>
      <c r="E36" s="183"/>
      <c r="F36" s="162">
        <v>42</v>
      </c>
      <c r="G36" s="262" t="s">
        <v>0</v>
      </c>
      <c r="H3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36" s="170" t="str">
        <f>IF(Sklop19[[#This Row],[ZAHTEVANA SHEMA KAKOVOSTI]]&lt;&gt;"",Sklop19[[#This Row],[Preračunana masa/volumen/kos na enoto kg]],"")</f>
        <v/>
      </c>
      <c r="J36" s="185"/>
      <c r="K36" s="194"/>
      <c r="L36" s="194"/>
      <c r="M36" s="195"/>
      <c r="N36" s="172"/>
      <c r="O36" s="172"/>
      <c r="P36" s="171"/>
      <c r="Q36" s="172">
        <f>+Sklop19[[#This Row],[cena/enota brez DDV v EUR]]*Sklop19[[#This Row],[Stopnja DDV (%)]]</f>
        <v>0</v>
      </c>
      <c r="R36" s="172">
        <f>+Sklop19[[#This Row],[cena/enota brez DDV v EUR]]+Sklop19[[#This Row],[Davek (EUR)]]</f>
        <v>0</v>
      </c>
      <c r="S36" s="172">
        <f>+Sklop19[[#This Row],[cena/enota brez DDV v EUR]]*Sklop19[[#This Row],[Okvirna količina]]</f>
        <v>0</v>
      </c>
      <c r="T36" s="172">
        <f>+Sklop19[[#This Row],[Končna cena/enoto mere (EUR) z DDV]]*Sklop19[[#This Row],[Okvirna količina]]</f>
        <v>0</v>
      </c>
      <c r="U36" s="196"/>
    </row>
    <row r="37" spans="1:21" s="55" customFormat="1" ht="12">
      <c r="A37" s="78" t="s">
        <v>23</v>
      </c>
      <c r="B37" s="173" t="s">
        <v>1091</v>
      </c>
      <c r="C37" s="161">
        <v>1000</v>
      </c>
      <c r="D37" s="161" t="s">
        <v>75</v>
      </c>
      <c r="E37" s="183"/>
      <c r="F37" s="162">
        <v>2</v>
      </c>
      <c r="G37" s="262" t="s">
        <v>0</v>
      </c>
      <c r="H3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7" s="170" t="str">
        <f>IF(Sklop19[[#This Row],[ZAHTEVANA SHEMA KAKOVOSTI]]&lt;&gt;"",Sklop19[[#This Row],[Preračunana masa/volumen/kos na enoto kg]],"")</f>
        <v/>
      </c>
      <c r="J37" s="185"/>
      <c r="K37" s="194"/>
      <c r="L37" s="194"/>
      <c r="M37" s="195"/>
      <c r="N37" s="172"/>
      <c r="O37" s="172"/>
      <c r="P37" s="171"/>
      <c r="Q37" s="172">
        <f>+Sklop19[[#This Row],[cena/enota brez DDV v EUR]]*Sklop19[[#This Row],[Stopnja DDV (%)]]</f>
        <v>0</v>
      </c>
      <c r="R37" s="172">
        <f>+Sklop19[[#This Row],[cena/enota brez DDV v EUR]]+Sklop19[[#This Row],[Davek (EUR)]]</f>
        <v>0</v>
      </c>
      <c r="S37" s="172">
        <f>+Sklop19[[#This Row],[cena/enota brez DDV v EUR]]*Sklop19[[#This Row],[Okvirna količina]]</f>
        <v>0</v>
      </c>
      <c r="T37" s="172">
        <f>+Sklop19[[#This Row],[Končna cena/enoto mere (EUR) z DDV]]*Sklop19[[#This Row],[Okvirna količina]]</f>
        <v>0</v>
      </c>
      <c r="U37" s="196"/>
    </row>
    <row r="38" spans="1:21" s="55" customFormat="1" ht="24">
      <c r="A38" s="78" t="s">
        <v>24</v>
      </c>
      <c r="B38" s="173" t="s">
        <v>1092</v>
      </c>
      <c r="C38" s="161" t="s">
        <v>873</v>
      </c>
      <c r="D38" s="161" t="s">
        <v>75</v>
      </c>
      <c r="E38" s="183"/>
      <c r="F38" s="162">
        <v>42</v>
      </c>
      <c r="G38" s="262" t="s">
        <v>0</v>
      </c>
      <c r="H3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38" s="170" t="str">
        <f>IF(Sklop19[[#This Row],[ZAHTEVANA SHEMA KAKOVOSTI]]&lt;&gt;"",Sklop19[[#This Row],[Preračunana masa/volumen/kos na enoto kg]],"")</f>
        <v/>
      </c>
      <c r="J38" s="185"/>
      <c r="K38" s="194"/>
      <c r="L38" s="194"/>
      <c r="M38" s="195"/>
      <c r="N38" s="172"/>
      <c r="O38" s="172"/>
      <c r="P38" s="171"/>
      <c r="Q38" s="172">
        <f>+Sklop19[[#This Row],[cena/enota brez DDV v EUR]]*Sklop19[[#This Row],[Stopnja DDV (%)]]</f>
        <v>0</v>
      </c>
      <c r="R38" s="172">
        <f>+Sklop19[[#This Row],[cena/enota brez DDV v EUR]]+Sklop19[[#This Row],[Davek (EUR)]]</f>
        <v>0</v>
      </c>
      <c r="S38" s="172">
        <f>+Sklop19[[#This Row],[cena/enota brez DDV v EUR]]*Sklop19[[#This Row],[Okvirna količina]]</f>
        <v>0</v>
      </c>
      <c r="T38" s="172">
        <f>+Sklop19[[#This Row],[Končna cena/enoto mere (EUR) z DDV]]*Sklop19[[#This Row],[Okvirna količina]]</f>
        <v>0</v>
      </c>
      <c r="U38" s="196"/>
    </row>
    <row r="39" spans="1:21" s="55" customFormat="1" ht="24">
      <c r="A39" s="404" t="s">
        <v>25</v>
      </c>
      <c r="B39" s="405" t="s">
        <v>1093</v>
      </c>
      <c r="C39" s="406" t="s">
        <v>1201</v>
      </c>
      <c r="D39" s="161"/>
      <c r="E39" s="183"/>
      <c r="F39" s="162"/>
      <c r="G39" s="262"/>
      <c r="H3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39" s="170" t="str">
        <f>IF(Sklop19[[#This Row],[ZAHTEVANA SHEMA KAKOVOSTI]]&lt;&gt;"",Sklop19[[#This Row],[Preračunana masa/volumen/kos na enoto kg]],"")</f>
        <v/>
      </c>
      <c r="J39" s="185"/>
      <c r="K39" s="194"/>
      <c r="L39" s="194"/>
      <c r="M39" s="195"/>
      <c r="N39" s="172"/>
      <c r="O39" s="172"/>
      <c r="P39" s="171"/>
      <c r="Q39" s="172">
        <f>+Sklop19[[#This Row],[cena/enota brez DDV v EUR]]*Sklop19[[#This Row],[Stopnja DDV (%)]]</f>
        <v>0</v>
      </c>
      <c r="R39" s="172">
        <f>+Sklop19[[#This Row],[cena/enota brez DDV v EUR]]+Sklop19[[#This Row],[Davek (EUR)]]</f>
        <v>0</v>
      </c>
      <c r="S39" s="172">
        <f>+Sklop19[[#This Row],[cena/enota brez DDV v EUR]]*Sklop19[[#This Row],[Okvirna količina]]</f>
        <v>0</v>
      </c>
      <c r="T39" s="172">
        <f>+Sklop19[[#This Row],[Končna cena/enoto mere (EUR) z DDV]]*Sklop19[[#This Row],[Okvirna količina]]</f>
        <v>0</v>
      </c>
      <c r="U39" s="196"/>
    </row>
    <row r="40" spans="1:21" s="55" customFormat="1" ht="12">
      <c r="A40" s="78" t="s">
        <v>26</v>
      </c>
      <c r="B40" s="173" t="s">
        <v>1094</v>
      </c>
      <c r="C40" s="161" t="s">
        <v>214</v>
      </c>
      <c r="D40" s="161" t="s">
        <v>75</v>
      </c>
      <c r="E40" s="183"/>
      <c r="F40" s="162">
        <v>7</v>
      </c>
      <c r="G40" s="262" t="s">
        <v>0</v>
      </c>
      <c r="H4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40" s="170" t="str">
        <f>IF(Sklop19[[#This Row],[ZAHTEVANA SHEMA KAKOVOSTI]]&lt;&gt;"",Sklop19[[#This Row],[Preračunana masa/volumen/kos na enoto kg]],"")</f>
        <v/>
      </c>
      <c r="J40" s="185"/>
      <c r="K40" s="194"/>
      <c r="L40" s="194"/>
      <c r="M40" s="195"/>
      <c r="N40" s="172"/>
      <c r="O40" s="172"/>
      <c r="P40" s="171"/>
      <c r="Q40" s="172">
        <f>+Sklop19[[#This Row],[cena/enota brez DDV v EUR]]*Sklop19[[#This Row],[Stopnja DDV (%)]]</f>
        <v>0</v>
      </c>
      <c r="R40" s="172">
        <f>+Sklop19[[#This Row],[cena/enota brez DDV v EUR]]+Sklop19[[#This Row],[Davek (EUR)]]</f>
        <v>0</v>
      </c>
      <c r="S40" s="172">
        <f>+Sklop19[[#This Row],[cena/enota brez DDV v EUR]]*Sklop19[[#This Row],[Okvirna količina]]</f>
        <v>0</v>
      </c>
      <c r="T40" s="172">
        <f>+Sklop19[[#This Row],[Končna cena/enoto mere (EUR) z DDV]]*Sklop19[[#This Row],[Okvirna količina]]</f>
        <v>0</v>
      </c>
      <c r="U40" s="196"/>
    </row>
    <row r="41" spans="1:21" s="55" customFormat="1" ht="12">
      <c r="A41" s="78" t="s">
        <v>27</v>
      </c>
      <c r="B41" s="173" t="s">
        <v>1095</v>
      </c>
      <c r="C41" s="161">
        <v>1000</v>
      </c>
      <c r="D41" s="161" t="s">
        <v>75</v>
      </c>
      <c r="E41" s="183"/>
      <c r="F41" s="162">
        <v>125</v>
      </c>
      <c r="G41" s="262" t="s">
        <v>0</v>
      </c>
      <c r="H4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125</v>
      </c>
      <c r="I41" s="170" t="str">
        <f>IF(Sklop19[[#This Row],[ZAHTEVANA SHEMA KAKOVOSTI]]&lt;&gt;"",Sklop19[[#This Row],[Preračunana masa/volumen/kos na enoto kg]],"")</f>
        <v/>
      </c>
      <c r="J41" s="185"/>
      <c r="K41" s="194"/>
      <c r="L41" s="194"/>
      <c r="M41" s="195"/>
      <c r="N41" s="172"/>
      <c r="O41" s="172"/>
      <c r="P41" s="171"/>
      <c r="Q41" s="172">
        <f>+Sklop19[[#This Row],[cena/enota brez DDV v EUR]]*Sklop19[[#This Row],[Stopnja DDV (%)]]</f>
        <v>0</v>
      </c>
      <c r="R41" s="172">
        <f>+Sklop19[[#This Row],[cena/enota brez DDV v EUR]]+Sklop19[[#This Row],[Davek (EUR)]]</f>
        <v>0</v>
      </c>
      <c r="S41" s="172">
        <f>+Sklop19[[#This Row],[cena/enota brez DDV v EUR]]*Sklop19[[#This Row],[Okvirna količina]]</f>
        <v>0</v>
      </c>
      <c r="T41" s="172">
        <f>+Sklop19[[#This Row],[Končna cena/enoto mere (EUR) z DDV]]*Sklop19[[#This Row],[Okvirna količina]]</f>
        <v>0</v>
      </c>
      <c r="U41" s="196"/>
    </row>
    <row r="42" spans="1:21" s="55" customFormat="1" ht="12">
      <c r="A42" s="78" t="s">
        <v>28</v>
      </c>
      <c r="B42" s="173" t="s">
        <v>1096</v>
      </c>
      <c r="C42" s="161">
        <v>1000</v>
      </c>
      <c r="D42" s="161" t="s">
        <v>75</v>
      </c>
      <c r="E42" s="183"/>
      <c r="F42" s="162">
        <v>400</v>
      </c>
      <c r="G42" s="262" t="s">
        <v>0</v>
      </c>
      <c r="H4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42" s="170" t="str">
        <f>IF(Sklop19[[#This Row],[ZAHTEVANA SHEMA KAKOVOSTI]]&lt;&gt;"",Sklop19[[#This Row],[Preračunana masa/volumen/kos na enoto kg]],"")</f>
        <v/>
      </c>
      <c r="J42" s="185"/>
      <c r="K42" s="194"/>
      <c r="L42" s="194"/>
      <c r="M42" s="195"/>
      <c r="N42" s="172"/>
      <c r="O42" s="172"/>
      <c r="P42" s="171"/>
      <c r="Q42" s="172">
        <f>+Sklop19[[#This Row],[cena/enota brez DDV v EUR]]*Sklop19[[#This Row],[Stopnja DDV (%)]]</f>
        <v>0</v>
      </c>
      <c r="R42" s="172">
        <f>+Sklop19[[#This Row],[cena/enota brez DDV v EUR]]+Sklop19[[#This Row],[Davek (EUR)]]</f>
        <v>0</v>
      </c>
      <c r="S42" s="172">
        <f>+Sklop19[[#This Row],[cena/enota brez DDV v EUR]]*Sklop19[[#This Row],[Okvirna količina]]</f>
        <v>0</v>
      </c>
      <c r="T42" s="172">
        <f>+Sklop19[[#This Row],[Končna cena/enoto mere (EUR) z DDV]]*Sklop19[[#This Row],[Okvirna količina]]</f>
        <v>0</v>
      </c>
      <c r="U42" s="196"/>
    </row>
    <row r="43" spans="1:21" s="55" customFormat="1" ht="12">
      <c r="A43" s="78" t="s">
        <v>29</v>
      </c>
      <c r="B43" s="173" t="s">
        <v>1097</v>
      </c>
      <c r="C43" s="161">
        <v>630</v>
      </c>
      <c r="D43" s="161" t="s">
        <v>75</v>
      </c>
      <c r="E43" s="183"/>
      <c r="F43" s="162">
        <v>1200</v>
      </c>
      <c r="G43" s="262" t="s">
        <v>230</v>
      </c>
      <c r="H4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756</v>
      </c>
      <c r="I43" s="170" t="str">
        <f>IF(Sklop19[[#This Row],[ZAHTEVANA SHEMA KAKOVOSTI]]&lt;&gt;"",Sklop19[[#This Row],[Preračunana masa/volumen/kos na enoto kg]],"")</f>
        <v/>
      </c>
      <c r="J43" s="185"/>
      <c r="K43" s="194"/>
      <c r="L43" s="194"/>
      <c r="M43" s="195"/>
      <c r="N43" s="172"/>
      <c r="O43" s="172"/>
      <c r="P43" s="171"/>
      <c r="Q43" s="172">
        <f>+Sklop19[[#This Row],[cena/enota brez DDV v EUR]]*Sklop19[[#This Row],[Stopnja DDV (%)]]</f>
        <v>0</v>
      </c>
      <c r="R43" s="172">
        <f>+Sklop19[[#This Row],[cena/enota brez DDV v EUR]]+Sklop19[[#This Row],[Davek (EUR)]]</f>
        <v>0</v>
      </c>
      <c r="S43" s="172">
        <f>+Sklop19[[#This Row],[cena/enota brez DDV v EUR]]*Sklop19[[#This Row],[Okvirna količina]]</f>
        <v>0</v>
      </c>
      <c r="T43" s="172">
        <f>+Sklop19[[#This Row],[Končna cena/enoto mere (EUR) z DDV]]*Sklop19[[#This Row],[Okvirna količina]]</f>
        <v>0</v>
      </c>
      <c r="U43" s="196"/>
    </row>
    <row r="44" spans="1:21" s="55" customFormat="1" ht="12">
      <c r="A44" s="78" t="s">
        <v>30</v>
      </c>
      <c r="B44" s="173" t="s">
        <v>1098</v>
      </c>
      <c r="C44" s="161" t="s">
        <v>871</v>
      </c>
      <c r="D44" s="161" t="s">
        <v>75</v>
      </c>
      <c r="E44" s="183"/>
      <c r="F44" s="162">
        <v>6</v>
      </c>
      <c r="G44" s="262" t="s">
        <v>0</v>
      </c>
      <c r="H4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44" s="170" t="str">
        <f>IF(Sklop19[[#This Row],[ZAHTEVANA SHEMA KAKOVOSTI]]&lt;&gt;"",Sklop19[[#This Row],[Preračunana masa/volumen/kos na enoto kg]],"")</f>
        <v/>
      </c>
      <c r="J44" s="185"/>
      <c r="K44" s="194"/>
      <c r="L44" s="194"/>
      <c r="M44" s="195"/>
      <c r="N44" s="172"/>
      <c r="O44" s="172"/>
      <c r="P44" s="171"/>
      <c r="Q44" s="172">
        <f>+Sklop19[[#This Row],[cena/enota brez DDV v EUR]]*Sklop19[[#This Row],[Stopnja DDV (%)]]</f>
        <v>0</v>
      </c>
      <c r="R44" s="172">
        <f>+Sklop19[[#This Row],[cena/enota brez DDV v EUR]]+Sklop19[[#This Row],[Davek (EUR)]]</f>
        <v>0</v>
      </c>
      <c r="S44" s="172">
        <f>+Sklop19[[#This Row],[cena/enota brez DDV v EUR]]*Sklop19[[#This Row],[Okvirna količina]]</f>
        <v>0</v>
      </c>
      <c r="T44" s="172">
        <f>+Sklop19[[#This Row],[Končna cena/enoto mere (EUR) z DDV]]*Sklop19[[#This Row],[Okvirna količina]]</f>
        <v>0</v>
      </c>
      <c r="U44" s="196"/>
    </row>
    <row r="45" spans="1:21" s="55" customFormat="1" ht="12">
      <c r="A45" s="78" t="s">
        <v>31</v>
      </c>
      <c r="B45" s="173" t="s">
        <v>1099</v>
      </c>
      <c r="C45" s="161">
        <v>1000</v>
      </c>
      <c r="D45" s="161" t="s">
        <v>75</v>
      </c>
      <c r="E45" s="183"/>
      <c r="F45" s="162">
        <v>12</v>
      </c>
      <c r="G45" s="262" t="s">
        <v>0</v>
      </c>
      <c r="H4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45" s="170" t="str">
        <f>IF(Sklop19[[#This Row],[ZAHTEVANA SHEMA KAKOVOSTI]]&lt;&gt;"",Sklop19[[#This Row],[Preračunana masa/volumen/kos na enoto kg]],"")</f>
        <v/>
      </c>
      <c r="J45" s="185"/>
      <c r="K45" s="194"/>
      <c r="L45" s="194"/>
      <c r="M45" s="195"/>
      <c r="N45" s="172"/>
      <c r="O45" s="172"/>
      <c r="P45" s="171"/>
      <c r="Q45" s="172">
        <f>+Sklop19[[#This Row],[cena/enota brez DDV v EUR]]*Sklop19[[#This Row],[Stopnja DDV (%)]]</f>
        <v>0</v>
      </c>
      <c r="R45" s="172">
        <f>+Sklop19[[#This Row],[cena/enota brez DDV v EUR]]+Sklop19[[#This Row],[Davek (EUR)]]</f>
        <v>0</v>
      </c>
      <c r="S45" s="172">
        <f>+Sklop19[[#This Row],[cena/enota brez DDV v EUR]]*Sklop19[[#This Row],[Okvirna količina]]</f>
        <v>0</v>
      </c>
      <c r="T45" s="172">
        <f>+Sklop19[[#This Row],[Končna cena/enoto mere (EUR) z DDV]]*Sklop19[[#This Row],[Okvirna količina]]</f>
        <v>0</v>
      </c>
      <c r="U45" s="196"/>
    </row>
    <row r="46" spans="1:21" s="55" customFormat="1" ht="24">
      <c r="A46" s="78" t="s">
        <v>32</v>
      </c>
      <c r="B46" s="173" t="s">
        <v>1100</v>
      </c>
      <c r="C46" s="161">
        <v>200</v>
      </c>
      <c r="D46" s="161" t="s">
        <v>75</v>
      </c>
      <c r="E46" s="183"/>
      <c r="F46" s="162">
        <v>6</v>
      </c>
      <c r="G46" s="262" t="s">
        <v>143</v>
      </c>
      <c r="H4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1.2000000000000002</v>
      </c>
      <c r="I46" s="170" t="str">
        <f>IF(Sklop19[[#This Row],[ZAHTEVANA SHEMA KAKOVOSTI]]&lt;&gt;"",Sklop19[[#This Row],[Preračunana masa/volumen/kos na enoto kg]],"")</f>
        <v/>
      </c>
      <c r="J46" s="185"/>
      <c r="K46" s="194"/>
      <c r="L46" s="194"/>
      <c r="M46" s="195"/>
      <c r="N46" s="172"/>
      <c r="O46" s="172"/>
      <c r="P46" s="171"/>
      <c r="Q46" s="172">
        <f>+Sklop19[[#This Row],[cena/enota brez DDV v EUR]]*Sklop19[[#This Row],[Stopnja DDV (%)]]</f>
        <v>0</v>
      </c>
      <c r="R46" s="172">
        <f>+Sklop19[[#This Row],[cena/enota brez DDV v EUR]]+Sklop19[[#This Row],[Davek (EUR)]]</f>
        <v>0</v>
      </c>
      <c r="S46" s="172">
        <f>+Sklop19[[#This Row],[cena/enota brez DDV v EUR]]*Sklop19[[#This Row],[Okvirna količina]]</f>
        <v>0</v>
      </c>
      <c r="T46" s="172">
        <f>+Sklop19[[#This Row],[Končna cena/enoto mere (EUR) z DDV]]*Sklop19[[#This Row],[Okvirna količina]]</f>
        <v>0</v>
      </c>
      <c r="U46" s="196"/>
    </row>
    <row r="47" spans="1:21" s="55" customFormat="1" ht="12">
      <c r="A47" s="78" t="s">
        <v>33</v>
      </c>
      <c r="B47" s="173" t="s">
        <v>1101</v>
      </c>
      <c r="C47" s="161">
        <v>920</v>
      </c>
      <c r="D47" s="161" t="s">
        <v>75</v>
      </c>
      <c r="E47" s="183"/>
      <c r="F47" s="162">
        <v>15</v>
      </c>
      <c r="G47" s="262" t="s">
        <v>143</v>
      </c>
      <c r="H4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13.8</v>
      </c>
      <c r="I47" s="170" t="str">
        <f>IF(Sklop19[[#This Row],[ZAHTEVANA SHEMA KAKOVOSTI]]&lt;&gt;"",Sklop19[[#This Row],[Preračunana masa/volumen/kos na enoto kg]],"")</f>
        <v/>
      </c>
      <c r="J47" s="185"/>
      <c r="K47" s="194"/>
      <c r="L47" s="194"/>
      <c r="M47" s="195"/>
      <c r="N47" s="172"/>
      <c r="O47" s="172"/>
      <c r="P47" s="171"/>
      <c r="Q47" s="172">
        <f>+Sklop19[[#This Row],[cena/enota brez DDV v EUR]]*Sklop19[[#This Row],[Stopnja DDV (%)]]</f>
        <v>0</v>
      </c>
      <c r="R47" s="172">
        <f>+Sklop19[[#This Row],[cena/enota brez DDV v EUR]]+Sklop19[[#This Row],[Davek (EUR)]]</f>
        <v>0</v>
      </c>
      <c r="S47" s="172">
        <f>+Sklop19[[#This Row],[cena/enota brez DDV v EUR]]*Sklop19[[#This Row],[Okvirna količina]]</f>
        <v>0</v>
      </c>
      <c r="T47" s="172">
        <f>+Sklop19[[#This Row],[Končna cena/enoto mere (EUR) z DDV]]*Sklop19[[#This Row],[Okvirna količina]]</f>
        <v>0</v>
      </c>
      <c r="U47" s="196"/>
    </row>
    <row r="48" spans="1:21" s="55" customFormat="1" ht="12">
      <c r="A48" s="78" t="s">
        <v>34</v>
      </c>
      <c r="B48" s="173" t="s">
        <v>1102</v>
      </c>
      <c r="C48" s="161">
        <v>42</v>
      </c>
      <c r="D48" s="161" t="s">
        <v>75</v>
      </c>
      <c r="E48" s="183"/>
      <c r="F48" s="162">
        <v>10</v>
      </c>
      <c r="G48" s="262" t="s">
        <v>143</v>
      </c>
      <c r="H4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0.42000000000000004</v>
      </c>
      <c r="I48" s="170" t="str">
        <f>IF(Sklop19[[#This Row],[ZAHTEVANA SHEMA KAKOVOSTI]]&lt;&gt;"",Sklop19[[#This Row],[Preračunana masa/volumen/kos na enoto kg]],"")</f>
        <v/>
      </c>
      <c r="J48" s="185"/>
      <c r="K48" s="194"/>
      <c r="L48" s="194"/>
      <c r="M48" s="195"/>
      <c r="N48" s="172"/>
      <c r="O48" s="172"/>
      <c r="P48" s="171"/>
      <c r="Q48" s="172">
        <f>+Sklop19[[#This Row],[cena/enota brez DDV v EUR]]*Sklop19[[#This Row],[Stopnja DDV (%)]]</f>
        <v>0</v>
      </c>
      <c r="R48" s="172">
        <f>+Sklop19[[#This Row],[cena/enota brez DDV v EUR]]+Sklop19[[#This Row],[Davek (EUR)]]</f>
        <v>0</v>
      </c>
      <c r="S48" s="172">
        <f>+Sklop19[[#This Row],[cena/enota brez DDV v EUR]]*Sklop19[[#This Row],[Okvirna količina]]</f>
        <v>0</v>
      </c>
      <c r="T48" s="172">
        <f>+Sklop19[[#This Row],[Končna cena/enoto mere (EUR) z DDV]]*Sklop19[[#This Row],[Okvirna količina]]</f>
        <v>0</v>
      </c>
      <c r="U48" s="196"/>
    </row>
    <row r="49" spans="1:21" s="55" customFormat="1" ht="12">
      <c r="A49" s="78" t="s">
        <v>161</v>
      </c>
      <c r="B49" s="173" t="s">
        <v>1103</v>
      </c>
      <c r="C49" s="161">
        <v>100</v>
      </c>
      <c r="D49" s="161" t="s">
        <v>75</v>
      </c>
      <c r="E49" s="183"/>
      <c r="F49" s="162">
        <v>17</v>
      </c>
      <c r="G49" s="262" t="s">
        <v>143</v>
      </c>
      <c r="H4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1.7000000000000002</v>
      </c>
      <c r="I49" s="170" t="str">
        <f>IF(Sklop19[[#This Row],[ZAHTEVANA SHEMA KAKOVOSTI]]&lt;&gt;"",Sklop19[[#This Row],[Preračunana masa/volumen/kos na enoto kg]],"")</f>
        <v/>
      </c>
      <c r="J49" s="185"/>
      <c r="K49" s="194"/>
      <c r="L49" s="194"/>
      <c r="M49" s="195"/>
      <c r="N49" s="172"/>
      <c r="O49" s="172"/>
      <c r="P49" s="171"/>
      <c r="Q49" s="172">
        <f>+Sklop19[[#This Row],[cena/enota brez DDV v EUR]]*Sklop19[[#This Row],[Stopnja DDV (%)]]</f>
        <v>0</v>
      </c>
      <c r="R49" s="172">
        <f>+Sklop19[[#This Row],[cena/enota brez DDV v EUR]]+Sklop19[[#This Row],[Davek (EUR)]]</f>
        <v>0</v>
      </c>
      <c r="S49" s="172">
        <f>+Sklop19[[#This Row],[cena/enota brez DDV v EUR]]*Sklop19[[#This Row],[Okvirna količina]]</f>
        <v>0</v>
      </c>
      <c r="T49" s="172">
        <f>+Sklop19[[#This Row],[Končna cena/enoto mere (EUR) z DDV]]*Sklop19[[#This Row],[Okvirna količina]]</f>
        <v>0</v>
      </c>
      <c r="U49" s="196"/>
    </row>
    <row r="50" spans="1:21" s="55" customFormat="1" ht="12">
      <c r="A50" s="78" t="s">
        <v>162</v>
      </c>
      <c r="B50" s="173" t="s">
        <v>1104</v>
      </c>
      <c r="C50" s="161">
        <v>100</v>
      </c>
      <c r="D50" s="161" t="s">
        <v>75</v>
      </c>
      <c r="E50" s="183"/>
      <c r="F50" s="162">
        <v>17</v>
      </c>
      <c r="G50" s="262" t="s">
        <v>143</v>
      </c>
      <c r="H5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1.7000000000000002</v>
      </c>
      <c r="I50" s="170" t="str">
        <f>IF(Sklop19[[#This Row],[ZAHTEVANA SHEMA KAKOVOSTI]]&lt;&gt;"",Sklop19[[#This Row],[Preračunana masa/volumen/kos na enoto kg]],"")</f>
        <v/>
      </c>
      <c r="J50" s="185"/>
      <c r="K50" s="194"/>
      <c r="L50" s="194"/>
      <c r="M50" s="195"/>
      <c r="N50" s="172"/>
      <c r="O50" s="172"/>
      <c r="P50" s="171"/>
      <c r="Q50" s="172">
        <f>+Sklop19[[#This Row],[cena/enota brez DDV v EUR]]*Sklop19[[#This Row],[Stopnja DDV (%)]]</f>
        <v>0</v>
      </c>
      <c r="R50" s="172">
        <f>+Sklop19[[#This Row],[cena/enota brez DDV v EUR]]+Sklop19[[#This Row],[Davek (EUR)]]</f>
        <v>0</v>
      </c>
      <c r="S50" s="172">
        <f>+Sklop19[[#This Row],[cena/enota brez DDV v EUR]]*Sklop19[[#This Row],[Okvirna količina]]</f>
        <v>0</v>
      </c>
      <c r="T50" s="172">
        <f>+Sklop19[[#This Row],[Končna cena/enoto mere (EUR) z DDV]]*Sklop19[[#This Row],[Okvirna količina]]</f>
        <v>0</v>
      </c>
      <c r="U50" s="196"/>
    </row>
    <row r="51" spans="1:21" s="55" customFormat="1" ht="12">
      <c r="A51" s="78" t="s">
        <v>163</v>
      </c>
      <c r="B51" s="173" t="s">
        <v>1105</v>
      </c>
      <c r="C51" s="161">
        <v>1000</v>
      </c>
      <c r="D51" s="161" t="s">
        <v>75</v>
      </c>
      <c r="E51" s="183"/>
      <c r="F51" s="162">
        <v>30</v>
      </c>
      <c r="G51" s="262" t="s">
        <v>0</v>
      </c>
      <c r="H5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1" s="170" t="str">
        <f>IF(Sklop19[[#This Row],[ZAHTEVANA SHEMA KAKOVOSTI]]&lt;&gt;"",Sklop19[[#This Row],[Preračunana masa/volumen/kos na enoto kg]],"")</f>
        <v/>
      </c>
      <c r="J51" s="185"/>
      <c r="K51" s="194"/>
      <c r="L51" s="194"/>
      <c r="M51" s="195"/>
      <c r="N51" s="172"/>
      <c r="O51" s="172"/>
      <c r="P51" s="171"/>
      <c r="Q51" s="172">
        <f>+Sklop19[[#This Row],[cena/enota brez DDV v EUR]]*Sklop19[[#This Row],[Stopnja DDV (%)]]</f>
        <v>0</v>
      </c>
      <c r="R51" s="172">
        <f>+Sklop19[[#This Row],[cena/enota brez DDV v EUR]]+Sklop19[[#This Row],[Davek (EUR)]]</f>
        <v>0</v>
      </c>
      <c r="S51" s="172">
        <f>+Sklop19[[#This Row],[cena/enota brez DDV v EUR]]*Sklop19[[#This Row],[Okvirna količina]]</f>
        <v>0</v>
      </c>
      <c r="T51" s="172">
        <f>+Sklop19[[#This Row],[Končna cena/enoto mere (EUR) z DDV]]*Sklop19[[#This Row],[Okvirna količina]]</f>
        <v>0</v>
      </c>
      <c r="U51" s="196"/>
    </row>
    <row r="52" spans="1:21" s="55" customFormat="1" ht="12">
      <c r="A52" s="78" t="s">
        <v>164</v>
      </c>
      <c r="B52" s="173" t="s">
        <v>1106</v>
      </c>
      <c r="C52" s="161">
        <v>80</v>
      </c>
      <c r="D52" s="161" t="s">
        <v>75</v>
      </c>
      <c r="E52" s="183"/>
      <c r="F52" s="162">
        <v>40</v>
      </c>
      <c r="G52" s="262" t="s">
        <v>143</v>
      </c>
      <c r="H5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3.2</v>
      </c>
      <c r="I52" s="170" t="str">
        <f>IF(Sklop19[[#This Row],[ZAHTEVANA SHEMA KAKOVOSTI]]&lt;&gt;"",Sklop19[[#This Row],[Preračunana masa/volumen/kos na enoto kg]],"")</f>
        <v/>
      </c>
      <c r="J52" s="185"/>
      <c r="K52" s="194"/>
      <c r="L52" s="194"/>
      <c r="M52" s="195"/>
      <c r="N52" s="172"/>
      <c r="O52" s="172"/>
      <c r="P52" s="171"/>
      <c r="Q52" s="172">
        <f>+Sklop19[[#This Row],[cena/enota brez DDV v EUR]]*Sklop19[[#This Row],[Stopnja DDV (%)]]</f>
        <v>0</v>
      </c>
      <c r="R52" s="172">
        <f>+Sklop19[[#This Row],[cena/enota brez DDV v EUR]]+Sklop19[[#This Row],[Davek (EUR)]]</f>
        <v>0</v>
      </c>
      <c r="S52" s="172">
        <f>+Sklop19[[#This Row],[cena/enota brez DDV v EUR]]*Sklop19[[#This Row],[Okvirna količina]]</f>
        <v>0</v>
      </c>
      <c r="T52" s="172">
        <f>+Sklop19[[#This Row],[Končna cena/enoto mere (EUR) z DDV]]*Sklop19[[#This Row],[Okvirna količina]]</f>
        <v>0</v>
      </c>
      <c r="U52" s="196"/>
    </row>
    <row r="53" spans="1:21" s="55" customFormat="1" ht="12">
      <c r="A53" s="78" t="s">
        <v>165</v>
      </c>
      <c r="B53" s="173" t="s">
        <v>1107</v>
      </c>
      <c r="C53" s="161" t="s">
        <v>874</v>
      </c>
      <c r="D53" s="161" t="s">
        <v>75</v>
      </c>
      <c r="E53" s="183"/>
      <c r="F53" s="162">
        <v>175</v>
      </c>
      <c r="G53" s="262" t="s">
        <v>0</v>
      </c>
      <c r="H5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175</v>
      </c>
      <c r="I53" s="170" t="str">
        <f>IF(Sklop19[[#This Row],[ZAHTEVANA SHEMA KAKOVOSTI]]&lt;&gt;"",Sklop19[[#This Row],[Preračunana masa/volumen/kos na enoto kg]],"")</f>
        <v/>
      </c>
      <c r="J53" s="185"/>
      <c r="K53" s="194"/>
      <c r="L53" s="194"/>
      <c r="M53" s="195"/>
      <c r="N53" s="172"/>
      <c r="O53" s="172"/>
      <c r="P53" s="171"/>
      <c r="Q53" s="172">
        <f>+Sklop19[[#This Row],[cena/enota brez DDV v EUR]]*Sklop19[[#This Row],[Stopnja DDV (%)]]</f>
        <v>0</v>
      </c>
      <c r="R53" s="172">
        <f>+Sklop19[[#This Row],[cena/enota brez DDV v EUR]]+Sklop19[[#This Row],[Davek (EUR)]]</f>
        <v>0</v>
      </c>
      <c r="S53" s="172">
        <f>+Sklop19[[#This Row],[cena/enota brez DDV v EUR]]*Sklop19[[#This Row],[Okvirna količina]]</f>
        <v>0</v>
      </c>
      <c r="T53" s="172">
        <f>+Sklop19[[#This Row],[Končna cena/enoto mere (EUR) z DDV]]*Sklop19[[#This Row],[Okvirna količina]]</f>
        <v>0</v>
      </c>
      <c r="U53" s="196"/>
    </row>
    <row r="54" spans="1:21" s="55" customFormat="1" ht="12">
      <c r="A54" s="78" t="s">
        <v>166</v>
      </c>
      <c r="B54" s="173" t="s">
        <v>1108</v>
      </c>
      <c r="C54" s="161">
        <v>1</v>
      </c>
      <c r="D54" s="161" t="s">
        <v>40</v>
      </c>
      <c r="E54" s="183" t="s">
        <v>740</v>
      </c>
      <c r="F54" s="162">
        <v>12</v>
      </c>
      <c r="G54" s="262" t="s">
        <v>40</v>
      </c>
      <c r="H5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54" s="170">
        <f>IF(Sklop19[[#This Row],[ZAHTEVANA SHEMA KAKOVOSTI]]&lt;&gt;"",Sklop19[[#This Row],[Preračunana masa/volumen/kos na enoto kg]],"")</f>
        <v>12</v>
      </c>
      <c r="J54" s="185"/>
      <c r="K54" s="194"/>
      <c r="L54" s="194"/>
      <c r="M54" s="195"/>
      <c r="N54" s="172"/>
      <c r="O54" s="172"/>
      <c r="P54" s="171"/>
      <c r="Q54" s="172">
        <f>+Sklop19[[#This Row],[cena/enota brez DDV v EUR]]*Sklop19[[#This Row],[Stopnja DDV (%)]]</f>
        <v>0</v>
      </c>
      <c r="R54" s="172">
        <f>+Sklop19[[#This Row],[cena/enota brez DDV v EUR]]+Sklop19[[#This Row],[Davek (EUR)]]</f>
        <v>0</v>
      </c>
      <c r="S54" s="172">
        <f>+Sklop19[[#This Row],[cena/enota brez DDV v EUR]]*Sklop19[[#This Row],[Okvirna količina]]</f>
        <v>0</v>
      </c>
      <c r="T54" s="172">
        <f>+Sklop19[[#This Row],[Končna cena/enoto mere (EUR) z DDV]]*Sklop19[[#This Row],[Okvirna količina]]</f>
        <v>0</v>
      </c>
      <c r="U54" s="196"/>
    </row>
    <row r="55" spans="1:21" s="55" customFormat="1" ht="12">
      <c r="A55" s="78" t="s">
        <v>167</v>
      </c>
      <c r="B55" s="173" t="s">
        <v>1109</v>
      </c>
      <c r="C55" s="161" t="s">
        <v>150</v>
      </c>
      <c r="D55" s="161" t="s">
        <v>40</v>
      </c>
      <c r="E55" s="183" t="s">
        <v>740</v>
      </c>
      <c r="F55" s="162">
        <v>50</v>
      </c>
      <c r="G55" s="262" t="s">
        <v>40</v>
      </c>
      <c r="H5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55" s="170">
        <f>IF(Sklop19[[#This Row],[ZAHTEVANA SHEMA KAKOVOSTI]]&lt;&gt;"",Sklop19[[#This Row],[Preračunana masa/volumen/kos na enoto kg]],"")</f>
        <v>50</v>
      </c>
      <c r="J55" s="185"/>
      <c r="K55" s="194"/>
      <c r="L55" s="194"/>
      <c r="M55" s="195"/>
      <c r="N55" s="172"/>
      <c r="O55" s="172"/>
      <c r="P55" s="171"/>
      <c r="Q55" s="172">
        <f>+Sklop19[[#This Row],[cena/enota brez DDV v EUR]]*Sklop19[[#This Row],[Stopnja DDV (%)]]</f>
        <v>0</v>
      </c>
      <c r="R55" s="172">
        <f>+Sklop19[[#This Row],[cena/enota brez DDV v EUR]]+Sklop19[[#This Row],[Davek (EUR)]]</f>
        <v>0</v>
      </c>
      <c r="S55" s="172">
        <f>+Sklop19[[#This Row],[cena/enota brez DDV v EUR]]*Sklop19[[#This Row],[Okvirna količina]]</f>
        <v>0</v>
      </c>
      <c r="T55" s="172">
        <f>+Sklop19[[#This Row],[Končna cena/enoto mere (EUR) z DDV]]*Sklop19[[#This Row],[Okvirna količina]]</f>
        <v>0</v>
      </c>
      <c r="U55" s="196"/>
    </row>
    <row r="56" spans="1:21" s="55" customFormat="1" ht="12">
      <c r="A56" s="78" t="s">
        <v>168</v>
      </c>
      <c r="B56" s="173" t="s">
        <v>1110</v>
      </c>
      <c r="C56" s="161">
        <v>250</v>
      </c>
      <c r="D56" s="161" t="s">
        <v>75</v>
      </c>
      <c r="E56" s="183"/>
      <c r="F56" s="162">
        <v>10</v>
      </c>
      <c r="G56" s="262" t="s">
        <v>230</v>
      </c>
      <c r="H5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56" s="170" t="str">
        <f>IF(Sklop19[[#This Row],[ZAHTEVANA SHEMA KAKOVOSTI]]&lt;&gt;"",Sklop19[[#This Row],[Preračunana masa/volumen/kos na enoto kg]],"")</f>
        <v/>
      </c>
      <c r="J56" s="185"/>
      <c r="K56" s="194"/>
      <c r="L56" s="194"/>
      <c r="M56" s="195"/>
      <c r="N56" s="172"/>
      <c r="O56" s="172"/>
      <c r="P56" s="171"/>
      <c r="Q56" s="172">
        <f>+Sklop19[[#This Row],[cena/enota brez DDV v EUR]]*Sklop19[[#This Row],[Stopnja DDV (%)]]</f>
        <v>0</v>
      </c>
      <c r="R56" s="172">
        <f>+Sklop19[[#This Row],[cena/enota brez DDV v EUR]]+Sklop19[[#This Row],[Davek (EUR)]]</f>
        <v>0</v>
      </c>
      <c r="S56" s="172">
        <f>+Sklop19[[#This Row],[cena/enota brez DDV v EUR]]*Sklop19[[#This Row],[Okvirna količina]]</f>
        <v>0</v>
      </c>
      <c r="T56" s="172">
        <f>+Sklop19[[#This Row],[Končna cena/enoto mere (EUR) z DDV]]*Sklop19[[#This Row],[Okvirna količina]]</f>
        <v>0</v>
      </c>
      <c r="U56" s="196"/>
    </row>
    <row r="57" spans="1:21" s="55" customFormat="1" ht="12">
      <c r="A57" s="78" t="s">
        <v>169</v>
      </c>
      <c r="B57" s="173" t="s">
        <v>1111</v>
      </c>
      <c r="C57" s="161">
        <v>300</v>
      </c>
      <c r="D57" s="161" t="s">
        <v>75</v>
      </c>
      <c r="E57" s="183"/>
      <c r="F57" s="162">
        <v>40</v>
      </c>
      <c r="G57" s="262" t="s">
        <v>230</v>
      </c>
      <c r="H5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57" s="170" t="str">
        <f>IF(Sklop19[[#This Row],[ZAHTEVANA SHEMA KAKOVOSTI]]&lt;&gt;"",Sklop19[[#This Row],[Preračunana masa/volumen/kos na enoto kg]],"")</f>
        <v/>
      </c>
      <c r="J57" s="185"/>
      <c r="K57" s="194"/>
      <c r="L57" s="194"/>
      <c r="M57" s="195"/>
      <c r="N57" s="172"/>
      <c r="O57" s="172"/>
      <c r="P57" s="171"/>
      <c r="Q57" s="172">
        <f>+Sklop19[[#This Row],[cena/enota brez DDV v EUR]]*Sklop19[[#This Row],[Stopnja DDV (%)]]</f>
        <v>0</v>
      </c>
      <c r="R57" s="172">
        <f>+Sklop19[[#This Row],[cena/enota brez DDV v EUR]]+Sklop19[[#This Row],[Davek (EUR)]]</f>
        <v>0</v>
      </c>
      <c r="S57" s="172">
        <f>+Sklop19[[#This Row],[cena/enota brez DDV v EUR]]*Sklop19[[#This Row],[Okvirna količina]]</f>
        <v>0</v>
      </c>
      <c r="T57" s="172">
        <f>+Sklop19[[#This Row],[Končna cena/enoto mere (EUR) z DDV]]*Sklop19[[#This Row],[Okvirna količina]]</f>
        <v>0</v>
      </c>
      <c r="U57" s="196"/>
    </row>
    <row r="58" spans="1:21" s="55" customFormat="1" ht="12">
      <c r="A58" s="78" t="s">
        <v>170</v>
      </c>
      <c r="B58" s="173" t="s">
        <v>1112</v>
      </c>
      <c r="C58" s="161">
        <v>300</v>
      </c>
      <c r="D58" s="161" t="s">
        <v>75</v>
      </c>
      <c r="E58" s="183"/>
      <c r="F58" s="162">
        <v>10</v>
      </c>
      <c r="G58" s="262" t="s">
        <v>230</v>
      </c>
      <c r="H5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58" s="170" t="str">
        <f>IF(Sklop19[[#This Row],[ZAHTEVANA SHEMA KAKOVOSTI]]&lt;&gt;"",Sklop19[[#This Row],[Preračunana masa/volumen/kos na enoto kg]],"")</f>
        <v/>
      </c>
      <c r="J58" s="185"/>
      <c r="K58" s="194"/>
      <c r="L58" s="194"/>
      <c r="M58" s="195"/>
      <c r="N58" s="172"/>
      <c r="O58" s="172"/>
      <c r="P58" s="171"/>
      <c r="Q58" s="172">
        <f>+Sklop19[[#This Row],[cena/enota brez DDV v EUR]]*Sklop19[[#This Row],[Stopnja DDV (%)]]</f>
        <v>0</v>
      </c>
      <c r="R58" s="172">
        <f>+Sklop19[[#This Row],[cena/enota brez DDV v EUR]]+Sklop19[[#This Row],[Davek (EUR)]]</f>
        <v>0</v>
      </c>
      <c r="S58" s="172">
        <f>+Sklop19[[#This Row],[cena/enota brez DDV v EUR]]*Sklop19[[#This Row],[Okvirna količina]]</f>
        <v>0</v>
      </c>
      <c r="T58" s="172">
        <f>+Sklop19[[#This Row],[Končna cena/enoto mere (EUR) z DDV]]*Sklop19[[#This Row],[Okvirna količina]]</f>
        <v>0</v>
      </c>
      <c r="U58" s="196"/>
    </row>
    <row r="59" spans="1:21" s="55" customFormat="1" ht="12">
      <c r="A59" s="78" t="s">
        <v>171</v>
      </c>
      <c r="B59" s="173" t="s">
        <v>1113</v>
      </c>
      <c r="C59" s="161">
        <v>250</v>
      </c>
      <c r="D59" s="161" t="s">
        <v>75</v>
      </c>
      <c r="E59" s="183"/>
      <c r="F59" s="162">
        <v>30</v>
      </c>
      <c r="G59" s="262" t="s">
        <v>230</v>
      </c>
      <c r="H5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I59" s="170" t="str">
        <f>IF(Sklop19[[#This Row],[ZAHTEVANA SHEMA KAKOVOSTI]]&lt;&gt;"",Sklop19[[#This Row],[Preračunana masa/volumen/kos na enoto kg]],"")</f>
        <v/>
      </c>
      <c r="J59" s="185"/>
      <c r="K59" s="194"/>
      <c r="L59" s="194"/>
      <c r="M59" s="195"/>
      <c r="N59" s="172"/>
      <c r="O59" s="172"/>
      <c r="P59" s="171"/>
      <c r="Q59" s="172">
        <f>+Sklop19[[#This Row],[cena/enota brez DDV v EUR]]*Sklop19[[#This Row],[Stopnja DDV (%)]]</f>
        <v>0</v>
      </c>
      <c r="R59" s="172">
        <f>+Sklop19[[#This Row],[cena/enota brez DDV v EUR]]+Sklop19[[#This Row],[Davek (EUR)]]</f>
        <v>0</v>
      </c>
      <c r="S59" s="172">
        <f>+Sklop19[[#This Row],[cena/enota brez DDV v EUR]]*Sklop19[[#This Row],[Okvirna količina]]</f>
        <v>0</v>
      </c>
      <c r="T59" s="172">
        <f>+Sklop19[[#This Row],[Končna cena/enoto mere (EUR) z DDV]]*Sklop19[[#This Row],[Okvirna količina]]</f>
        <v>0</v>
      </c>
      <c r="U59" s="196"/>
    </row>
    <row r="60" spans="1:21" s="55" customFormat="1" ht="12">
      <c r="A60" s="78" t="s">
        <v>172</v>
      </c>
      <c r="B60" s="173" t="s">
        <v>1114</v>
      </c>
      <c r="C60" s="161">
        <v>200</v>
      </c>
      <c r="D60" s="161" t="s">
        <v>75</v>
      </c>
      <c r="E60" s="183"/>
      <c r="F60" s="162">
        <v>20</v>
      </c>
      <c r="G60" s="262" t="s">
        <v>230</v>
      </c>
      <c r="H6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60" s="170" t="str">
        <f>IF(Sklop19[[#This Row],[ZAHTEVANA SHEMA KAKOVOSTI]]&lt;&gt;"",Sklop19[[#This Row],[Preračunana masa/volumen/kos na enoto kg]],"")</f>
        <v/>
      </c>
      <c r="J60" s="185"/>
      <c r="K60" s="194"/>
      <c r="L60" s="194"/>
      <c r="M60" s="195"/>
      <c r="N60" s="172"/>
      <c r="O60" s="172"/>
      <c r="P60" s="171"/>
      <c r="Q60" s="172">
        <f>+Sklop19[[#This Row],[cena/enota brez DDV v EUR]]*Sklop19[[#This Row],[Stopnja DDV (%)]]</f>
        <v>0</v>
      </c>
      <c r="R60" s="172">
        <f>+Sklop19[[#This Row],[cena/enota brez DDV v EUR]]+Sklop19[[#This Row],[Davek (EUR)]]</f>
        <v>0</v>
      </c>
      <c r="S60" s="172">
        <f>+Sklop19[[#This Row],[cena/enota brez DDV v EUR]]*Sklop19[[#This Row],[Okvirna količina]]</f>
        <v>0</v>
      </c>
      <c r="T60" s="172">
        <f>+Sklop19[[#This Row],[Končna cena/enoto mere (EUR) z DDV]]*Sklop19[[#This Row],[Okvirna količina]]</f>
        <v>0</v>
      </c>
      <c r="U60" s="196"/>
    </row>
    <row r="61" spans="1:21" s="55" customFormat="1" ht="24">
      <c r="A61" s="78" t="s">
        <v>173</v>
      </c>
      <c r="B61" s="173" t="s">
        <v>1115</v>
      </c>
      <c r="C61" s="161">
        <v>1000</v>
      </c>
      <c r="D61" s="161" t="s">
        <v>75</v>
      </c>
      <c r="E61" s="183"/>
      <c r="F61" s="162">
        <v>1</v>
      </c>
      <c r="G61" s="262" t="s">
        <v>0</v>
      </c>
      <c r="H6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61" s="170" t="str">
        <f>IF(Sklop19[[#This Row],[ZAHTEVANA SHEMA KAKOVOSTI]]&lt;&gt;"",Sklop19[[#This Row],[Preračunana masa/volumen/kos na enoto kg]],"")</f>
        <v/>
      </c>
      <c r="J61" s="185"/>
      <c r="K61" s="194"/>
      <c r="L61" s="194"/>
      <c r="M61" s="195"/>
      <c r="N61" s="172"/>
      <c r="O61" s="172"/>
      <c r="P61" s="171"/>
      <c r="Q61" s="172">
        <f>+Sklop19[[#This Row],[cena/enota brez DDV v EUR]]*Sklop19[[#This Row],[Stopnja DDV (%)]]</f>
        <v>0</v>
      </c>
      <c r="R61" s="172">
        <f>+Sklop19[[#This Row],[cena/enota brez DDV v EUR]]+Sklop19[[#This Row],[Davek (EUR)]]</f>
        <v>0</v>
      </c>
      <c r="S61" s="172">
        <f>+Sklop19[[#This Row],[cena/enota brez DDV v EUR]]*Sklop19[[#This Row],[Okvirna količina]]</f>
        <v>0</v>
      </c>
      <c r="T61" s="172">
        <f>+Sklop19[[#This Row],[Končna cena/enoto mere (EUR) z DDV]]*Sklop19[[#This Row],[Okvirna količina]]</f>
        <v>0</v>
      </c>
      <c r="U61" s="196"/>
    </row>
    <row r="62" spans="1:21" s="55" customFormat="1" ht="12">
      <c r="A62" s="78" t="s">
        <v>174</v>
      </c>
      <c r="B62" s="173" t="s">
        <v>1116</v>
      </c>
      <c r="C62" s="161">
        <v>1000</v>
      </c>
      <c r="D62" s="161" t="s">
        <v>75</v>
      </c>
      <c r="E62" s="183"/>
      <c r="F62" s="162">
        <v>10</v>
      </c>
      <c r="G62" s="262" t="s">
        <v>0</v>
      </c>
      <c r="H6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62" s="170" t="str">
        <f>IF(Sklop19[[#This Row],[ZAHTEVANA SHEMA KAKOVOSTI]]&lt;&gt;"",Sklop19[[#This Row],[Preračunana masa/volumen/kos na enoto kg]],"")</f>
        <v/>
      </c>
      <c r="J62" s="185"/>
      <c r="K62" s="194"/>
      <c r="L62" s="194"/>
      <c r="M62" s="195"/>
      <c r="N62" s="172"/>
      <c r="O62" s="172"/>
      <c r="P62" s="171"/>
      <c r="Q62" s="172">
        <f>+Sklop19[[#This Row],[cena/enota brez DDV v EUR]]*Sklop19[[#This Row],[Stopnja DDV (%)]]</f>
        <v>0</v>
      </c>
      <c r="R62" s="172">
        <f>+Sklop19[[#This Row],[cena/enota brez DDV v EUR]]+Sklop19[[#This Row],[Davek (EUR)]]</f>
        <v>0</v>
      </c>
      <c r="S62" s="172">
        <f>+Sklop19[[#This Row],[cena/enota brez DDV v EUR]]*Sklop19[[#This Row],[Okvirna količina]]</f>
        <v>0</v>
      </c>
      <c r="T62" s="172">
        <f>+Sklop19[[#This Row],[Končna cena/enoto mere (EUR) z DDV]]*Sklop19[[#This Row],[Okvirna količina]]</f>
        <v>0</v>
      </c>
      <c r="U62" s="196"/>
    </row>
    <row r="63" spans="1:21" s="55" customFormat="1" ht="12">
      <c r="A63" s="78" t="s">
        <v>175</v>
      </c>
      <c r="B63" s="173" t="s">
        <v>1117</v>
      </c>
      <c r="C63" s="161">
        <v>1000</v>
      </c>
      <c r="D63" s="161" t="s">
        <v>75</v>
      </c>
      <c r="E63" s="183"/>
      <c r="F63" s="251">
        <v>15</v>
      </c>
      <c r="G63" s="262" t="s">
        <v>0</v>
      </c>
      <c r="H6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63" s="170" t="str">
        <f>IF(Sklop19[[#This Row],[ZAHTEVANA SHEMA KAKOVOSTI]]&lt;&gt;"",Sklop19[[#This Row],[Preračunana masa/volumen/kos na enoto kg]],"")</f>
        <v/>
      </c>
      <c r="J63" s="185"/>
      <c r="K63" s="194"/>
      <c r="L63" s="194"/>
      <c r="M63" s="195"/>
      <c r="N63" s="172"/>
      <c r="O63" s="172"/>
      <c r="P63" s="171"/>
      <c r="Q63" s="172">
        <f>+Sklop19[[#This Row],[cena/enota brez DDV v EUR]]*Sklop19[[#This Row],[Stopnja DDV (%)]]</f>
        <v>0</v>
      </c>
      <c r="R63" s="172">
        <f>+Sklop19[[#This Row],[cena/enota brez DDV v EUR]]+Sklop19[[#This Row],[Davek (EUR)]]</f>
        <v>0</v>
      </c>
      <c r="S63" s="172">
        <f>+Sklop19[[#This Row],[cena/enota brez DDV v EUR]]*Sklop19[[#This Row],[Okvirna količina]]</f>
        <v>0</v>
      </c>
      <c r="T63" s="172">
        <f>+Sklop19[[#This Row],[Končna cena/enoto mere (EUR) z DDV]]*Sklop19[[#This Row],[Okvirna količina]]</f>
        <v>0</v>
      </c>
      <c r="U63" s="196"/>
    </row>
    <row r="64" spans="1:21" s="55" customFormat="1" ht="12">
      <c r="A64" s="78" t="s">
        <v>176</v>
      </c>
      <c r="B64" s="173" t="s">
        <v>1118</v>
      </c>
      <c r="C64" s="161" t="s">
        <v>214</v>
      </c>
      <c r="D64" s="161" t="s">
        <v>75</v>
      </c>
      <c r="E64" s="183"/>
      <c r="F64" s="162">
        <v>10</v>
      </c>
      <c r="G64" s="262" t="s">
        <v>0</v>
      </c>
      <c r="H6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64" s="170" t="str">
        <f>IF(Sklop19[[#This Row],[ZAHTEVANA SHEMA KAKOVOSTI]]&lt;&gt;"",Sklop19[[#This Row],[Preračunana masa/volumen/kos na enoto kg]],"")</f>
        <v/>
      </c>
      <c r="J64" s="185"/>
      <c r="K64" s="194"/>
      <c r="L64" s="194"/>
      <c r="M64" s="195"/>
      <c r="N64" s="172"/>
      <c r="O64" s="172"/>
      <c r="P64" s="171"/>
      <c r="Q64" s="172">
        <f>+Sklop19[[#This Row],[cena/enota brez DDV v EUR]]*Sklop19[[#This Row],[Stopnja DDV (%)]]</f>
        <v>0</v>
      </c>
      <c r="R64" s="172">
        <f>+Sklop19[[#This Row],[cena/enota brez DDV v EUR]]+Sklop19[[#This Row],[Davek (EUR)]]</f>
        <v>0</v>
      </c>
      <c r="S64" s="172">
        <f>+Sklop19[[#This Row],[cena/enota brez DDV v EUR]]*Sklop19[[#This Row],[Okvirna količina]]</f>
        <v>0</v>
      </c>
      <c r="T64" s="172">
        <f>+Sklop19[[#This Row],[Končna cena/enoto mere (EUR) z DDV]]*Sklop19[[#This Row],[Okvirna količina]]</f>
        <v>0</v>
      </c>
      <c r="U64" s="196"/>
    </row>
    <row r="65" spans="1:21" s="55" customFormat="1" ht="12">
      <c r="A65" s="78" t="s">
        <v>177</v>
      </c>
      <c r="B65" s="173" t="s">
        <v>1119</v>
      </c>
      <c r="C65" s="161" t="s">
        <v>214</v>
      </c>
      <c r="D65" s="161" t="s">
        <v>75</v>
      </c>
      <c r="E65" s="183"/>
      <c r="F65" s="162">
        <v>15</v>
      </c>
      <c r="G65" s="262" t="s">
        <v>0</v>
      </c>
      <c r="H6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65" s="170" t="str">
        <f>IF(Sklop19[[#This Row],[ZAHTEVANA SHEMA KAKOVOSTI]]&lt;&gt;"",Sklop19[[#This Row],[Preračunana masa/volumen/kos na enoto kg]],"")</f>
        <v/>
      </c>
      <c r="J65" s="185"/>
      <c r="K65" s="194"/>
      <c r="L65" s="194"/>
      <c r="M65" s="195"/>
      <c r="N65" s="172"/>
      <c r="O65" s="172"/>
      <c r="P65" s="171"/>
      <c r="Q65" s="172">
        <f>+Sklop19[[#This Row],[cena/enota brez DDV v EUR]]*Sklop19[[#This Row],[Stopnja DDV (%)]]</f>
        <v>0</v>
      </c>
      <c r="R65" s="172">
        <f>+Sklop19[[#This Row],[cena/enota brez DDV v EUR]]+Sklop19[[#This Row],[Davek (EUR)]]</f>
        <v>0</v>
      </c>
      <c r="S65" s="172">
        <f>+Sklop19[[#This Row],[cena/enota brez DDV v EUR]]*Sklop19[[#This Row],[Okvirna količina]]</f>
        <v>0</v>
      </c>
      <c r="T65" s="172">
        <f>+Sklop19[[#This Row],[Končna cena/enoto mere (EUR) z DDV]]*Sklop19[[#This Row],[Okvirna količina]]</f>
        <v>0</v>
      </c>
      <c r="U65" s="196"/>
    </row>
    <row r="66" spans="1:21" s="55" customFormat="1" ht="12">
      <c r="A66" s="78" t="s">
        <v>178</v>
      </c>
      <c r="B66" s="173" t="s">
        <v>1120</v>
      </c>
      <c r="C66" s="161" t="s">
        <v>872</v>
      </c>
      <c r="D66" s="161" t="s">
        <v>75</v>
      </c>
      <c r="E66" s="183"/>
      <c r="F66" s="162">
        <v>3</v>
      </c>
      <c r="G66" s="262" t="s">
        <v>0</v>
      </c>
      <c r="H6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66" s="170" t="str">
        <f>IF(Sklop19[[#This Row],[ZAHTEVANA SHEMA KAKOVOSTI]]&lt;&gt;"",Sklop19[[#This Row],[Preračunana masa/volumen/kos na enoto kg]],"")</f>
        <v/>
      </c>
      <c r="J66" s="185"/>
      <c r="K66" s="194"/>
      <c r="L66" s="194"/>
      <c r="M66" s="195"/>
      <c r="N66" s="172"/>
      <c r="O66" s="172"/>
      <c r="P66" s="171"/>
      <c r="Q66" s="172">
        <f>+Sklop19[[#This Row],[cena/enota brez DDV v EUR]]*Sklop19[[#This Row],[Stopnja DDV (%)]]</f>
        <v>0</v>
      </c>
      <c r="R66" s="172">
        <f>+Sklop19[[#This Row],[cena/enota brez DDV v EUR]]+Sklop19[[#This Row],[Davek (EUR)]]</f>
        <v>0</v>
      </c>
      <c r="S66" s="172">
        <f>+Sklop19[[#This Row],[cena/enota brez DDV v EUR]]*Sklop19[[#This Row],[Okvirna količina]]</f>
        <v>0</v>
      </c>
      <c r="T66" s="172">
        <f>+Sklop19[[#This Row],[Končna cena/enoto mere (EUR) z DDV]]*Sklop19[[#This Row],[Okvirna količina]]</f>
        <v>0</v>
      </c>
      <c r="U66" s="196"/>
    </row>
    <row r="67" spans="1:21" s="55" customFormat="1" ht="12">
      <c r="A67" s="78" t="s">
        <v>179</v>
      </c>
      <c r="B67" s="173" t="s">
        <v>1121</v>
      </c>
      <c r="C67" s="161" t="s">
        <v>214</v>
      </c>
      <c r="D67" s="161" t="s">
        <v>75</v>
      </c>
      <c r="E67" s="183"/>
      <c r="F67" s="162">
        <v>5</v>
      </c>
      <c r="G67" s="262" t="s">
        <v>0</v>
      </c>
      <c r="H6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67" s="170" t="str">
        <f>IF(Sklop19[[#This Row],[ZAHTEVANA SHEMA KAKOVOSTI]]&lt;&gt;"",Sklop19[[#This Row],[Preračunana masa/volumen/kos na enoto kg]],"")</f>
        <v/>
      </c>
      <c r="J67" s="185"/>
      <c r="K67" s="194"/>
      <c r="L67" s="194"/>
      <c r="M67" s="195"/>
      <c r="N67" s="172"/>
      <c r="O67" s="172"/>
      <c r="P67" s="171"/>
      <c r="Q67" s="172">
        <f>+Sklop19[[#This Row],[cena/enota brez DDV v EUR]]*Sklop19[[#This Row],[Stopnja DDV (%)]]</f>
        <v>0</v>
      </c>
      <c r="R67" s="172">
        <f>+Sklop19[[#This Row],[cena/enota brez DDV v EUR]]+Sklop19[[#This Row],[Davek (EUR)]]</f>
        <v>0</v>
      </c>
      <c r="S67" s="172">
        <f>+Sklop19[[#This Row],[cena/enota brez DDV v EUR]]*Sklop19[[#This Row],[Okvirna količina]]</f>
        <v>0</v>
      </c>
      <c r="T67" s="172">
        <f>+Sklop19[[#This Row],[Končna cena/enoto mere (EUR) z DDV]]*Sklop19[[#This Row],[Okvirna količina]]</f>
        <v>0</v>
      </c>
      <c r="U67" s="196"/>
    </row>
    <row r="68" spans="1:21" s="55" customFormat="1" ht="12">
      <c r="A68" s="78" t="s">
        <v>180</v>
      </c>
      <c r="B68" s="173" t="s">
        <v>1122</v>
      </c>
      <c r="C68" s="161" t="s">
        <v>214</v>
      </c>
      <c r="D68" s="161" t="s">
        <v>75</v>
      </c>
      <c r="E68" s="183"/>
      <c r="F68" s="162">
        <v>4</v>
      </c>
      <c r="G68" s="262" t="s">
        <v>0</v>
      </c>
      <c r="H6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68" s="170" t="str">
        <f>IF(Sklop19[[#This Row],[ZAHTEVANA SHEMA KAKOVOSTI]]&lt;&gt;"",Sklop19[[#This Row],[Preračunana masa/volumen/kos na enoto kg]],"")</f>
        <v/>
      </c>
      <c r="J68" s="185"/>
      <c r="K68" s="194"/>
      <c r="L68" s="194"/>
      <c r="M68" s="195"/>
      <c r="N68" s="172"/>
      <c r="O68" s="172"/>
      <c r="P68" s="171"/>
      <c r="Q68" s="172">
        <f>+Sklop19[[#This Row],[cena/enota brez DDV v EUR]]*Sklop19[[#This Row],[Stopnja DDV (%)]]</f>
        <v>0</v>
      </c>
      <c r="R68" s="172">
        <f>+Sklop19[[#This Row],[cena/enota brez DDV v EUR]]+Sklop19[[#This Row],[Davek (EUR)]]</f>
        <v>0</v>
      </c>
      <c r="S68" s="172">
        <f>+Sklop19[[#This Row],[cena/enota brez DDV v EUR]]*Sklop19[[#This Row],[Okvirna količina]]</f>
        <v>0</v>
      </c>
      <c r="T68" s="172">
        <f>+Sklop19[[#This Row],[Končna cena/enoto mere (EUR) z DDV]]*Sklop19[[#This Row],[Okvirna količina]]</f>
        <v>0</v>
      </c>
      <c r="U68" s="196"/>
    </row>
    <row r="69" spans="1:21" s="55" customFormat="1" ht="12">
      <c r="A69" s="78" t="s">
        <v>181</v>
      </c>
      <c r="B69" s="173" t="s">
        <v>1123</v>
      </c>
      <c r="C69" s="161">
        <v>250</v>
      </c>
      <c r="D69" s="161" t="s">
        <v>75</v>
      </c>
      <c r="E69" s="183"/>
      <c r="F69" s="162">
        <v>15</v>
      </c>
      <c r="G69" s="262" t="s">
        <v>230</v>
      </c>
      <c r="H6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69" s="170" t="str">
        <f>IF(Sklop19[[#This Row],[ZAHTEVANA SHEMA KAKOVOSTI]]&lt;&gt;"",Sklop19[[#This Row],[Preračunana masa/volumen/kos na enoto kg]],"")</f>
        <v/>
      </c>
      <c r="J69" s="185"/>
      <c r="K69" s="194"/>
      <c r="L69" s="194"/>
      <c r="M69" s="195"/>
      <c r="N69" s="172"/>
      <c r="O69" s="172"/>
      <c r="P69" s="171"/>
      <c r="Q69" s="172">
        <f>+Sklop19[[#This Row],[cena/enota brez DDV v EUR]]*Sklop19[[#This Row],[Stopnja DDV (%)]]</f>
        <v>0</v>
      </c>
      <c r="R69" s="172">
        <f>+Sklop19[[#This Row],[cena/enota brez DDV v EUR]]+Sklop19[[#This Row],[Davek (EUR)]]</f>
        <v>0</v>
      </c>
      <c r="S69" s="172">
        <f>+Sklop19[[#This Row],[cena/enota brez DDV v EUR]]*Sklop19[[#This Row],[Okvirna količina]]</f>
        <v>0</v>
      </c>
      <c r="T69" s="172">
        <f>+Sklop19[[#This Row],[Končna cena/enoto mere (EUR) z DDV]]*Sklop19[[#This Row],[Okvirna količina]]</f>
        <v>0</v>
      </c>
      <c r="U69" s="196"/>
    </row>
    <row r="70" spans="1:21" s="55" customFormat="1" ht="12">
      <c r="A70" s="78" t="s">
        <v>182</v>
      </c>
      <c r="B70" s="173" t="s">
        <v>1124</v>
      </c>
      <c r="C70" s="161">
        <v>250</v>
      </c>
      <c r="D70" s="161" t="s">
        <v>75</v>
      </c>
      <c r="E70" s="183"/>
      <c r="F70" s="251">
        <v>70</v>
      </c>
      <c r="G70" s="262" t="s">
        <v>230</v>
      </c>
      <c r="H7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17.5</v>
      </c>
      <c r="I70" s="170" t="str">
        <f>IF(Sklop19[[#This Row],[ZAHTEVANA SHEMA KAKOVOSTI]]&lt;&gt;"",Sklop19[[#This Row],[Preračunana masa/volumen/kos na enoto kg]],"")</f>
        <v/>
      </c>
      <c r="J70" s="185"/>
      <c r="K70" s="194"/>
      <c r="L70" s="194"/>
      <c r="M70" s="195"/>
      <c r="N70" s="172"/>
      <c r="O70" s="172"/>
      <c r="P70" s="171"/>
      <c r="Q70" s="172">
        <f>+Sklop19[[#This Row],[cena/enota brez DDV v EUR]]*Sklop19[[#This Row],[Stopnja DDV (%)]]</f>
        <v>0</v>
      </c>
      <c r="R70" s="172">
        <f>+Sklop19[[#This Row],[cena/enota brez DDV v EUR]]+Sklop19[[#This Row],[Davek (EUR)]]</f>
        <v>0</v>
      </c>
      <c r="S70" s="172">
        <f>+Sklop19[[#This Row],[cena/enota brez DDV v EUR]]*Sklop19[[#This Row],[Okvirna količina]]</f>
        <v>0</v>
      </c>
      <c r="T70" s="172">
        <f>+Sklop19[[#This Row],[Končna cena/enoto mere (EUR) z DDV]]*Sklop19[[#This Row],[Okvirna količina]]</f>
        <v>0</v>
      </c>
      <c r="U70" s="196"/>
    </row>
    <row r="71" spans="1:21" s="55" customFormat="1" ht="12">
      <c r="A71" s="78" t="s">
        <v>183</v>
      </c>
      <c r="B71" s="173" t="s">
        <v>1125</v>
      </c>
      <c r="C71" s="161">
        <v>250</v>
      </c>
      <c r="D71" s="161" t="s">
        <v>75</v>
      </c>
      <c r="E71" s="183"/>
      <c r="F71" s="251">
        <v>15</v>
      </c>
      <c r="G71" s="262" t="s">
        <v>230</v>
      </c>
      <c r="H7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71" s="170" t="str">
        <f>IF(Sklop19[[#This Row],[ZAHTEVANA SHEMA KAKOVOSTI]]&lt;&gt;"",Sklop19[[#This Row],[Preračunana masa/volumen/kos na enoto kg]],"")</f>
        <v/>
      </c>
      <c r="J71" s="185"/>
      <c r="K71" s="194"/>
      <c r="L71" s="194"/>
      <c r="M71" s="195"/>
      <c r="N71" s="172"/>
      <c r="O71" s="172"/>
      <c r="P71" s="171"/>
      <c r="Q71" s="172">
        <f>+Sklop19[[#This Row],[cena/enota brez DDV v EUR]]*Sklop19[[#This Row],[Stopnja DDV (%)]]</f>
        <v>0</v>
      </c>
      <c r="R71" s="172">
        <f>+Sklop19[[#This Row],[cena/enota brez DDV v EUR]]+Sklop19[[#This Row],[Davek (EUR)]]</f>
        <v>0</v>
      </c>
      <c r="S71" s="172">
        <f>+Sklop19[[#This Row],[cena/enota brez DDV v EUR]]*Sklop19[[#This Row],[Okvirna količina]]</f>
        <v>0</v>
      </c>
      <c r="T71" s="172">
        <f>+Sklop19[[#This Row],[Končna cena/enoto mere (EUR) z DDV]]*Sklop19[[#This Row],[Okvirna količina]]</f>
        <v>0</v>
      </c>
      <c r="U71" s="196"/>
    </row>
    <row r="72" spans="1:21" s="55" customFormat="1" ht="12">
      <c r="A72" s="78" t="s">
        <v>184</v>
      </c>
      <c r="B72" s="173" t="s">
        <v>1126</v>
      </c>
      <c r="C72" s="161">
        <v>440</v>
      </c>
      <c r="D72" s="161" t="s">
        <v>75</v>
      </c>
      <c r="E72" s="183" t="s">
        <v>740</v>
      </c>
      <c r="F72" s="251">
        <v>20</v>
      </c>
      <c r="G72" s="262" t="s">
        <v>230</v>
      </c>
      <c r="H7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8.8000000000000007</v>
      </c>
      <c r="I72" s="170">
        <f>IF(Sklop19[[#This Row],[ZAHTEVANA SHEMA KAKOVOSTI]]&lt;&gt;"",Sklop19[[#This Row],[Preračunana masa/volumen/kos na enoto kg]],"")</f>
        <v>8.8000000000000007</v>
      </c>
      <c r="J72" s="185"/>
      <c r="K72" s="194"/>
      <c r="L72" s="194"/>
      <c r="M72" s="195"/>
      <c r="N72" s="172"/>
      <c r="O72" s="172"/>
      <c r="P72" s="171"/>
      <c r="Q72" s="172">
        <f>+Sklop19[[#This Row],[cena/enota brez DDV v EUR]]*Sklop19[[#This Row],[Stopnja DDV (%)]]</f>
        <v>0</v>
      </c>
      <c r="R72" s="172">
        <f>+Sklop19[[#This Row],[cena/enota brez DDV v EUR]]+Sklop19[[#This Row],[Davek (EUR)]]</f>
        <v>0</v>
      </c>
      <c r="S72" s="172">
        <f>+Sklop19[[#This Row],[cena/enota brez DDV v EUR]]*Sklop19[[#This Row],[Okvirna količina]]</f>
        <v>0</v>
      </c>
      <c r="T72" s="172">
        <f>+Sklop19[[#This Row],[Končna cena/enoto mere (EUR) z DDV]]*Sklop19[[#This Row],[Okvirna količina]]</f>
        <v>0</v>
      </c>
      <c r="U72" s="196"/>
    </row>
    <row r="73" spans="1:21" s="55" customFormat="1" ht="12">
      <c r="A73" s="78" t="s">
        <v>185</v>
      </c>
      <c r="B73" s="173" t="s">
        <v>1127</v>
      </c>
      <c r="C73" s="161">
        <v>440</v>
      </c>
      <c r="D73" s="161" t="s">
        <v>75</v>
      </c>
      <c r="E73" s="183" t="s">
        <v>740</v>
      </c>
      <c r="F73" s="251">
        <v>20</v>
      </c>
      <c r="G73" s="262" t="s">
        <v>230</v>
      </c>
      <c r="H7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8.8000000000000007</v>
      </c>
      <c r="I73" s="170">
        <f>IF(Sklop19[[#This Row],[ZAHTEVANA SHEMA KAKOVOSTI]]&lt;&gt;"",Sklop19[[#This Row],[Preračunana masa/volumen/kos na enoto kg]],"")</f>
        <v>8.8000000000000007</v>
      </c>
      <c r="J73" s="185"/>
      <c r="K73" s="194"/>
      <c r="L73" s="194"/>
      <c r="M73" s="195"/>
      <c r="N73" s="172"/>
      <c r="O73" s="172"/>
      <c r="P73" s="171"/>
      <c r="Q73" s="172">
        <f>+Sklop19[[#This Row],[cena/enota brez DDV v EUR]]*Sklop19[[#This Row],[Stopnja DDV (%)]]</f>
        <v>0</v>
      </c>
      <c r="R73" s="172">
        <f>+Sklop19[[#This Row],[cena/enota brez DDV v EUR]]+Sklop19[[#This Row],[Davek (EUR)]]</f>
        <v>0</v>
      </c>
      <c r="S73" s="172">
        <f>+Sklop19[[#This Row],[cena/enota brez DDV v EUR]]*Sklop19[[#This Row],[Okvirna količina]]</f>
        <v>0</v>
      </c>
      <c r="T73" s="172">
        <f>+Sklop19[[#This Row],[Končna cena/enoto mere (EUR) z DDV]]*Sklop19[[#This Row],[Okvirna količina]]</f>
        <v>0</v>
      </c>
      <c r="U73" s="196"/>
    </row>
    <row r="74" spans="1:21" s="55" customFormat="1" ht="12">
      <c r="A74" s="78" t="s">
        <v>186</v>
      </c>
      <c r="B74" s="173" t="s">
        <v>1128</v>
      </c>
      <c r="C74" s="161" t="s">
        <v>221</v>
      </c>
      <c r="D74" s="161" t="s">
        <v>75</v>
      </c>
      <c r="E74" s="183"/>
      <c r="F74" s="251">
        <v>15</v>
      </c>
      <c r="G74" s="262" t="s">
        <v>0</v>
      </c>
      <c r="H7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74" s="170" t="str">
        <f>IF(Sklop19[[#This Row],[ZAHTEVANA SHEMA KAKOVOSTI]]&lt;&gt;"",Sklop19[[#This Row],[Preračunana masa/volumen/kos na enoto kg]],"")</f>
        <v/>
      </c>
      <c r="J74" s="185"/>
      <c r="K74" s="194"/>
      <c r="L74" s="194"/>
      <c r="M74" s="195"/>
      <c r="N74" s="172"/>
      <c r="O74" s="172"/>
      <c r="P74" s="171"/>
      <c r="Q74" s="172">
        <f>+Sklop19[[#This Row],[cena/enota brez DDV v EUR]]*Sklop19[[#This Row],[Stopnja DDV (%)]]</f>
        <v>0</v>
      </c>
      <c r="R74" s="172">
        <f>+Sklop19[[#This Row],[cena/enota brez DDV v EUR]]+Sklop19[[#This Row],[Davek (EUR)]]</f>
        <v>0</v>
      </c>
      <c r="S74" s="172">
        <f>+Sklop19[[#This Row],[cena/enota brez DDV v EUR]]*Sklop19[[#This Row],[Okvirna količina]]</f>
        <v>0</v>
      </c>
      <c r="T74" s="172">
        <f>+Sklop19[[#This Row],[Končna cena/enoto mere (EUR) z DDV]]*Sklop19[[#This Row],[Okvirna količina]]</f>
        <v>0</v>
      </c>
      <c r="U74" s="196"/>
    </row>
    <row r="75" spans="1:21" s="55" customFormat="1" ht="12">
      <c r="A75" s="78" t="s">
        <v>187</v>
      </c>
      <c r="B75" s="173" t="s">
        <v>1129</v>
      </c>
      <c r="C75" s="161">
        <v>120</v>
      </c>
      <c r="D75" s="161" t="s">
        <v>75</v>
      </c>
      <c r="E75" s="183" t="s">
        <v>740</v>
      </c>
      <c r="F75" s="251">
        <v>20</v>
      </c>
      <c r="G75" s="262" t="s">
        <v>143</v>
      </c>
      <c r="H7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2.4</v>
      </c>
      <c r="I75" s="170">
        <f>IF(Sklop19[[#This Row],[ZAHTEVANA SHEMA KAKOVOSTI]]&lt;&gt;"",Sklop19[[#This Row],[Preračunana masa/volumen/kos na enoto kg]],"")</f>
        <v>2.4</v>
      </c>
      <c r="J75" s="185"/>
      <c r="K75" s="194"/>
      <c r="L75" s="194"/>
      <c r="M75" s="195"/>
      <c r="N75" s="172"/>
      <c r="O75" s="172"/>
      <c r="P75" s="171"/>
      <c r="Q75" s="172">
        <f>+Sklop19[[#This Row],[cena/enota brez DDV v EUR]]*Sklop19[[#This Row],[Stopnja DDV (%)]]</f>
        <v>0</v>
      </c>
      <c r="R75" s="172">
        <f>+Sklop19[[#This Row],[cena/enota brez DDV v EUR]]+Sklop19[[#This Row],[Davek (EUR)]]</f>
        <v>0</v>
      </c>
      <c r="S75" s="172">
        <f>+Sklop19[[#This Row],[cena/enota brez DDV v EUR]]*Sklop19[[#This Row],[Okvirna količina]]</f>
        <v>0</v>
      </c>
      <c r="T75" s="172">
        <f>+Sklop19[[#This Row],[Končna cena/enoto mere (EUR) z DDV]]*Sklop19[[#This Row],[Okvirna količina]]</f>
        <v>0</v>
      </c>
      <c r="U75" s="196"/>
    </row>
    <row r="76" spans="1:21" s="55" customFormat="1" ht="12">
      <c r="A76" s="78" t="s">
        <v>188</v>
      </c>
      <c r="B76" s="173" t="s">
        <v>1130</v>
      </c>
      <c r="C76" s="161">
        <v>130</v>
      </c>
      <c r="D76" s="161" t="s">
        <v>75</v>
      </c>
      <c r="E76" s="183" t="s">
        <v>740</v>
      </c>
      <c r="F76" s="251">
        <v>20</v>
      </c>
      <c r="G76" s="262" t="s">
        <v>143</v>
      </c>
      <c r="H7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2.6</v>
      </c>
      <c r="I76" s="170">
        <f>IF(Sklop19[[#This Row],[ZAHTEVANA SHEMA KAKOVOSTI]]&lt;&gt;"",Sklop19[[#This Row],[Preračunana masa/volumen/kos na enoto kg]],"")</f>
        <v>2.6</v>
      </c>
      <c r="J76" s="185"/>
      <c r="K76" s="194"/>
      <c r="L76" s="194"/>
      <c r="M76" s="195"/>
      <c r="N76" s="172"/>
      <c r="O76" s="172"/>
      <c r="P76" s="171"/>
      <c r="Q76" s="172">
        <f>+Sklop19[[#This Row],[cena/enota brez DDV v EUR]]*Sklop19[[#This Row],[Stopnja DDV (%)]]</f>
        <v>0</v>
      </c>
      <c r="R76" s="172">
        <f>+Sklop19[[#This Row],[cena/enota brez DDV v EUR]]+Sklop19[[#This Row],[Davek (EUR)]]</f>
        <v>0</v>
      </c>
      <c r="S76" s="172">
        <f>+Sklop19[[#This Row],[cena/enota brez DDV v EUR]]*Sklop19[[#This Row],[Okvirna količina]]</f>
        <v>0</v>
      </c>
      <c r="T76" s="172">
        <f>+Sklop19[[#This Row],[Končna cena/enoto mere (EUR) z DDV]]*Sklop19[[#This Row],[Okvirna količina]]</f>
        <v>0</v>
      </c>
      <c r="U76" s="196"/>
    </row>
    <row r="77" spans="1:21" s="55" customFormat="1" ht="12">
      <c r="A77" s="78" t="s">
        <v>189</v>
      </c>
      <c r="B77" s="173" t="s">
        <v>1131</v>
      </c>
      <c r="C77" s="161">
        <v>600</v>
      </c>
      <c r="D77" s="161" t="s">
        <v>75</v>
      </c>
      <c r="E77" s="183"/>
      <c r="F77" s="251">
        <v>3</v>
      </c>
      <c r="G77" s="262" t="s">
        <v>143</v>
      </c>
      <c r="H7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1.7999999999999998</v>
      </c>
      <c r="I77" s="170" t="str">
        <f>IF(Sklop19[[#This Row],[ZAHTEVANA SHEMA KAKOVOSTI]]&lt;&gt;"",Sklop19[[#This Row],[Preračunana masa/volumen/kos na enoto kg]],"")</f>
        <v/>
      </c>
      <c r="J77" s="185"/>
      <c r="K77" s="194"/>
      <c r="L77" s="194"/>
      <c r="M77" s="195"/>
      <c r="N77" s="172"/>
      <c r="O77" s="172"/>
      <c r="P77" s="171"/>
      <c r="Q77" s="172">
        <f>+Sklop19[[#This Row],[cena/enota brez DDV v EUR]]*Sklop19[[#This Row],[Stopnja DDV (%)]]</f>
        <v>0</v>
      </c>
      <c r="R77" s="172">
        <f>+Sklop19[[#This Row],[cena/enota brez DDV v EUR]]+Sklop19[[#This Row],[Davek (EUR)]]</f>
        <v>0</v>
      </c>
      <c r="S77" s="172">
        <f>+Sklop19[[#This Row],[cena/enota brez DDV v EUR]]*Sklop19[[#This Row],[Okvirna količina]]</f>
        <v>0</v>
      </c>
      <c r="T77" s="172">
        <f>+Sklop19[[#This Row],[Končna cena/enoto mere (EUR) z DDV]]*Sklop19[[#This Row],[Okvirna količina]]</f>
        <v>0</v>
      </c>
      <c r="U77" s="196"/>
    </row>
    <row r="78" spans="1:21" s="55" customFormat="1" ht="12">
      <c r="A78" s="78" t="s">
        <v>190</v>
      </c>
      <c r="B78" s="173" t="s">
        <v>886</v>
      </c>
      <c r="C78" s="161" t="s">
        <v>151</v>
      </c>
      <c r="D78" s="161" t="s">
        <v>75</v>
      </c>
      <c r="E78" s="183"/>
      <c r="F78" s="251">
        <v>1</v>
      </c>
      <c r="G78" s="262" t="s">
        <v>0</v>
      </c>
      <c r="H7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78" s="170" t="str">
        <f>IF(Sklop19[[#This Row],[ZAHTEVANA SHEMA KAKOVOSTI]]&lt;&gt;"",Sklop19[[#This Row],[Preračunana masa/volumen/kos na enoto kg]],"")</f>
        <v/>
      </c>
      <c r="J78" s="185"/>
      <c r="K78" s="194"/>
      <c r="L78" s="194"/>
      <c r="M78" s="195"/>
      <c r="N78" s="172"/>
      <c r="O78" s="172"/>
      <c r="P78" s="171"/>
      <c r="Q78" s="172">
        <f>+Sklop19[[#This Row],[cena/enota brez DDV v EUR]]*Sklop19[[#This Row],[Stopnja DDV (%)]]</f>
        <v>0</v>
      </c>
      <c r="R78" s="172">
        <f>+Sklop19[[#This Row],[cena/enota brez DDV v EUR]]+Sklop19[[#This Row],[Davek (EUR)]]</f>
        <v>0</v>
      </c>
      <c r="S78" s="172">
        <f>+Sklop19[[#This Row],[cena/enota brez DDV v EUR]]*Sklop19[[#This Row],[Okvirna količina]]</f>
        <v>0</v>
      </c>
      <c r="T78" s="172">
        <f>+Sklop19[[#This Row],[Končna cena/enoto mere (EUR) z DDV]]*Sklop19[[#This Row],[Okvirna količina]]</f>
        <v>0</v>
      </c>
      <c r="U78" s="196"/>
    </row>
    <row r="79" spans="1:21" s="55" customFormat="1" ht="12">
      <c r="A79" s="78" t="s">
        <v>191</v>
      </c>
      <c r="B79" s="173" t="s">
        <v>1132</v>
      </c>
      <c r="C79" s="161" t="s">
        <v>876</v>
      </c>
      <c r="D79" s="161" t="s">
        <v>75</v>
      </c>
      <c r="E79" s="183"/>
      <c r="F79" s="251">
        <v>1</v>
      </c>
      <c r="G79" s="262" t="s">
        <v>0</v>
      </c>
      <c r="H7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79" s="170" t="str">
        <f>IF(Sklop19[[#This Row],[ZAHTEVANA SHEMA KAKOVOSTI]]&lt;&gt;"",Sklop19[[#This Row],[Preračunana masa/volumen/kos na enoto kg]],"")</f>
        <v/>
      </c>
      <c r="J79" s="185"/>
      <c r="K79" s="194"/>
      <c r="L79" s="194"/>
      <c r="M79" s="195"/>
      <c r="N79" s="172"/>
      <c r="O79" s="172"/>
      <c r="P79" s="171"/>
      <c r="Q79" s="172">
        <f>+Sklop19[[#This Row],[cena/enota brez DDV v EUR]]*Sklop19[[#This Row],[Stopnja DDV (%)]]</f>
        <v>0</v>
      </c>
      <c r="R79" s="172">
        <f>+Sklop19[[#This Row],[cena/enota brez DDV v EUR]]+Sklop19[[#This Row],[Davek (EUR)]]</f>
        <v>0</v>
      </c>
      <c r="S79" s="172">
        <f>+Sklop19[[#This Row],[cena/enota brez DDV v EUR]]*Sklop19[[#This Row],[Okvirna količina]]</f>
        <v>0</v>
      </c>
      <c r="T79" s="172">
        <f>+Sklop19[[#This Row],[Končna cena/enoto mere (EUR) z DDV]]*Sklop19[[#This Row],[Okvirna količina]]</f>
        <v>0</v>
      </c>
      <c r="U79" s="196"/>
    </row>
    <row r="80" spans="1:21" s="55" customFormat="1" ht="12">
      <c r="A80" s="78" t="s">
        <v>192</v>
      </c>
      <c r="B80" s="173" t="s">
        <v>1133</v>
      </c>
      <c r="C80" s="161" t="s">
        <v>214</v>
      </c>
      <c r="D80" s="161" t="s">
        <v>75</v>
      </c>
      <c r="E80" s="183"/>
      <c r="F80" s="251">
        <v>1</v>
      </c>
      <c r="G80" s="262" t="s">
        <v>0</v>
      </c>
      <c r="H8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0" s="170" t="str">
        <f>IF(Sklop19[[#This Row],[ZAHTEVANA SHEMA KAKOVOSTI]]&lt;&gt;"",Sklop19[[#This Row],[Preračunana masa/volumen/kos na enoto kg]],"")</f>
        <v/>
      </c>
      <c r="J80" s="185"/>
      <c r="K80" s="194"/>
      <c r="L80" s="194"/>
      <c r="M80" s="195"/>
      <c r="N80" s="172"/>
      <c r="O80" s="172"/>
      <c r="P80" s="171"/>
      <c r="Q80" s="172">
        <f>+Sklop19[[#This Row],[cena/enota brez DDV v EUR]]*Sklop19[[#This Row],[Stopnja DDV (%)]]</f>
        <v>0</v>
      </c>
      <c r="R80" s="172">
        <f>+Sklop19[[#This Row],[cena/enota brez DDV v EUR]]+Sklop19[[#This Row],[Davek (EUR)]]</f>
        <v>0</v>
      </c>
      <c r="S80" s="172">
        <f>+Sklop19[[#This Row],[cena/enota brez DDV v EUR]]*Sklop19[[#This Row],[Okvirna količina]]</f>
        <v>0</v>
      </c>
      <c r="T80" s="172">
        <f>+Sklop19[[#This Row],[Končna cena/enoto mere (EUR) z DDV]]*Sklop19[[#This Row],[Okvirna količina]]</f>
        <v>0</v>
      </c>
      <c r="U80" s="196"/>
    </row>
    <row r="81" spans="1:21" s="55" customFormat="1" ht="12">
      <c r="A81" s="78" t="s">
        <v>193</v>
      </c>
      <c r="B81" s="173" t="s">
        <v>1134</v>
      </c>
      <c r="C81" s="161" t="s">
        <v>879</v>
      </c>
      <c r="D81" s="161" t="s">
        <v>75</v>
      </c>
      <c r="E81" s="183"/>
      <c r="F81" s="162">
        <v>1</v>
      </c>
      <c r="G81" s="262" t="s">
        <v>0</v>
      </c>
      <c r="H8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1" s="170" t="str">
        <f>IF(Sklop19[[#This Row],[ZAHTEVANA SHEMA KAKOVOSTI]]&lt;&gt;"",Sklop19[[#This Row],[Preračunana masa/volumen/kos na enoto kg]],"")</f>
        <v/>
      </c>
      <c r="J81" s="185"/>
      <c r="K81" s="194"/>
      <c r="L81" s="194"/>
      <c r="M81" s="195"/>
      <c r="N81" s="172"/>
      <c r="O81" s="172"/>
      <c r="P81" s="171"/>
      <c r="Q81" s="172">
        <f>+Sklop19[[#This Row],[cena/enota brez DDV v EUR]]*Sklop19[[#This Row],[Stopnja DDV (%)]]</f>
        <v>0</v>
      </c>
      <c r="R81" s="172">
        <f>+Sklop19[[#This Row],[cena/enota brez DDV v EUR]]+Sklop19[[#This Row],[Davek (EUR)]]</f>
        <v>0</v>
      </c>
      <c r="S81" s="172">
        <f>+Sklop19[[#This Row],[cena/enota brez DDV v EUR]]*Sklop19[[#This Row],[Okvirna količina]]</f>
        <v>0</v>
      </c>
      <c r="T81" s="172">
        <f>+Sklop19[[#This Row],[Končna cena/enoto mere (EUR) z DDV]]*Sklop19[[#This Row],[Okvirna količina]]</f>
        <v>0</v>
      </c>
      <c r="U81" s="196"/>
    </row>
    <row r="82" spans="1:21" s="55" customFormat="1" ht="12">
      <c r="A82" s="78" t="s">
        <v>194</v>
      </c>
      <c r="B82" s="173" t="s">
        <v>1135</v>
      </c>
      <c r="C82" s="161" t="s">
        <v>880</v>
      </c>
      <c r="D82" s="161" t="s">
        <v>75</v>
      </c>
      <c r="E82" s="183"/>
      <c r="F82" s="162">
        <v>1</v>
      </c>
      <c r="G82" s="262" t="s">
        <v>0</v>
      </c>
      <c r="H8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2" s="170" t="str">
        <f>IF(Sklop19[[#This Row],[ZAHTEVANA SHEMA KAKOVOSTI]]&lt;&gt;"",Sklop19[[#This Row],[Preračunana masa/volumen/kos na enoto kg]],"")</f>
        <v/>
      </c>
      <c r="J82" s="185"/>
      <c r="K82" s="194"/>
      <c r="L82" s="194"/>
      <c r="M82" s="195"/>
      <c r="N82" s="172"/>
      <c r="O82" s="172"/>
      <c r="P82" s="171"/>
      <c r="Q82" s="172">
        <f>+Sklop19[[#This Row],[cena/enota brez DDV v EUR]]*Sklop19[[#This Row],[Stopnja DDV (%)]]</f>
        <v>0</v>
      </c>
      <c r="R82" s="172">
        <f>+Sklop19[[#This Row],[cena/enota brez DDV v EUR]]+Sklop19[[#This Row],[Davek (EUR)]]</f>
        <v>0</v>
      </c>
      <c r="S82" s="172">
        <f>+Sklop19[[#This Row],[cena/enota brez DDV v EUR]]*Sklop19[[#This Row],[Okvirna količina]]</f>
        <v>0</v>
      </c>
      <c r="T82" s="172">
        <f>+Sklop19[[#This Row],[Končna cena/enoto mere (EUR) z DDV]]*Sklop19[[#This Row],[Okvirna količina]]</f>
        <v>0</v>
      </c>
      <c r="U82" s="196"/>
    </row>
    <row r="83" spans="1:21" s="55" customFormat="1" ht="12">
      <c r="A83" s="78" t="s">
        <v>195</v>
      </c>
      <c r="B83" s="173" t="s">
        <v>1136</v>
      </c>
      <c r="C83" s="161">
        <v>30</v>
      </c>
      <c r="D83" s="161" t="s">
        <v>75</v>
      </c>
      <c r="E83" s="183"/>
      <c r="F83" s="162">
        <v>3</v>
      </c>
      <c r="G83" s="262" t="s">
        <v>143</v>
      </c>
      <c r="H8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0.09</v>
      </c>
      <c r="I83" s="170" t="str">
        <f>IF(Sklop19[[#This Row],[ZAHTEVANA SHEMA KAKOVOSTI]]&lt;&gt;"",Sklop19[[#This Row],[Preračunana masa/volumen/kos na enoto kg]],"")</f>
        <v/>
      </c>
      <c r="J83" s="185"/>
      <c r="K83" s="194"/>
      <c r="L83" s="194"/>
      <c r="M83" s="195"/>
      <c r="N83" s="172"/>
      <c r="O83" s="172"/>
      <c r="P83" s="171"/>
      <c r="Q83" s="172">
        <f>+Sklop19[[#This Row],[cena/enota brez DDV v EUR]]*Sklop19[[#This Row],[Stopnja DDV (%)]]</f>
        <v>0</v>
      </c>
      <c r="R83" s="172">
        <f>+Sklop19[[#This Row],[cena/enota brez DDV v EUR]]+Sklop19[[#This Row],[Davek (EUR)]]</f>
        <v>0</v>
      </c>
      <c r="S83" s="172">
        <f>+Sklop19[[#This Row],[cena/enota brez DDV v EUR]]*Sklop19[[#This Row],[Okvirna količina]]</f>
        <v>0</v>
      </c>
      <c r="T83" s="172">
        <f>+Sklop19[[#This Row],[Končna cena/enoto mere (EUR) z DDV]]*Sklop19[[#This Row],[Okvirna količina]]</f>
        <v>0</v>
      </c>
      <c r="U83" s="196"/>
    </row>
    <row r="84" spans="1:21" s="55" customFormat="1" ht="12">
      <c r="A84" s="78" t="s">
        <v>196</v>
      </c>
      <c r="B84" s="173" t="s">
        <v>887</v>
      </c>
      <c r="C84" s="161" t="s">
        <v>881</v>
      </c>
      <c r="D84" s="161" t="s">
        <v>75</v>
      </c>
      <c r="E84" s="183"/>
      <c r="F84" s="162">
        <v>1</v>
      </c>
      <c r="G84" s="262" t="s">
        <v>0</v>
      </c>
      <c r="H8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4" s="170" t="str">
        <f>IF(Sklop19[[#This Row],[ZAHTEVANA SHEMA KAKOVOSTI]]&lt;&gt;"",Sklop19[[#This Row],[Preračunana masa/volumen/kos na enoto kg]],"")</f>
        <v/>
      </c>
      <c r="J84" s="185"/>
      <c r="K84" s="194"/>
      <c r="L84" s="194"/>
      <c r="M84" s="195"/>
      <c r="N84" s="172"/>
      <c r="O84" s="172"/>
      <c r="P84" s="171"/>
      <c r="Q84" s="172">
        <f>+Sklop19[[#This Row],[cena/enota brez DDV v EUR]]*Sklop19[[#This Row],[Stopnja DDV (%)]]</f>
        <v>0</v>
      </c>
      <c r="R84" s="172">
        <f>+Sklop19[[#This Row],[cena/enota brez DDV v EUR]]+Sklop19[[#This Row],[Davek (EUR)]]</f>
        <v>0</v>
      </c>
      <c r="S84" s="172">
        <f>+Sklop19[[#This Row],[cena/enota brez DDV v EUR]]*Sklop19[[#This Row],[Okvirna količina]]</f>
        <v>0</v>
      </c>
      <c r="T84" s="172">
        <f>+Sklop19[[#This Row],[Končna cena/enoto mere (EUR) z DDV]]*Sklop19[[#This Row],[Okvirna količina]]</f>
        <v>0</v>
      </c>
      <c r="U84" s="196"/>
    </row>
    <row r="85" spans="1:21" s="55" customFormat="1" ht="12">
      <c r="A85" s="78" t="s">
        <v>197</v>
      </c>
      <c r="B85" s="173" t="s">
        <v>1137</v>
      </c>
      <c r="C85" s="161" t="s">
        <v>877</v>
      </c>
      <c r="D85" s="161" t="s">
        <v>75</v>
      </c>
      <c r="E85" s="183"/>
      <c r="F85" s="162">
        <v>1</v>
      </c>
      <c r="G85" s="262" t="s">
        <v>0</v>
      </c>
      <c r="H8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5" s="170" t="str">
        <f>IF(Sklop19[[#This Row],[ZAHTEVANA SHEMA KAKOVOSTI]]&lt;&gt;"",Sklop19[[#This Row],[Preračunana masa/volumen/kos na enoto kg]],"")</f>
        <v/>
      </c>
      <c r="J85" s="185"/>
      <c r="K85" s="194"/>
      <c r="L85" s="194"/>
      <c r="M85" s="195"/>
      <c r="N85" s="172"/>
      <c r="O85" s="172"/>
      <c r="P85" s="171"/>
      <c r="Q85" s="172">
        <f>+Sklop19[[#This Row],[cena/enota brez DDV v EUR]]*Sklop19[[#This Row],[Stopnja DDV (%)]]</f>
        <v>0</v>
      </c>
      <c r="R85" s="172">
        <f>+Sklop19[[#This Row],[cena/enota brez DDV v EUR]]+Sklop19[[#This Row],[Davek (EUR)]]</f>
        <v>0</v>
      </c>
      <c r="S85" s="172">
        <f>+Sklop19[[#This Row],[cena/enota brez DDV v EUR]]*Sklop19[[#This Row],[Okvirna količina]]</f>
        <v>0</v>
      </c>
      <c r="T85" s="172">
        <f>+Sklop19[[#This Row],[Končna cena/enoto mere (EUR) z DDV]]*Sklop19[[#This Row],[Okvirna količina]]</f>
        <v>0</v>
      </c>
      <c r="U85" s="196"/>
    </row>
    <row r="86" spans="1:21" s="55" customFormat="1" ht="12">
      <c r="A86" s="78" t="s">
        <v>198</v>
      </c>
      <c r="B86" s="173" t="s">
        <v>1138</v>
      </c>
      <c r="C86" s="161" t="s">
        <v>878</v>
      </c>
      <c r="D86" s="161" t="s">
        <v>75</v>
      </c>
      <c r="E86" s="183"/>
      <c r="F86" s="162">
        <v>1</v>
      </c>
      <c r="G86" s="262" t="s">
        <v>0</v>
      </c>
      <c r="H8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6" s="170" t="str">
        <f>IF(Sklop19[[#This Row],[ZAHTEVANA SHEMA KAKOVOSTI]]&lt;&gt;"",Sklop19[[#This Row],[Preračunana masa/volumen/kos na enoto kg]],"")</f>
        <v/>
      </c>
      <c r="J86" s="185"/>
      <c r="K86" s="194"/>
      <c r="L86" s="194"/>
      <c r="M86" s="195"/>
      <c r="N86" s="172"/>
      <c r="O86" s="172"/>
      <c r="P86" s="171"/>
      <c r="Q86" s="172">
        <f>+Sklop19[[#This Row],[cena/enota brez DDV v EUR]]*Sklop19[[#This Row],[Stopnja DDV (%)]]</f>
        <v>0</v>
      </c>
      <c r="R86" s="172">
        <f>+Sklop19[[#This Row],[cena/enota brez DDV v EUR]]+Sklop19[[#This Row],[Davek (EUR)]]</f>
        <v>0</v>
      </c>
      <c r="S86" s="172">
        <f>+Sklop19[[#This Row],[cena/enota brez DDV v EUR]]*Sklop19[[#This Row],[Okvirna količina]]</f>
        <v>0</v>
      </c>
      <c r="T86" s="172">
        <f>+Sklop19[[#This Row],[Končna cena/enoto mere (EUR) z DDV]]*Sklop19[[#This Row],[Okvirna količina]]</f>
        <v>0</v>
      </c>
      <c r="U86" s="196"/>
    </row>
    <row r="87" spans="1:21" s="55" customFormat="1" ht="12">
      <c r="A87" s="78" t="s">
        <v>199</v>
      </c>
      <c r="B87" s="173" t="s">
        <v>237</v>
      </c>
      <c r="C87" s="161" t="s">
        <v>875</v>
      </c>
      <c r="D87" s="161" t="s">
        <v>75</v>
      </c>
      <c r="E87" s="183"/>
      <c r="F87" s="162">
        <v>1</v>
      </c>
      <c r="G87" s="262" t="s">
        <v>0</v>
      </c>
      <c r="H8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7" s="170" t="str">
        <f>IF(Sklop19[[#This Row],[ZAHTEVANA SHEMA KAKOVOSTI]]&lt;&gt;"",Sklop19[[#This Row],[Preračunana masa/volumen/kos na enoto kg]],"")</f>
        <v/>
      </c>
      <c r="J87" s="185"/>
      <c r="K87" s="194"/>
      <c r="L87" s="194"/>
      <c r="M87" s="195"/>
      <c r="N87" s="172"/>
      <c r="O87" s="172"/>
      <c r="P87" s="171"/>
      <c r="Q87" s="172">
        <f>+Sklop19[[#This Row],[cena/enota brez DDV v EUR]]*Sklop19[[#This Row],[Stopnja DDV (%)]]</f>
        <v>0</v>
      </c>
      <c r="R87" s="172">
        <f>+Sklop19[[#This Row],[cena/enota brez DDV v EUR]]+Sklop19[[#This Row],[Davek (EUR)]]</f>
        <v>0</v>
      </c>
      <c r="S87" s="172">
        <f>+Sklop19[[#This Row],[cena/enota brez DDV v EUR]]*Sklop19[[#This Row],[Okvirna količina]]</f>
        <v>0</v>
      </c>
      <c r="T87" s="172">
        <f>+Sklop19[[#This Row],[Končna cena/enoto mere (EUR) z DDV]]*Sklop19[[#This Row],[Okvirna količina]]</f>
        <v>0</v>
      </c>
      <c r="U87" s="196"/>
    </row>
    <row r="88" spans="1:21" s="55" customFormat="1" ht="12">
      <c r="A88" s="78" t="s">
        <v>200</v>
      </c>
      <c r="B88" s="173" t="s">
        <v>888</v>
      </c>
      <c r="C88" s="161" t="s">
        <v>882</v>
      </c>
      <c r="D88" s="161" t="s">
        <v>75</v>
      </c>
      <c r="E88" s="183"/>
      <c r="F88" s="162">
        <v>1</v>
      </c>
      <c r="G88" s="262" t="s">
        <v>0</v>
      </c>
      <c r="H8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88" s="170" t="str">
        <f>IF(Sklop19[[#This Row],[ZAHTEVANA SHEMA KAKOVOSTI]]&lt;&gt;"",Sklop19[[#This Row],[Preračunana masa/volumen/kos na enoto kg]],"")</f>
        <v/>
      </c>
      <c r="J88" s="185"/>
      <c r="K88" s="194"/>
      <c r="L88" s="194"/>
      <c r="M88" s="195"/>
      <c r="N88" s="172"/>
      <c r="O88" s="172"/>
      <c r="P88" s="171"/>
      <c r="Q88" s="172">
        <f>+Sklop19[[#This Row],[cena/enota brez DDV v EUR]]*Sklop19[[#This Row],[Stopnja DDV (%)]]</f>
        <v>0</v>
      </c>
      <c r="R88" s="172">
        <f>+Sklop19[[#This Row],[cena/enota brez DDV v EUR]]+Sklop19[[#This Row],[Davek (EUR)]]</f>
        <v>0</v>
      </c>
      <c r="S88" s="172">
        <f>+Sklop19[[#This Row],[cena/enota brez DDV v EUR]]*Sklop19[[#This Row],[Okvirna količina]]</f>
        <v>0</v>
      </c>
      <c r="T88" s="172">
        <f>+Sklop19[[#This Row],[Končna cena/enoto mere (EUR) z DDV]]*Sklop19[[#This Row],[Okvirna količina]]</f>
        <v>0</v>
      </c>
      <c r="U88" s="196"/>
    </row>
    <row r="89" spans="1:21" s="55" customFormat="1" ht="12">
      <c r="A89" s="78" t="s">
        <v>201</v>
      </c>
      <c r="B89" s="173" t="s">
        <v>1139</v>
      </c>
      <c r="C89" s="161">
        <v>1000</v>
      </c>
      <c r="D89" s="161" t="s">
        <v>75</v>
      </c>
      <c r="E89" s="183"/>
      <c r="F89" s="162">
        <v>20</v>
      </c>
      <c r="G89" s="262" t="s">
        <v>0</v>
      </c>
      <c r="H8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89" s="170" t="str">
        <f>IF(Sklop19[[#This Row],[ZAHTEVANA SHEMA KAKOVOSTI]]&lt;&gt;"",Sklop19[[#This Row],[Preračunana masa/volumen/kos na enoto kg]],"")</f>
        <v/>
      </c>
      <c r="J89" s="185"/>
      <c r="K89" s="194"/>
      <c r="L89" s="194"/>
      <c r="M89" s="195"/>
      <c r="N89" s="172"/>
      <c r="O89" s="172"/>
      <c r="P89" s="171"/>
      <c r="Q89" s="172">
        <f>+Sklop19[[#This Row],[cena/enota brez DDV v EUR]]*Sklop19[[#This Row],[Stopnja DDV (%)]]</f>
        <v>0</v>
      </c>
      <c r="R89" s="172">
        <f>+Sklop19[[#This Row],[cena/enota brez DDV v EUR]]+Sklop19[[#This Row],[Davek (EUR)]]</f>
        <v>0</v>
      </c>
      <c r="S89" s="172">
        <f>+Sklop19[[#This Row],[cena/enota brez DDV v EUR]]*Sklop19[[#This Row],[Okvirna količina]]</f>
        <v>0</v>
      </c>
      <c r="T89" s="172">
        <f>+Sklop19[[#This Row],[Končna cena/enoto mere (EUR) z DDV]]*Sklop19[[#This Row],[Okvirna količina]]</f>
        <v>0</v>
      </c>
      <c r="U89" s="196"/>
    </row>
    <row r="90" spans="1:21" s="55" customFormat="1" ht="12">
      <c r="A90" s="78" t="s">
        <v>202</v>
      </c>
      <c r="B90" s="173" t="s">
        <v>1140</v>
      </c>
      <c r="C90" s="161">
        <v>1000</v>
      </c>
      <c r="D90" s="161" t="s">
        <v>75</v>
      </c>
      <c r="E90" s="183"/>
      <c r="F90" s="162">
        <v>20</v>
      </c>
      <c r="G90" s="262" t="s">
        <v>0</v>
      </c>
      <c r="H9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0" s="170" t="str">
        <f>IF(Sklop19[[#This Row],[ZAHTEVANA SHEMA KAKOVOSTI]]&lt;&gt;"",Sklop19[[#This Row],[Preračunana masa/volumen/kos na enoto kg]],"")</f>
        <v/>
      </c>
      <c r="J90" s="185"/>
      <c r="K90" s="194"/>
      <c r="L90" s="194"/>
      <c r="M90" s="195"/>
      <c r="N90" s="172"/>
      <c r="O90" s="172"/>
      <c r="P90" s="171"/>
      <c r="Q90" s="172">
        <f>+Sklop19[[#This Row],[cena/enota brez DDV v EUR]]*Sklop19[[#This Row],[Stopnja DDV (%)]]</f>
        <v>0</v>
      </c>
      <c r="R90" s="172">
        <f>+Sklop19[[#This Row],[cena/enota brez DDV v EUR]]+Sklop19[[#This Row],[Davek (EUR)]]</f>
        <v>0</v>
      </c>
      <c r="S90" s="172">
        <f>+Sklop19[[#This Row],[cena/enota brez DDV v EUR]]*Sklop19[[#This Row],[Okvirna količina]]</f>
        <v>0</v>
      </c>
      <c r="T90" s="172">
        <f>+Sklop19[[#This Row],[Končna cena/enoto mere (EUR) z DDV]]*Sklop19[[#This Row],[Okvirna količina]]</f>
        <v>0</v>
      </c>
      <c r="U90" s="196"/>
    </row>
    <row r="91" spans="1:21" s="55" customFormat="1" ht="12">
      <c r="A91" s="78" t="s">
        <v>203</v>
      </c>
      <c r="B91" s="173" t="s">
        <v>1141</v>
      </c>
      <c r="C91" s="161">
        <v>1000</v>
      </c>
      <c r="D91" s="161" t="s">
        <v>75</v>
      </c>
      <c r="E91" s="183"/>
      <c r="F91" s="162">
        <v>30</v>
      </c>
      <c r="G91" s="262" t="s">
        <v>0</v>
      </c>
      <c r="H9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91" s="170" t="str">
        <f>IF(Sklop19[[#This Row],[ZAHTEVANA SHEMA KAKOVOSTI]]&lt;&gt;"",Sklop19[[#This Row],[Preračunana masa/volumen/kos na enoto kg]],"")</f>
        <v/>
      </c>
      <c r="J91" s="185"/>
      <c r="K91" s="194"/>
      <c r="L91" s="194"/>
      <c r="M91" s="195"/>
      <c r="N91" s="172"/>
      <c r="O91" s="172"/>
      <c r="P91" s="171"/>
      <c r="Q91" s="172">
        <f>+Sklop19[[#This Row],[cena/enota brez DDV v EUR]]*Sklop19[[#This Row],[Stopnja DDV (%)]]</f>
        <v>0</v>
      </c>
      <c r="R91" s="172">
        <f>+Sklop19[[#This Row],[cena/enota brez DDV v EUR]]+Sklop19[[#This Row],[Davek (EUR)]]</f>
        <v>0</v>
      </c>
      <c r="S91" s="172">
        <f>+Sklop19[[#This Row],[cena/enota brez DDV v EUR]]*Sklop19[[#This Row],[Okvirna količina]]</f>
        <v>0</v>
      </c>
      <c r="T91" s="172">
        <f>+Sklop19[[#This Row],[Končna cena/enoto mere (EUR) z DDV]]*Sklop19[[#This Row],[Okvirna količina]]</f>
        <v>0</v>
      </c>
      <c r="U91" s="196"/>
    </row>
    <row r="92" spans="1:21" s="55" customFormat="1" ht="12">
      <c r="A92" s="78" t="s">
        <v>204</v>
      </c>
      <c r="B92" s="173" t="s">
        <v>1142</v>
      </c>
      <c r="C92" s="161">
        <v>1000</v>
      </c>
      <c r="D92" s="161" t="s">
        <v>75</v>
      </c>
      <c r="E92" s="183"/>
      <c r="F92" s="162">
        <v>30</v>
      </c>
      <c r="G92" s="262" t="s">
        <v>0</v>
      </c>
      <c r="H9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92" s="170" t="str">
        <f>IF(Sklop19[[#This Row],[ZAHTEVANA SHEMA KAKOVOSTI]]&lt;&gt;"",Sklop19[[#This Row],[Preračunana masa/volumen/kos na enoto kg]],"")</f>
        <v/>
      </c>
      <c r="J92" s="185"/>
      <c r="K92" s="194"/>
      <c r="L92" s="194"/>
      <c r="M92" s="195"/>
      <c r="N92" s="172"/>
      <c r="O92" s="172"/>
      <c r="P92" s="171"/>
      <c r="Q92" s="172">
        <f>+Sklop19[[#This Row],[cena/enota brez DDV v EUR]]*Sklop19[[#This Row],[Stopnja DDV (%)]]</f>
        <v>0</v>
      </c>
      <c r="R92" s="172">
        <f>+Sklop19[[#This Row],[cena/enota brez DDV v EUR]]+Sklop19[[#This Row],[Davek (EUR)]]</f>
        <v>0</v>
      </c>
      <c r="S92" s="172">
        <f>+Sklop19[[#This Row],[cena/enota brez DDV v EUR]]*Sklop19[[#This Row],[Okvirna količina]]</f>
        <v>0</v>
      </c>
      <c r="T92" s="172">
        <f>+Sklop19[[#This Row],[Končna cena/enoto mere (EUR) z DDV]]*Sklop19[[#This Row],[Okvirna količina]]</f>
        <v>0</v>
      </c>
      <c r="U92" s="196"/>
    </row>
    <row r="93" spans="1:21" s="55" customFormat="1" ht="12">
      <c r="A93" s="78" t="s">
        <v>205</v>
      </c>
      <c r="B93" s="173" t="s">
        <v>1143</v>
      </c>
      <c r="C93" s="161">
        <v>1000</v>
      </c>
      <c r="D93" s="161" t="s">
        <v>75</v>
      </c>
      <c r="E93" s="183"/>
      <c r="F93" s="162">
        <v>20</v>
      </c>
      <c r="G93" s="262" t="s">
        <v>0</v>
      </c>
      <c r="H9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3" s="170" t="str">
        <f>IF(Sklop19[[#This Row],[ZAHTEVANA SHEMA KAKOVOSTI]]&lt;&gt;"",Sklop19[[#This Row],[Preračunana masa/volumen/kos na enoto kg]],"")</f>
        <v/>
      </c>
      <c r="J93" s="185"/>
      <c r="K93" s="194"/>
      <c r="L93" s="194"/>
      <c r="M93" s="195"/>
      <c r="N93" s="172"/>
      <c r="O93" s="172"/>
      <c r="P93" s="171"/>
      <c r="Q93" s="172">
        <f>+Sklop19[[#This Row],[cena/enota brez DDV v EUR]]*Sklop19[[#This Row],[Stopnja DDV (%)]]</f>
        <v>0</v>
      </c>
      <c r="R93" s="172">
        <f>+Sklop19[[#This Row],[cena/enota brez DDV v EUR]]+Sklop19[[#This Row],[Davek (EUR)]]</f>
        <v>0</v>
      </c>
      <c r="S93" s="172">
        <f>+Sklop19[[#This Row],[cena/enota brez DDV v EUR]]*Sklop19[[#This Row],[Okvirna količina]]</f>
        <v>0</v>
      </c>
      <c r="T93" s="172">
        <f>+Sklop19[[#This Row],[Končna cena/enoto mere (EUR) z DDV]]*Sklop19[[#This Row],[Okvirna količina]]</f>
        <v>0</v>
      </c>
      <c r="U93" s="196"/>
    </row>
    <row r="94" spans="1:21" s="55" customFormat="1" ht="12">
      <c r="A94" s="78" t="s">
        <v>206</v>
      </c>
      <c r="B94" s="173" t="s">
        <v>1144</v>
      </c>
      <c r="C94" s="161">
        <v>1000</v>
      </c>
      <c r="D94" s="161" t="s">
        <v>75</v>
      </c>
      <c r="E94" s="183"/>
      <c r="F94" s="162">
        <v>10</v>
      </c>
      <c r="G94" s="262" t="s">
        <v>0</v>
      </c>
      <c r="H9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4" s="170" t="str">
        <f>IF(Sklop19[[#This Row],[ZAHTEVANA SHEMA KAKOVOSTI]]&lt;&gt;"",Sklop19[[#This Row],[Preračunana masa/volumen/kos na enoto kg]],"")</f>
        <v/>
      </c>
      <c r="J94" s="185"/>
      <c r="K94" s="194"/>
      <c r="L94" s="194"/>
      <c r="M94" s="195"/>
      <c r="N94" s="172"/>
      <c r="O94" s="172"/>
      <c r="P94" s="171"/>
      <c r="Q94" s="172">
        <f>+Sklop19[[#This Row],[cena/enota brez DDV v EUR]]*Sklop19[[#This Row],[Stopnja DDV (%)]]</f>
        <v>0</v>
      </c>
      <c r="R94" s="172">
        <f>+Sklop19[[#This Row],[cena/enota brez DDV v EUR]]+Sklop19[[#This Row],[Davek (EUR)]]</f>
        <v>0</v>
      </c>
      <c r="S94" s="172">
        <f>+Sklop19[[#This Row],[cena/enota brez DDV v EUR]]*Sklop19[[#This Row],[Okvirna količina]]</f>
        <v>0</v>
      </c>
      <c r="T94" s="172">
        <f>+Sklop19[[#This Row],[Končna cena/enoto mere (EUR) z DDV]]*Sklop19[[#This Row],[Okvirna količina]]</f>
        <v>0</v>
      </c>
      <c r="U94" s="196"/>
    </row>
    <row r="95" spans="1:21" s="55" customFormat="1" ht="12">
      <c r="A95" s="78" t="s">
        <v>207</v>
      </c>
      <c r="B95" s="173" t="s">
        <v>1145</v>
      </c>
      <c r="C95" s="161">
        <v>1000</v>
      </c>
      <c r="D95" s="161" t="s">
        <v>75</v>
      </c>
      <c r="E95" s="183"/>
      <c r="F95" s="162">
        <v>10</v>
      </c>
      <c r="G95" s="262" t="s">
        <v>0</v>
      </c>
      <c r="H9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5" s="170" t="str">
        <f>IF(Sklop19[[#This Row],[ZAHTEVANA SHEMA KAKOVOSTI]]&lt;&gt;"",Sklop19[[#This Row],[Preračunana masa/volumen/kos na enoto kg]],"")</f>
        <v/>
      </c>
      <c r="J95" s="185"/>
      <c r="K95" s="194"/>
      <c r="L95" s="194"/>
      <c r="M95" s="195"/>
      <c r="N95" s="172"/>
      <c r="O95" s="172"/>
      <c r="P95" s="171"/>
      <c r="Q95" s="172">
        <f>+Sklop19[[#This Row],[cena/enota brez DDV v EUR]]*Sklop19[[#This Row],[Stopnja DDV (%)]]</f>
        <v>0</v>
      </c>
      <c r="R95" s="172">
        <f>+Sklop19[[#This Row],[cena/enota brez DDV v EUR]]+Sklop19[[#This Row],[Davek (EUR)]]</f>
        <v>0</v>
      </c>
      <c r="S95" s="172">
        <f>+Sklop19[[#This Row],[cena/enota brez DDV v EUR]]*Sklop19[[#This Row],[Okvirna količina]]</f>
        <v>0</v>
      </c>
      <c r="T95" s="172">
        <f>+Sklop19[[#This Row],[Končna cena/enoto mere (EUR) z DDV]]*Sklop19[[#This Row],[Okvirna količina]]</f>
        <v>0</v>
      </c>
      <c r="U95" s="196"/>
    </row>
    <row r="96" spans="1:21" s="55" customFormat="1" ht="12">
      <c r="A96" s="78" t="s">
        <v>208</v>
      </c>
      <c r="B96" s="173" t="s">
        <v>1146</v>
      </c>
      <c r="C96" s="161">
        <v>1000</v>
      </c>
      <c r="D96" s="161" t="s">
        <v>75</v>
      </c>
      <c r="E96" s="183"/>
      <c r="F96" s="162">
        <v>5</v>
      </c>
      <c r="G96" s="262" t="s">
        <v>0</v>
      </c>
      <c r="H9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6" s="170" t="str">
        <f>IF(Sklop19[[#This Row],[ZAHTEVANA SHEMA KAKOVOSTI]]&lt;&gt;"",Sklop19[[#This Row],[Preračunana masa/volumen/kos na enoto kg]],"")</f>
        <v/>
      </c>
      <c r="J96" s="185"/>
      <c r="K96" s="194"/>
      <c r="L96" s="194"/>
      <c r="M96" s="195"/>
      <c r="N96" s="172"/>
      <c r="O96" s="172"/>
      <c r="P96" s="171"/>
      <c r="Q96" s="172">
        <f>+Sklop19[[#This Row],[cena/enota brez DDV v EUR]]*Sklop19[[#This Row],[Stopnja DDV (%)]]</f>
        <v>0</v>
      </c>
      <c r="R96" s="172">
        <f>+Sklop19[[#This Row],[cena/enota brez DDV v EUR]]+Sklop19[[#This Row],[Davek (EUR)]]</f>
        <v>0</v>
      </c>
      <c r="S96" s="172">
        <f>+Sklop19[[#This Row],[cena/enota brez DDV v EUR]]*Sklop19[[#This Row],[Okvirna količina]]</f>
        <v>0</v>
      </c>
      <c r="T96" s="172">
        <f>+Sklop19[[#This Row],[Končna cena/enoto mere (EUR) z DDV]]*Sklop19[[#This Row],[Okvirna količina]]</f>
        <v>0</v>
      </c>
      <c r="U96" s="196"/>
    </row>
    <row r="97" spans="1:21" s="55" customFormat="1" ht="12">
      <c r="A97" s="78" t="s">
        <v>209</v>
      </c>
      <c r="B97" s="173" t="s">
        <v>1147</v>
      </c>
      <c r="C97" s="161">
        <v>1000</v>
      </c>
      <c r="D97" s="161" t="s">
        <v>75</v>
      </c>
      <c r="E97" s="183"/>
      <c r="F97" s="162">
        <v>10</v>
      </c>
      <c r="G97" s="262" t="s">
        <v>0</v>
      </c>
      <c r="H9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7" s="170" t="str">
        <f>IF(Sklop19[[#This Row],[ZAHTEVANA SHEMA KAKOVOSTI]]&lt;&gt;"",Sklop19[[#This Row],[Preračunana masa/volumen/kos na enoto kg]],"")</f>
        <v/>
      </c>
      <c r="J97" s="185"/>
      <c r="K97" s="194"/>
      <c r="L97" s="194"/>
      <c r="M97" s="195"/>
      <c r="N97" s="172"/>
      <c r="O97" s="172"/>
      <c r="P97" s="171"/>
      <c r="Q97" s="172">
        <f>+Sklop19[[#This Row],[cena/enota brez DDV v EUR]]*Sklop19[[#This Row],[Stopnja DDV (%)]]</f>
        <v>0</v>
      </c>
      <c r="R97" s="172">
        <f>+Sklop19[[#This Row],[cena/enota brez DDV v EUR]]+Sklop19[[#This Row],[Davek (EUR)]]</f>
        <v>0</v>
      </c>
      <c r="S97" s="172">
        <f>+Sklop19[[#This Row],[cena/enota brez DDV v EUR]]*Sklop19[[#This Row],[Okvirna količina]]</f>
        <v>0</v>
      </c>
      <c r="T97" s="172">
        <f>+Sklop19[[#This Row],[Končna cena/enoto mere (EUR) z DDV]]*Sklop19[[#This Row],[Okvirna količina]]</f>
        <v>0</v>
      </c>
      <c r="U97" s="196"/>
    </row>
    <row r="98" spans="1:21" s="55" customFormat="1" ht="12">
      <c r="A98" s="78" t="s">
        <v>210</v>
      </c>
      <c r="B98" s="173" t="s">
        <v>1148</v>
      </c>
      <c r="C98" s="161">
        <v>1000</v>
      </c>
      <c r="D98" s="161" t="s">
        <v>75</v>
      </c>
      <c r="E98" s="183"/>
      <c r="F98" s="162">
        <v>5</v>
      </c>
      <c r="G98" s="262" t="s">
        <v>0</v>
      </c>
      <c r="H9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98" s="170" t="str">
        <f>IF(Sklop19[[#This Row],[ZAHTEVANA SHEMA KAKOVOSTI]]&lt;&gt;"",Sklop19[[#This Row],[Preračunana masa/volumen/kos na enoto kg]],"")</f>
        <v/>
      </c>
      <c r="J98" s="185"/>
      <c r="K98" s="194"/>
      <c r="L98" s="194"/>
      <c r="M98" s="195"/>
      <c r="N98" s="172"/>
      <c r="O98" s="172"/>
      <c r="P98" s="171"/>
      <c r="Q98" s="172">
        <f>+Sklop19[[#This Row],[cena/enota brez DDV v EUR]]*Sklop19[[#This Row],[Stopnja DDV (%)]]</f>
        <v>0</v>
      </c>
      <c r="R98" s="172">
        <f>+Sklop19[[#This Row],[cena/enota brez DDV v EUR]]+Sklop19[[#This Row],[Davek (EUR)]]</f>
        <v>0</v>
      </c>
      <c r="S98" s="172">
        <f>+Sklop19[[#This Row],[cena/enota brez DDV v EUR]]*Sklop19[[#This Row],[Okvirna količina]]</f>
        <v>0</v>
      </c>
      <c r="T98" s="172">
        <f>+Sklop19[[#This Row],[Končna cena/enoto mere (EUR) z DDV]]*Sklop19[[#This Row],[Okvirna količina]]</f>
        <v>0</v>
      </c>
      <c r="U98" s="196"/>
    </row>
    <row r="99" spans="1:21" s="55" customFormat="1" ht="12">
      <c r="A99" s="78" t="s">
        <v>211</v>
      </c>
      <c r="B99" s="173" t="s">
        <v>1149</v>
      </c>
      <c r="C99" s="161">
        <v>1000</v>
      </c>
      <c r="D99" s="161" t="s">
        <v>75</v>
      </c>
      <c r="E99" s="183"/>
      <c r="F99" s="162">
        <v>40</v>
      </c>
      <c r="G99" s="262" t="s">
        <v>0</v>
      </c>
      <c r="H9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99" s="170" t="str">
        <f>IF(Sklop19[[#This Row],[ZAHTEVANA SHEMA KAKOVOSTI]]&lt;&gt;"",Sklop19[[#This Row],[Preračunana masa/volumen/kos na enoto kg]],"")</f>
        <v/>
      </c>
      <c r="J99" s="185"/>
      <c r="K99" s="194"/>
      <c r="L99" s="194"/>
      <c r="M99" s="195"/>
      <c r="N99" s="172"/>
      <c r="O99" s="172"/>
      <c r="P99" s="171"/>
      <c r="Q99" s="172">
        <f>+Sklop19[[#This Row],[cena/enota brez DDV v EUR]]*Sklop19[[#This Row],[Stopnja DDV (%)]]</f>
        <v>0</v>
      </c>
      <c r="R99" s="172">
        <f>+Sklop19[[#This Row],[cena/enota brez DDV v EUR]]+Sklop19[[#This Row],[Davek (EUR)]]</f>
        <v>0</v>
      </c>
      <c r="S99" s="172">
        <f>+Sklop19[[#This Row],[cena/enota brez DDV v EUR]]*Sklop19[[#This Row],[Okvirna količina]]</f>
        <v>0</v>
      </c>
      <c r="T99" s="172">
        <f>+Sklop19[[#This Row],[Končna cena/enoto mere (EUR) z DDV]]*Sklop19[[#This Row],[Okvirna količina]]</f>
        <v>0</v>
      </c>
      <c r="U99" s="196"/>
    </row>
    <row r="100" spans="1:21" s="55" customFormat="1" ht="12">
      <c r="A100" s="78" t="s">
        <v>251</v>
      </c>
      <c r="B100" s="173" t="s">
        <v>234</v>
      </c>
      <c r="C100" s="161" t="s">
        <v>883</v>
      </c>
      <c r="D100" s="161" t="s">
        <v>75</v>
      </c>
      <c r="E100" s="183"/>
      <c r="F100" s="162">
        <v>24</v>
      </c>
      <c r="G100" s="262" t="s">
        <v>0</v>
      </c>
      <c r="H10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</v>
      </c>
      <c r="I100" s="170" t="str">
        <f>IF(Sklop19[[#This Row],[ZAHTEVANA SHEMA KAKOVOSTI]]&lt;&gt;"",Sklop19[[#This Row],[Preračunana masa/volumen/kos na enoto kg]],"")</f>
        <v/>
      </c>
      <c r="J100" s="185"/>
      <c r="K100" s="194"/>
      <c r="L100" s="194"/>
      <c r="M100" s="195"/>
      <c r="N100" s="172"/>
      <c r="O100" s="172"/>
      <c r="P100" s="171"/>
      <c r="Q100" s="172">
        <f>+Sklop19[[#This Row],[cena/enota brez DDV v EUR]]*Sklop19[[#This Row],[Stopnja DDV (%)]]</f>
        <v>0</v>
      </c>
      <c r="R100" s="172">
        <f>+Sklop19[[#This Row],[cena/enota brez DDV v EUR]]+Sklop19[[#This Row],[Davek (EUR)]]</f>
        <v>0</v>
      </c>
      <c r="S100" s="172">
        <f>+Sklop19[[#This Row],[cena/enota brez DDV v EUR]]*Sklop19[[#This Row],[Okvirna količina]]</f>
        <v>0</v>
      </c>
      <c r="T100" s="172">
        <f>+Sklop19[[#This Row],[Končna cena/enoto mere (EUR) z DDV]]*Sklop19[[#This Row],[Okvirna količina]]</f>
        <v>0</v>
      </c>
      <c r="U100" s="196"/>
    </row>
    <row r="101" spans="1:21" s="55" customFormat="1" ht="12">
      <c r="A101" s="78" t="s">
        <v>252</v>
      </c>
      <c r="B101" s="173" t="s">
        <v>889</v>
      </c>
      <c r="C101" s="161" t="s">
        <v>231</v>
      </c>
      <c r="D101" s="161" t="s">
        <v>75</v>
      </c>
      <c r="E101" s="183"/>
      <c r="F101" s="162">
        <v>5</v>
      </c>
      <c r="G101" s="262" t="s">
        <v>0</v>
      </c>
      <c r="H10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01" s="170" t="str">
        <f>IF(Sklop19[[#This Row],[ZAHTEVANA SHEMA KAKOVOSTI]]&lt;&gt;"",Sklop19[[#This Row],[Preračunana masa/volumen/kos na enoto kg]],"")</f>
        <v/>
      </c>
      <c r="J101" s="185"/>
      <c r="K101" s="194"/>
      <c r="L101" s="194"/>
      <c r="M101" s="195"/>
      <c r="N101" s="172"/>
      <c r="O101" s="172"/>
      <c r="P101" s="171"/>
      <c r="Q101" s="172">
        <f>+Sklop19[[#This Row],[cena/enota brez DDV v EUR]]*Sklop19[[#This Row],[Stopnja DDV (%)]]</f>
        <v>0</v>
      </c>
      <c r="R101" s="172">
        <f>+Sklop19[[#This Row],[cena/enota brez DDV v EUR]]+Sklop19[[#This Row],[Davek (EUR)]]</f>
        <v>0</v>
      </c>
      <c r="S101" s="172">
        <f>+Sklop19[[#This Row],[cena/enota brez DDV v EUR]]*Sklop19[[#This Row],[Okvirna količina]]</f>
        <v>0</v>
      </c>
      <c r="T101" s="172">
        <f>+Sklop19[[#This Row],[Končna cena/enoto mere (EUR) z DDV]]*Sklop19[[#This Row],[Okvirna količina]]</f>
        <v>0</v>
      </c>
      <c r="U101" s="196"/>
    </row>
    <row r="102" spans="1:21" s="55" customFormat="1" ht="12">
      <c r="A102" s="78" t="s">
        <v>253</v>
      </c>
      <c r="B102" s="173" t="s">
        <v>1150</v>
      </c>
      <c r="C102" s="161" t="s">
        <v>231</v>
      </c>
      <c r="D102" s="161" t="s">
        <v>75</v>
      </c>
      <c r="E102" s="183" t="s">
        <v>740</v>
      </c>
      <c r="F102" s="162">
        <v>5</v>
      </c>
      <c r="G102" s="262" t="s">
        <v>0</v>
      </c>
      <c r="H10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02" s="170">
        <f>IF(Sklop19[[#This Row],[ZAHTEVANA SHEMA KAKOVOSTI]]&lt;&gt;"",Sklop19[[#This Row],[Preračunana masa/volumen/kos na enoto kg]],"")</f>
        <v>5</v>
      </c>
      <c r="J102" s="185"/>
      <c r="K102" s="194"/>
      <c r="L102" s="194"/>
      <c r="M102" s="195"/>
      <c r="N102" s="172"/>
      <c r="O102" s="172"/>
      <c r="P102" s="171"/>
      <c r="Q102" s="172">
        <f>+Sklop19[[#This Row],[cena/enota brez DDV v EUR]]*Sklop19[[#This Row],[Stopnja DDV (%)]]</f>
        <v>0</v>
      </c>
      <c r="R102" s="172">
        <f>+Sklop19[[#This Row],[cena/enota brez DDV v EUR]]+Sklop19[[#This Row],[Davek (EUR)]]</f>
        <v>0</v>
      </c>
      <c r="S102" s="172">
        <f>+Sklop19[[#This Row],[cena/enota brez DDV v EUR]]*Sklop19[[#This Row],[Okvirna količina]]</f>
        <v>0</v>
      </c>
      <c r="T102" s="172">
        <f>+Sklop19[[#This Row],[Končna cena/enoto mere (EUR) z DDV]]*Sklop19[[#This Row],[Okvirna količina]]</f>
        <v>0</v>
      </c>
      <c r="U102" s="196"/>
    </row>
    <row r="103" spans="1:21" s="55" customFormat="1" ht="12">
      <c r="A103" s="78" t="s">
        <v>254</v>
      </c>
      <c r="B103" s="173" t="s">
        <v>1151</v>
      </c>
      <c r="C103" s="161">
        <v>400</v>
      </c>
      <c r="D103" s="161" t="s">
        <v>75</v>
      </c>
      <c r="E103" s="183" t="s">
        <v>740</v>
      </c>
      <c r="F103" s="251">
        <v>10</v>
      </c>
      <c r="G103" s="262" t="s">
        <v>143</v>
      </c>
      <c r="H10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103" s="170">
        <f>IF(Sklop19[[#This Row],[ZAHTEVANA SHEMA KAKOVOSTI]]&lt;&gt;"",Sklop19[[#This Row],[Preračunana masa/volumen/kos na enoto kg]],"")</f>
        <v>4</v>
      </c>
      <c r="J103" s="185"/>
      <c r="K103" s="194"/>
      <c r="L103" s="194"/>
      <c r="M103" s="195"/>
      <c r="N103" s="172"/>
      <c r="O103" s="172"/>
      <c r="P103" s="171"/>
      <c r="Q103" s="172">
        <f>+Sklop19[[#This Row],[cena/enota brez DDV v EUR]]*Sklop19[[#This Row],[Stopnja DDV (%)]]</f>
        <v>0</v>
      </c>
      <c r="R103" s="172">
        <f>+Sklop19[[#This Row],[cena/enota brez DDV v EUR]]+Sklop19[[#This Row],[Davek (EUR)]]</f>
        <v>0</v>
      </c>
      <c r="S103" s="172">
        <f>+Sklop19[[#This Row],[cena/enota brez DDV v EUR]]*Sklop19[[#This Row],[Okvirna količina]]</f>
        <v>0</v>
      </c>
      <c r="T103" s="172">
        <f>+Sklop19[[#This Row],[Končna cena/enoto mere (EUR) z DDV]]*Sklop19[[#This Row],[Okvirna količina]]</f>
        <v>0</v>
      </c>
      <c r="U103" s="196"/>
    </row>
    <row r="104" spans="1:21" s="55" customFormat="1" ht="12">
      <c r="A104" s="78" t="s">
        <v>255</v>
      </c>
      <c r="B104" s="173" t="s">
        <v>1152</v>
      </c>
      <c r="C104" s="161">
        <v>40</v>
      </c>
      <c r="D104" s="161" t="s">
        <v>75</v>
      </c>
      <c r="E104" s="183"/>
      <c r="F104" s="251">
        <v>10</v>
      </c>
      <c r="G104" s="262" t="s">
        <v>143</v>
      </c>
      <c r="H10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104" s="170" t="str">
        <f>IF(Sklop19[[#This Row],[ZAHTEVANA SHEMA KAKOVOSTI]]&lt;&gt;"",Sklop19[[#This Row],[Preračunana masa/volumen/kos na enoto kg]],"")</f>
        <v/>
      </c>
      <c r="J104" s="185"/>
      <c r="K104" s="194"/>
      <c r="L104" s="194"/>
      <c r="M104" s="195"/>
      <c r="N104" s="172"/>
      <c r="O104" s="172"/>
      <c r="P104" s="171"/>
      <c r="Q104" s="172">
        <f>+Sklop19[[#This Row],[cena/enota brez DDV v EUR]]*Sklop19[[#This Row],[Stopnja DDV (%)]]</f>
        <v>0</v>
      </c>
      <c r="R104" s="172">
        <f>+Sklop19[[#This Row],[cena/enota brez DDV v EUR]]+Sklop19[[#This Row],[Davek (EUR)]]</f>
        <v>0</v>
      </c>
      <c r="S104" s="172">
        <f>+Sklop19[[#This Row],[cena/enota brez DDV v EUR]]*Sklop19[[#This Row],[Okvirna količina]]</f>
        <v>0</v>
      </c>
      <c r="T104" s="172">
        <f>+Sklop19[[#This Row],[Končna cena/enoto mere (EUR) z DDV]]*Sklop19[[#This Row],[Okvirna količina]]</f>
        <v>0</v>
      </c>
      <c r="U104" s="196"/>
    </row>
    <row r="105" spans="1:21" s="55" customFormat="1" ht="12">
      <c r="A105" s="78" t="s">
        <v>256</v>
      </c>
      <c r="B105" s="173" t="s">
        <v>1153</v>
      </c>
      <c r="C105" s="161">
        <v>40</v>
      </c>
      <c r="D105" s="161" t="s">
        <v>75</v>
      </c>
      <c r="E105" s="183"/>
      <c r="F105" s="251">
        <v>5</v>
      </c>
      <c r="G105" s="262" t="s">
        <v>143</v>
      </c>
      <c r="H10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105" s="170" t="str">
        <f>IF(Sklop19[[#This Row],[ZAHTEVANA SHEMA KAKOVOSTI]]&lt;&gt;"",Sklop19[[#This Row],[Preračunana masa/volumen/kos na enoto kg]],"")</f>
        <v/>
      </c>
      <c r="J105" s="185"/>
      <c r="K105" s="194"/>
      <c r="L105" s="194"/>
      <c r="M105" s="195"/>
      <c r="N105" s="172"/>
      <c r="O105" s="172"/>
      <c r="P105" s="171"/>
      <c r="Q105" s="172">
        <f>+Sklop19[[#This Row],[cena/enota brez DDV v EUR]]*Sklop19[[#This Row],[Stopnja DDV (%)]]</f>
        <v>0</v>
      </c>
      <c r="R105" s="172">
        <f>+Sklop19[[#This Row],[cena/enota brez DDV v EUR]]+Sklop19[[#This Row],[Davek (EUR)]]</f>
        <v>0</v>
      </c>
      <c r="S105" s="172">
        <f>+Sklop19[[#This Row],[cena/enota brez DDV v EUR]]*Sklop19[[#This Row],[Okvirna količina]]</f>
        <v>0</v>
      </c>
      <c r="T105" s="172">
        <f>+Sklop19[[#This Row],[Končna cena/enoto mere (EUR) z DDV]]*Sklop19[[#This Row],[Okvirna količina]]</f>
        <v>0</v>
      </c>
      <c r="U105" s="196"/>
    </row>
    <row r="106" spans="1:21" s="55" customFormat="1" ht="12">
      <c r="A106" s="78" t="s">
        <v>257</v>
      </c>
      <c r="B106" s="173" t="s">
        <v>1154</v>
      </c>
      <c r="C106" s="161">
        <v>1</v>
      </c>
      <c r="D106" s="161" t="s">
        <v>40</v>
      </c>
      <c r="E106" s="183"/>
      <c r="F106" s="251">
        <v>200</v>
      </c>
      <c r="G106" s="262" t="s">
        <v>40</v>
      </c>
      <c r="H10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06" s="170" t="str">
        <f>IF(Sklop19[[#This Row],[ZAHTEVANA SHEMA KAKOVOSTI]]&lt;&gt;"",Sklop19[[#This Row],[Preračunana masa/volumen/kos na enoto kg]],"")</f>
        <v/>
      </c>
      <c r="J106" s="185"/>
      <c r="K106" s="194"/>
      <c r="L106" s="194"/>
      <c r="M106" s="195"/>
      <c r="N106" s="172"/>
      <c r="O106" s="172"/>
      <c r="P106" s="171"/>
      <c r="Q106" s="172">
        <f>+Sklop19[[#This Row],[cena/enota brez DDV v EUR]]*Sklop19[[#This Row],[Stopnja DDV (%)]]</f>
        <v>0</v>
      </c>
      <c r="R106" s="172">
        <f>+Sklop19[[#This Row],[cena/enota brez DDV v EUR]]+Sklop19[[#This Row],[Davek (EUR)]]</f>
        <v>0</v>
      </c>
      <c r="S106" s="172">
        <f>+Sklop19[[#This Row],[cena/enota brez DDV v EUR]]*Sklop19[[#This Row],[Okvirna količina]]</f>
        <v>0</v>
      </c>
      <c r="T106" s="172">
        <f>+Sklop19[[#This Row],[Končna cena/enoto mere (EUR) z DDV]]*Sklop19[[#This Row],[Okvirna količina]]</f>
        <v>0</v>
      </c>
      <c r="U106" s="196"/>
    </row>
    <row r="107" spans="1:21" s="55" customFormat="1" ht="12">
      <c r="A107" s="78" t="s">
        <v>258</v>
      </c>
      <c r="B107" s="173" t="s">
        <v>1155</v>
      </c>
      <c r="C107" s="161">
        <v>1</v>
      </c>
      <c r="D107" s="161" t="s">
        <v>40</v>
      </c>
      <c r="E107" s="183"/>
      <c r="F107" s="251">
        <v>3</v>
      </c>
      <c r="G107" s="262" t="s">
        <v>40</v>
      </c>
      <c r="H10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07" s="170" t="str">
        <f>IF(Sklop19[[#This Row],[ZAHTEVANA SHEMA KAKOVOSTI]]&lt;&gt;"",Sklop19[[#This Row],[Preračunana masa/volumen/kos na enoto kg]],"")</f>
        <v/>
      </c>
      <c r="J107" s="185"/>
      <c r="K107" s="194"/>
      <c r="L107" s="194"/>
      <c r="M107" s="195"/>
      <c r="N107" s="172"/>
      <c r="O107" s="172"/>
      <c r="P107" s="171"/>
      <c r="Q107" s="172">
        <f>+Sklop19[[#This Row],[cena/enota brez DDV v EUR]]*Sklop19[[#This Row],[Stopnja DDV (%)]]</f>
        <v>0</v>
      </c>
      <c r="R107" s="172">
        <f>+Sklop19[[#This Row],[cena/enota brez DDV v EUR]]+Sklop19[[#This Row],[Davek (EUR)]]</f>
        <v>0</v>
      </c>
      <c r="S107" s="172">
        <f>+Sklop19[[#This Row],[cena/enota brez DDV v EUR]]*Sklop19[[#This Row],[Okvirna količina]]</f>
        <v>0</v>
      </c>
      <c r="T107" s="172">
        <f>+Sklop19[[#This Row],[Končna cena/enoto mere (EUR) z DDV]]*Sklop19[[#This Row],[Okvirna količina]]</f>
        <v>0</v>
      </c>
      <c r="U107" s="196"/>
    </row>
    <row r="108" spans="1:21" s="55" customFormat="1" ht="12">
      <c r="A108" s="78" t="s">
        <v>259</v>
      </c>
      <c r="B108" s="173" t="s">
        <v>1099</v>
      </c>
      <c r="C108" s="161">
        <v>10</v>
      </c>
      <c r="D108" s="161" t="s">
        <v>75</v>
      </c>
      <c r="E108" s="183"/>
      <c r="F108" s="251">
        <v>150</v>
      </c>
      <c r="G108" s="262" t="s">
        <v>143</v>
      </c>
      <c r="H10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08" s="170" t="str">
        <f>IF(Sklop19[[#This Row],[ZAHTEVANA SHEMA KAKOVOSTI]]&lt;&gt;"",Sklop19[[#This Row],[Preračunana masa/volumen/kos na enoto kg]],"")</f>
        <v/>
      </c>
      <c r="J108" s="185"/>
      <c r="K108" s="194"/>
      <c r="L108" s="194"/>
      <c r="M108" s="195"/>
      <c r="N108" s="172"/>
      <c r="O108" s="172"/>
      <c r="P108" s="171"/>
      <c r="Q108" s="172">
        <f>+Sklop19[[#This Row],[cena/enota brez DDV v EUR]]*Sklop19[[#This Row],[Stopnja DDV (%)]]</f>
        <v>0</v>
      </c>
      <c r="R108" s="172">
        <f>+Sklop19[[#This Row],[cena/enota brez DDV v EUR]]+Sklop19[[#This Row],[Davek (EUR)]]</f>
        <v>0</v>
      </c>
      <c r="S108" s="172">
        <f>+Sklop19[[#This Row],[cena/enota brez DDV v EUR]]*Sklop19[[#This Row],[Okvirna količina]]</f>
        <v>0</v>
      </c>
      <c r="T108" s="172">
        <f>+Sklop19[[#This Row],[Končna cena/enoto mere (EUR) z DDV]]*Sklop19[[#This Row],[Okvirna količina]]</f>
        <v>0</v>
      </c>
      <c r="U108" s="196"/>
    </row>
    <row r="109" spans="1:21" s="55" customFormat="1" ht="12">
      <c r="A109" s="78" t="s">
        <v>260</v>
      </c>
      <c r="B109" s="173" t="s">
        <v>1156</v>
      </c>
      <c r="C109" s="161" t="s">
        <v>884</v>
      </c>
      <c r="D109" s="161" t="s">
        <v>75</v>
      </c>
      <c r="E109" s="183"/>
      <c r="F109" s="251">
        <v>1</v>
      </c>
      <c r="G109" s="262" t="s">
        <v>0</v>
      </c>
      <c r="H10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09" s="170" t="str">
        <f>IF(Sklop19[[#This Row],[ZAHTEVANA SHEMA KAKOVOSTI]]&lt;&gt;"",Sklop19[[#This Row],[Preračunana masa/volumen/kos na enoto kg]],"")</f>
        <v/>
      </c>
      <c r="J109" s="185"/>
      <c r="K109" s="194"/>
      <c r="L109" s="194"/>
      <c r="M109" s="195"/>
      <c r="N109" s="172"/>
      <c r="O109" s="172"/>
      <c r="P109" s="171"/>
      <c r="Q109" s="172">
        <f>+Sklop19[[#This Row],[cena/enota brez DDV v EUR]]*Sklop19[[#This Row],[Stopnja DDV (%)]]</f>
        <v>0</v>
      </c>
      <c r="R109" s="172">
        <f>+Sklop19[[#This Row],[cena/enota brez DDV v EUR]]+Sklop19[[#This Row],[Davek (EUR)]]</f>
        <v>0</v>
      </c>
      <c r="S109" s="172">
        <f>+Sklop19[[#This Row],[cena/enota brez DDV v EUR]]*Sklop19[[#This Row],[Okvirna količina]]</f>
        <v>0</v>
      </c>
      <c r="T109" s="172">
        <f>+Sklop19[[#This Row],[Končna cena/enoto mere (EUR) z DDV]]*Sklop19[[#This Row],[Okvirna količina]]</f>
        <v>0</v>
      </c>
      <c r="U109" s="196"/>
    </row>
    <row r="110" spans="1:21" s="55" customFormat="1" ht="12">
      <c r="A110" s="78" t="s">
        <v>261</v>
      </c>
      <c r="B110" s="173" t="s">
        <v>1157</v>
      </c>
      <c r="C110" s="161">
        <v>125</v>
      </c>
      <c r="D110" s="161" t="s">
        <v>75</v>
      </c>
      <c r="E110" s="183" t="s">
        <v>740</v>
      </c>
      <c r="F110" s="251">
        <v>15</v>
      </c>
      <c r="G110" s="262" t="s">
        <v>143</v>
      </c>
      <c r="H11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1.875</v>
      </c>
      <c r="I110" s="170">
        <f>IF(Sklop19[[#This Row],[ZAHTEVANA SHEMA KAKOVOSTI]]&lt;&gt;"",Sklop19[[#This Row],[Preračunana masa/volumen/kos na enoto kg]],"")</f>
        <v>1.875</v>
      </c>
      <c r="J110" s="185"/>
      <c r="K110" s="194"/>
      <c r="L110" s="194"/>
      <c r="M110" s="195"/>
      <c r="N110" s="172"/>
      <c r="O110" s="172"/>
      <c r="P110" s="171"/>
      <c r="Q110" s="172">
        <f>+Sklop19[[#This Row],[cena/enota brez DDV v EUR]]*Sklop19[[#This Row],[Stopnja DDV (%)]]</f>
        <v>0</v>
      </c>
      <c r="R110" s="172">
        <f>+Sklop19[[#This Row],[cena/enota brez DDV v EUR]]+Sklop19[[#This Row],[Davek (EUR)]]</f>
        <v>0</v>
      </c>
      <c r="S110" s="172">
        <f>+Sklop19[[#This Row],[cena/enota brez DDV v EUR]]*Sklop19[[#This Row],[Okvirna količina]]</f>
        <v>0</v>
      </c>
      <c r="T110" s="172">
        <f>+Sklop19[[#This Row],[Končna cena/enoto mere (EUR) z DDV]]*Sklop19[[#This Row],[Okvirna količina]]</f>
        <v>0</v>
      </c>
      <c r="U110" s="196"/>
    </row>
    <row r="111" spans="1:21" s="55" customFormat="1" ht="12">
      <c r="A111" s="78" t="s">
        <v>262</v>
      </c>
      <c r="B111" s="173" t="s">
        <v>1158</v>
      </c>
      <c r="C111" s="161" t="s">
        <v>871</v>
      </c>
      <c r="D111" s="161" t="s">
        <v>75</v>
      </c>
      <c r="E111" s="183" t="s">
        <v>740</v>
      </c>
      <c r="F111" s="251">
        <v>5</v>
      </c>
      <c r="G111" s="262" t="s">
        <v>0</v>
      </c>
      <c r="H11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11" s="170">
        <f>IF(Sklop19[[#This Row],[ZAHTEVANA SHEMA KAKOVOSTI]]&lt;&gt;"",Sklop19[[#This Row],[Preračunana masa/volumen/kos na enoto kg]],"")</f>
        <v>5</v>
      </c>
      <c r="J111" s="185"/>
      <c r="K111" s="194"/>
      <c r="L111" s="194"/>
      <c r="M111" s="195"/>
      <c r="N111" s="172"/>
      <c r="O111" s="172"/>
      <c r="P111" s="171"/>
      <c r="Q111" s="172">
        <f>+Sklop19[[#This Row],[cena/enota brez DDV v EUR]]*Sklop19[[#This Row],[Stopnja DDV (%)]]</f>
        <v>0</v>
      </c>
      <c r="R111" s="172">
        <f>+Sklop19[[#This Row],[cena/enota brez DDV v EUR]]+Sklop19[[#This Row],[Davek (EUR)]]</f>
        <v>0</v>
      </c>
      <c r="S111" s="172">
        <f>+Sklop19[[#This Row],[cena/enota brez DDV v EUR]]*Sklop19[[#This Row],[Okvirna količina]]</f>
        <v>0</v>
      </c>
      <c r="T111" s="172">
        <f>+Sklop19[[#This Row],[Končna cena/enoto mere (EUR) z DDV]]*Sklop19[[#This Row],[Okvirna količina]]</f>
        <v>0</v>
      </c>
      <c r="U111" s="196"/>
    </row>
    <row r="112" spans="1:21" s="55" customFormat="1" ht="12">
      <c r="A112" s="78" t="s">
        <v>263</v>
      </c>
      <c r="B112" s="173" t="s">
        <v>1159</v>
      </c>
      <c r="C112" s="161" t="s">
        <v>871</v>
      </c>
      <c r="D112" s="161" t="s">
        <v>75</v>
      </c>
      <c r="E112" s="183" t="s">
        <v>740</v>
      </c>
      <c r="F112" s="251">
        <v>3</v>
      </c>
      <c r="G112" s="262" t="s">
        <v>0</v>
      </c>
      <c r="H11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12" s="170">
        <f>IF(Sklop19[[#This Row],[ZAHTEVANA SHEMA KAKOVOSTI]]&lt;&gt;"",Sklop19[[#This Row],[Preračunana masa/volumen/kos na enoto kg]],"")</f>
        <v>3</v>
      </c>
      <c r="J112" s="185"/>
      <c r="K112" s="194"/>
      <c r="L112" s="194"/>
      <c r="M112" s="195"/>
      <c r="N112" s="172"/>
      <c r="O112" s="172"/>
      <c r="P112" s="171"/>
      <c r="Q112" s="172">
        <f>+Sklop19[[#This Row],[cena/enota brez DDV v EUR]]*Sklop19[[#This Row],[Stopnja DDV (%)]]</f>
        <v>0</v>
      </c>
      <c r="R112" s="172">
        <f>+Sklop19[[#This Row],[cena/enota brez DDV v EUR]]+Sklop19[[#This Row],[Davek (EUR)]]</f>
        <v>0</v>
      </c>
      <c r="S112" s="172">
        <f>+Sklop19[[#This Row],[cena/enota brez DDV v EUR]]*Sklop19[[#This Row],[Okvirna količina]]</f>
        <v>0</v>
      </c>
      <c r="T112" s="172">
        <f>+Sklop19[[#This Row],[Končna cena/enoto mere (EUR) z DDV]]*Sklop19[[#This Row],[Okvirna količina]]</f>
        <v>0</v>
      </c>
      <c r="U112" s="196"/>
    </row>
    <row r="113" spans="1:21" s="55" customFormat="1" ht="12">
      <c r="A113" s="78" t="s">
        <v>264</v>
      </c>
      <c r="B113" s="173" t="s">
        <v>894</v>
      </c>
      <c r="C113" s="161">
        <v>175</v>
      </c>
      <c r="D113" s="161" t="s">
        <v>75</v>
      </c>
      <c r="E113" s="183" t="s">
        <v>740</v>
      </c>
      <c r="F113" s="251">
        <v>5</v>
      </c>
      <c r="G113" s="262" t="s">
        <v>143</v>
      </c>
      <c r="H11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113" s="170">
        <f>IF(Sklop19[[#This Row],[ZAHTEVANA SHEMA KAKOVOSTI]]&lt;&gt;"",Sklop19[[#This Row],[Preračunana masa/volumen/kos na enoto kg]],"")</f>
        <v>0.875</v>
      </c>
      <c r="J113" s="185"/>
      <c r="K113" s="194"/>
      <c r="L113" s="194"/>
      <c r="M113" s="195"/>
      <c r="N113" s="172"/>
      <c r="O113" s="172"/>
      <c r="P113" s="171"/>
      <c r="Q113" s="172">
        <f>+Sklop19[[#This Row],[cena/enota brez DDV v EUR]]*Sklop19[[#This Row],[Stopnja DDV (%)]]</f>
        <v>0</v>
      </c>
      <c r="R113" s="172">
        <f>+Sklop19[[#This Row],[cena/enota brez DDV v EUR]]+Sklop19[[#This Row],[Davek (EUR)]]</f>
        <v>0</v>
      </c>
      <c r="S113" s="172">
        <f>+Sklop19[[#This Row],[cena/enota brez DDV v EUR]]*Sklop19[[#This Row],[Okvirna količina]]</f>
        <v>0</v>
      </c>
      <c r="T113" s="172">
        <f>+Sklop19[[#This Row],[Končna cena/enoto mere (EUR) z DDV]]*Sklop19[[#This Row],[Okvirna količina]]</f>
        <v>0</v>
      </c>
      <c r="U113" s="196"/>
    </row>
    <row r="114" spans="1:21" s="55" customFormat="1" ht="12">
      <c r="A114" s="78" t="s">
        <v>265</v>
      </c>
      <c r="B114" s="173" t="s">
        <v>1160</v>
      </c>
      <c r="C114" s="161" t="s">
        <v>871</v>
      </c>
      <c r="D114" s="161" t="s">
        <v>75</v>
      </c>
      <c r="E114" s="183" t="s">
        <v>740</v>
      </c>
      <c r="F114" s="251">
        <v>2</v>
      </c>
      <c r="G114" s="262" t="s">
        <v>0</v>
      </c>
      <c r="H11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14" s="170">
        <f>IF(Sklop19[[#This Row],[ZAHTEVANA SHEMA KAKOVOSTI]]&lt;&gt;"",Sklop19[[#This Row],[Preračunana masa/volumen/kos na enoto kg]],"")</f>
        <v>2</v>
      </c>
      <c r="J114" s="185"/>
      <c r="K114" s="194"/>
      <c r="L114" s="194"/>
      <c r="M114" s="195"/>
      <c r="N114" s="172"/>
      <c r="O114" s="172"/>
      <c r="P114" s="171"/>
      <c r="Q114" s="172">
        <f>+Sklop19[[#This Row],[cena/enota brez DDV v EUR]]*Sklop19[[#This Row],[Stopnja DDV (%)]]</f>
        <v>0</v>
      </c>
      <c r="R114" s="172">
        <f>+Sklop19[[#This Row],[cena/enota brez DDV v EUR]]+Sklop19[[#This Row],[Davek (EUR)]]</f>
        <v>0</v>
      </c>
      <c r="S114" s="172">
        <f>+Sklop19[[#This Row],[cena/enota brez DDV v EUR]]*Sklop19[[#This Row],[Okvirna količina]]</f>
        <v>0</v>
      </c>
      <c r="T114" s="172">
        <f>+Sklop19[[#This Row],[Končna cena/enoto mere (EUR) z DDV]]*Sklop19[[#This Row],[Okvirna količina]]</f>
        <v>0</v>
      </c>
      <c r="U114" s="196"/>
    </row>
    <row r="115" spans="1:21" s="55" customFormat="1" ht="12">
      <c r="A115" s="78" t="s">
        <v>266</v>
      </c>
      <c r="B115" s="173" t="s">
        <v>895</v>
      </c>
      <c r="C115" s="161">
        <v>175</v>
      </c>
      <c r="D115" s="161" t="s">
        <v>75</v>
      </c>
      <c r="E115" s="183" t="s">
        <v>740</v>
      </c>
      <c r="F115" s="251">
        <v>5</v>
      </c>
      <c r="G115" s="262" t="s">
        <v>143</v>
      </c>
      <c r="H11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0.875</v>
      </c>
      <c r="I115" s="170">
        <f>IF(Sklop19[[#This Row],[ZAHTEVANA SHEMA KAKOVOSTI]]&lt;&gt;"",Sklop19[[#This Row],[Preračunana masa/volumen/kos na enoto kg]],"")</f>
        <v>0.875</v>
      </c>
      <c r="J115" s="185"/>
      <c r="K115" s="194"/>
      <c r="L115" s="194"/>
      <c r="M115" s="195"/>
      <c r="N115" s="172"/>
      <c r="O115" s="172"/>
      <c r="P115" s="171"/>
      <c r="Q115" s="172">
        <f>+Sklop19[[#This Row],[cena/enota brez DDV v EUR]]*Sklop19[[#This Row],[Stopnja DDV (%)]]</f>
        <v>0</v>
      </c>
      <c r="R115" s="172">
        <f>+Sklop19[[#This Row],[cena/enota brez DDV v EUR]]+Sklop19[[#This Row],[Davek (EUR)]]</f>
        <v>0</v>
      </c>
      <c r="S115" s="172">
        <f>+Sklop19[[#This Row],[cena/enota brez DDV v EUR]]*Sklop19[[#This Row],[Okvirna količina]]</f>
        <v>0</v>
      </c>
      <c r="T115" s="172">
        <f>+Sklop19[[#This Row],[Končna cena/enoto mere (EUR) z DDV]]*Sklop19[[#This Row],[Okvirna količina]]</f>
        <v>0</v>
      </c>
      <c r="U115" s="196"/>
    </row>
    <row r="116" spans="1:21" s="55" customFormat="1" ht="12">
      <c r="A116" s="78" t="s">
        <v>267</v>
      </c>
      <c r="B116" s="173" t="s">
        <v>896</v>
      </c>
      <c r="C116" s="161">
        <v>375</v>
      </c>
      <c r="D116" s="161" t="s">
        <v>75</v>
      </c>
      <c r="E116" s="183" t="s">
        <v>740</v>
      </c>
      <c r="F116" s="251">
        <v>4</v>
      </c>
      <c r="G116" s="262" t="s">
        <v>143</v>
      </c>
      <c r="H11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16" s="170">
        <f>IF(Sklop19[[#This Row],[ZAHTEVANA SHEMA KAKOVOSTI]]&lt;&gt;"",Sklop19[[#This Row],[Preračunana masa/volumen/kos na enoto kg]],"")</f>
        <v>1.5</v>
      </c>
      <c r="J116" s="185"/>
      <c r="K116" s="194"/>
      <c r="L116" s="194"/>
      <c r="M116" s="195"/>
      <c r="N116" s="172"/>
      <c r="O116" s="172"/>
      <c r="P116" s="171"/>
      <c r="Q116" s="172">
        <f>+Sklop19[[#This Row],[cena/enota brez DDV v EUR]]*Sklop19[[#This Row],[Stopnja DDV (%)]]</f>
        <v>0</v>
      </c>
      <c r="R116" s="172">
        <f>+Sklop19[[#This Row],[cena/enota brez DDV v EUR]]+Sklop19[[#This Row],[Davek (EUR)]]</f>
        <v>0</v>
      </c>
      <c r="S116" s="172">
        <f>+Sklop19[[#This Row],[cena/enota brez DDV v EUR]]*Sklop19[[#This Row],[Okvirna količina]]</f>
        <v>0</v>
      </c>
      <c r="T116" s="172">
        <f>+Sklop19[[#This Row],[Končna cena/enoto mere (EUR) z DDV]]*Sklop19[[#This Row],[Okvirna količina]]</f>
        <v>0</v>
      </c>
      <c r="U116" s="196"/>
    </row>
    <row r="117" spans="1:21" s="55" customFormat="1" ht="12">
      <c r="A117" s="78" t="s">
        <v>268</v>
      </c>
      <c r="B117" s="173" t="s">
        <v>890</v>
      </c>
      <c r="C117" s="161" t="s">
        <v>871</v>
      </c>
      <c r="D117" s="161" t="s">
        <v>75</v>
      </c>
      <c r="E117" s="183" t="s">
        <v>740</v>
      </c>
      <c r="F117" s="251">
        <v>1</v>
      </c>
      <c r="G117" s="262" t="s">
        <v>0</v>
      </c>
      <c r="H11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17" s="170">
        <f>IF(Sklop19[[#This Row],[ZAHTEVANA SHEMA KAKOVOSTI]]&lt;&gt;"",Sklop19[[#This Row],[Preračunana masa/volumen/kos na enoto kg]],"")</f>
        <v>1</v>
      </c>
      <c r="J117" s="185"/>
      <c r="K117" s="194"/>
      <c r="L117" s="194"/>
      <c r="M117" s="195"/>
      <c r="N117" s="172"/>
      <c r="O117" s="172"/>
      <c r="P117" s="171"/>
      <c r="Q117" s="172">
        <f>+Sklop19[[#This Row],[cena/enota brez DDV v EUR]]*Sklop19[[#This Row],[Stopnja DDV (%)]]</f>
        <v>0</v>
      </c>
      <c r="R117" s="172">
        <f>+Sklop19[[#This Row],[cena/enota brez DDV v EUR]]+Sklop19[[#This Row],[Davek (EUR)]]</f>
        <v>0</v>
      </c>
      <c r="S117" s="172">
        <f>+Sklop19[[#This Row],[cena/enota brez DDV v EUR]]*Sklop19[[#This Row],[Okvirna količina]]</f>
        <v>0</v>
      </c>
      <c r="T117" s="172">
        <f>+Sklop19[[#This Row],[Končna cena/enoto mere (EUR) z DDV]]*Sklop19[[#This Row],[Okvirna količina]]</f>
        <v>0</v>
      </c>
      <c r="U117" s="196"/>
    </row>
    <row r="118" spans="1:21" s="55" customFormat="1" ht="12">
      <c r="A118" s="78" t="s">
        <v>269</v>
      </c>
      <c r="B118" s="173" t="s">
        <v>897</v>
      </c>
      <c r="C118" s="161">
        <v>250</v>
      </c>
      <c r="D118" s="161" t="s">
        <v>75</v>
      </c>
      <c r="E118" s="183"/>
      <c r="F118" s="251">
        <v>5</v>
      </c>
      <c r="G118" s="262" t="s">
        <v>143</v>
      </c>
      <c r="H11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118" s="170" t="str">
        <f>IF(Sklop19[[#This Row],[ZAHTEVANA SHEMA KAKOVOSTI]]&lt;&gt;"",Sklop19[[#This Row],[Preračunana masa/volumen/kos na enoto kg]],"")</f>
        <v/>
      </c>
      <c r="J118" s="185"/>
      <c r="K118" s="194"/>
      <c r="L118" s="194"/>
      <c r="M118" s="195"/>
      <c r="N118" s="172"/>
      <c r="O118" s="172"/>
      <c r="P118" s="171"/>
      <c r="Q118" s="172">
        <f>+Sklop19[[#This Row],[cena/enota brez DDV v EUR]]*Sklop19[[#This Row],[Stopnja DDV (%)]]</f>
        <v>0</v>
      </c>
      <c r="R118" s="172">
        <f>+Sklop19[[#This Row],[cena/enota brez DDV v EUR]]+Sklop19[[#This Row],[Davek (EUR)]]</f>
        <v>0</v>
      </c>
      <c r="S118" s="172">
        <f>+Sklop19[[#This Row],[cena/enota brez DDV v EUR]]*Sklop19[[#This Row],[Okvirna količina]]</f>
        <v>0</v>
      </c>
      <c r="T118" s="172">
        <f>+Sklop19[[#This Row],[Končna cena/enoto mere (EUR) z DDV]]*Sklop19[[#This Row],[Okvirna količina]]</f>
        <v>0</v>
      </c>
      <c r="U118" s="196"/>
    </row>
    <row r="119" spans="1:21" s="55" customFormat="1" ht="12">
      <c r="A119" s="78" t="s">
        <v>270</v>
      </c>
      <c r="B119" s="173" t="s">
        <v>898</v>
      </c>
      <c r="C119" s="161">
        <v>250</v>
      </c>
      <c r="D119" s="161" t="s">
        <v>75</v>
      </c>
      <c r="E119" s="183"/>
      <c r="F119" s="251">
        <v>5</v>
      </c>
      <c r="G119" s="262" t="s">
        <v>143</v>
      </c>
      <c r="H11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119" s="170" t="str">
        <f>IF(Sklop19[[#This Row],[ZAHTEVANA SHEMA KAKOVOSTI]]&lt;&gt;"",Sklop19[[#This Row],[Preračunana masa/volumen/kos na enoto kg]],"")</f>
        <v/>
      </c>
      <c r="J119" s="185"/>
      <c r="K119" s="194"/>
      <c r="L119" s="194"/>
      <c r="M119" s="195"/>
      <c r="N119" s="172"/>
      <c r="O119" s="172"/>
      <c r="P119" s="171"/>
      <c r="Q119" s="172">
        <f>+Sklop19[[#This Row],[cena/enota brez DDV v EUR]]*Sklop19[[#This Row],[Stopnja DDV (%)]]</f>
        <v>0</v>
      </c>
      <c r="R119" s="172">
        <f>+Sklop19[[#This Row],[cena/enota brez DDV v EUR]]+Sklop19[[#This Row],[Davek (EUR)]]</f>
        <v>0</v>
      </c>
      <c r="S119" s="172">
        <f>+Sklop19[[#This Row],[cena/enota brez DDV v EUR]]*Sklop19[[#This Row],[Okvirna količina]]</f>
        <v>0</v>
      </c>
      <c r="T119" s="172">
        <f>+Sklop19[[#This Row],[Končna cena/enoto mere (EUR) z DDV]]*Sklop19[[#This Row],[Okvirna količina]]</f>
        <v>0</v>
      </c>
      <c r="U119" s="196"/>
    </row>
    <row r="120" spans="1:21" s="55" customFormat="1" ht="12">
      <c r="A120" s="78" t="s">
        <v>271</v>
      </c>
      <c r="B120" s="173" t="s">
        <v>899</v>
      </c>
      <c r="C120" s="161">
        <v>300</v>
      </c>
      <c r="D120" s="161" t="s">
        <v>76</v>
      </c>
      <c r="E120" s="183"/>
      <c r="F120" s="251">
        <v>5</v>
      </c>
      <c r="G120" s="262" t="s">
        <v>143</v>
      </c>
      <c r="H12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20" s="170" t="str">
        <f>IF(Sklop19[[#This Row],[ZAHTEVANA SHEMA KAKOVOSTI]]&lt;&gt;"",Sklop19[[#This Row],[Preračunana masa/volumen/kos na enoto kg]],"")</f>
        <v/>
      </c>
      <c r="J120" s="185"/>
      <c r="K120" s="194"/>
      <c r="L120" s="194"/>
      <c r="M120" s="195"/>
      <c r="N120" s="172"/>
      <c r="O120" s="172"/>
      <c r="P120" s="171"/>
      <c r="Q120" s="172">
        <f>+Sklop19[[#This Row],[cena/enota brez DDV v EUR]]*Sklop19[[#This Row],[Stopnja DDV (%)]]</f>
        <v>0</v>
      </c>
      <c r="R120" s="172">
        <f>+Sklop19[[#This Row],[cena/enota brez DDV v EUR]]+Sklop19[[#This Row],[Davek (EUR)]]</f>
        <v>0</v>
      </c>
      <c r="S120" s="172">
        <f>+Sklop19[[#This Row],[cena/enota brez DDV v EUR]]*Sklop19[[#This Row],[Okvirna količina]]</f>
        <v>0</v>
      </c>
      <c r="T120" s="172">
        <f>+Sklop19[[#This Row],[Končna cena/enoto mere (EUR) z DDV]]*Sklop19[[#This Row],[Okvirna količina]]</f>
        <v>0</v>
      </c>
      <c r="U120" s="196"/>
    </row>
    <row r="121" spans="1:21" s="55" customFormat="1" ht="12">
      <c r="A121" s="78" t="s">
        <v>272</v>
      </c>
      <c r="B121" s="173" t="s">
        <v>900</v>
      </c>
      <c r="C121" s="161">
        <v>300</v>
      </c>
      <c r="D121" s="161" t="s">
        <v>76</v>
      </c>
      <c r="E121" s="183"/>
      <c r="F121" s="251">
        <v>2</v>
      </c>
      <c r="G121" s="262" t="s">
        <v>143</v>
      </c>
      <c r="H12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</v>
      </c>
      <c r="I121" s="170" t="str">
        <f>IF(Sklop19[[#This Row],[ZAHTEVANA SHEMA KAKOVOSTI]]&lt;&gt;"",Sklop19[[#This Row],[Preračunana masa/volumen/kos na enoto kg]],"")</f>
        <v/>
      </c>
      <c r="J121" s="185"/>
      <c r="K121" s="194"/>
      <c r="L121" s="194"/>
      <c r="M121" s="195"/>
      <c r="N121" s="172"/>
      <c r="O121" s="172"/>
      <c r="P121" s="171"/>
      <c r="Q121" s="172">
        <f>+Sklop19[[#This Row],[cena/enota brez DDV v EUR]]*Sklop19[[#This Row],[Stopnja DDV (%)]]</f>
        <v>0</v>
      </c>
      <c r="R121" s="172">
        <f>+Sklop19[[#This Row],[cena/enota brez DDV v EUR]]+Sklop19[[#This Row],[Davek (EUR)]]</f>
        <v>0</v>
      </c>
      <c r="S121" s="172">
        <f>+Sklop19[[#This Row],[cena/enota brez DDV v EUR]]*Sklop19[[#This Row],[Okvirna količina]]</f>
        <v>0</v>
      </c>
      <c r="T121" s="172">
        <f>+Sklop19[[#This Row],[Končna cena/enoto mere (EUR) z DDV]]*Sklop19[[#This Row],[Okvirna količina]]</f>
        <v>0</v>
      </c>
      <c r="U121" s="196"/>
    </row>
    <row r="122" spans="1:21" s="55" customFormat="1" ht="12">
      <c r="A122" s="78" t="s">
        <v>273</v>
      </c>
      <c r="B122" s="173" t="s">
        <v>901</v>
      </c>
      <c r="C122" s="161">
        <v>125</v>
      </c>
      <c r="D122" s="161" t="s">
        <v>75</v>
      </c>
      <c r="E122" s="183"/>
      <c r="F122" s="251">
        <v>2</v>
      </c>
      <c r="G122" s="262" t="s">
        <v>143</v>
      </c>
      <c r="H12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122" s="170" t="str">
        <f>IF(Sklop19[[#This Row],[ZAHTEVANA SHEMA KAKOVOSTI]]&lt;&gt;"",Sklop19[[#This Row],[Preračunana masa/volumen/kos na enoto kg]],"")</f>
        <v/>
      </c>
      <c r="J122" s="185"/>
      <c r="K122" s="194"/>
      <c r="L122" s="194"/>
      <c r="M122" s="195"/>
      <c r="N122" s="172"/>
      <c r="O122" s="172"/>
      <c r="P122" s="171"/>
      <c r="Q122" s="172">
        <f>+Sklop19[[#This Row],[cena/enota brez DDV v EUR]]*Sklop19[[#This Row],[Stopnja DDV (%)]]</f>
        <v>0</v>
      </c>
      <c r="R122" s="172">
        <f>+Sklop19[[#This Row],[cena/enota brez DDV v EUR]]+Sklop19[[#This Row],[Davek (EUR)]]</f>
        <v>0</v>
      </c>
      <c r="S122" s="172">
        <f>+Sklop19[[#This Row],[cena/enota brez DDV v EUR]]*Sklop19[[#This Row],[Okvirna količina]]</f>
        <v>0</v>
      </c>
      <c r="T122" s="172">
        <f>+Sklop19[[#This Row],[Končna cena/enoto mere (EUR) z DDV]]*Sklop19[[#This Row],[Okvirna količina]]</f>
        <v>0</v>
      </c>
      <c r="U122" s="196"/>
    </row>
    <row r="123" spans="1:21" s="55" customFormat="1" ht="12">
      <c r="A123" s="78" t="s">
        <v>274</v>
      </c>
      <c r="B123" s="173" t="s">
        <v>902</v>
      </c>
      <c r="C123" s="161">
        <v>200</v>
      </c>
      <c r="D123" s="161" t="s">
        <v>76</v>
      </c>
      <c r="E123" s="183" t="s">
        <v>740</v>
      </c>
      <c r="F123" s="251">
        <v>5</v>
      </c>
      <c r="G123" s="262" t="s">
        <v>143</v>
      </c>
      <c r="H12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23" s="170">
        <f>IF(Sklop19[[#This Row],[ZAHTEVANA SHEMA KAKOVOSTI]]&lt;&gt;"",Sklop19[[#This Row],[Preračunana masa/volumen/kos na enoto kg]],"")</f>
        <v>1</v>
      </c>
      <c r="J123" s="185"/>
      <c r="K123" s="194"/>
      <c r="L123" s="194"/>
      <c r="M123" s="195"/>
      <c r="N123" s="172"/>
      <c r="O123" s="172"/>
      <c r="P123" s="171"/>
      <c r="Q123" s="172">
        <f>+Sklop19[[#This Row],[cena/enota brez DDV v EUR]]*Sklop19[[#This Row],[Stopnja DDV (%)]]</f>
        <v>0</v>
      </c>
      <c r="R123" s="172">
        <f>+Sklop19[[#This Row],[cena/enota brez DDV v EUR]]+Sklop19[[#This Row],[Davek (EUR)]]</f>
        <v>0</v>
      </c>
      <c r="S123" s="172">
        <f>+Sklop19[[#This Row],[cena/enota brez DDV v EUR]]*Sklop19[[#This Row],[Okvirna količina]]</f>
        <v>0</v>
      </c>
      <c r="T123" s="172">
        <f>+Sklop19[[#This Row],[Končna cena/enoto mere (EUR) z DDV]]*Sklop19[[#This Row],[Okvirna količina]]</f>
        <v>0</v>
      </c>
      <c r="U123" s="196"/>
    </row>
    <row r="124" spans="1:21" s="55" customFormat="1" ht="12">
      <c r="A124" s="78" t="s">
        <v>275</v>
      </c>
      <c r="B124" s="173" t="s">
        <v>903</v>
      </c>
      <c r="C124" s="161">
        <v>170</v>
      </c>
      <c r="D124" s="161" t="s">
        <v>75</v>
      </c>
      <c r="E124" s="183" t="s">
        <v>740</v>
      </c>
      <c r="F124" s="251">
        <v>10</v>
      </c>
      <c r="G124" s="262" t="s">
        <v>143</v>
      </c>
      <c r="H12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1.7000000000000002</v>
      </c>
      <c r="I124" s="170">
        <f>IF(Sklop19[[#This Row],[ZAHTEVANA SHEMA KAKOVOSTI]]&lt;&gt;"",Sklop19[[#This Row],[Preračunana masa/volumen/kos na enoto kg]],"")</f>
        <v>1.7000000000000002</v>
      </c>
      <c r="J124" s="185"/>
      <c r="K124" s="194"/>
      <c r="L124" s="194"/>
      <c r="M124" s="195"/>
      <c r="N124" s="172"/>
      <c r="O124" s="172"/>
      <c r="P124" s="171"/>
      <c r="Q124" s="172">
        <f>+Sklop19[[#This Row],[cena/enota brez DDV v EUR]]*Sklop19[[#This Row],[Stopnja DDV (%)]]</f>
        <v>0</v>
      </c>
      <c r="R124" s="172">
        <f>+Sklop19[[#This Row],[cena/enota brez DDV v EUR]]+Sklop19[[#This Row],[Davek (EUR)]]</f>
        <v>0</v>
      </c>
      <c r="S124" s="172">
        <f>+Sklop19[[#This Row],[cena/enota brez DDV v EUR]]*Sklop19[[#This Row],[Okvirna količina]]</f>
        <v>0</v>
      </c>
      <c r="T124" s="172">
        <f>+Sklop19[[#This Row],[Končna cena/enoto mere (EUR) z DDV]]*Sklop19[[#This Row],[Okvirna količina]]</f>
        <v>0</v>
      </c>
      <c r="U124" s="196"/>
    </row>
    <row r="125" spans="1:21" s="55" customFormat="1" ht="12">
      <c r="A125" s="78" t="s">
        <v>276</v>
      </c>
      <c r="B125" s="173" t="s">
        <v>904</v>
      </c>
      <c r="C125" s="161">
        <v>300</v>
      </c>
      <c r="D125" s="161" t="s">
        <v>75</v>
      </c>
      <c r="E125" s="183"/>
      <c r="F125" s="251">
        <v>14</v>
      </c>
      <c r="G125" s="262" t="s">
        <v>143</v>
      </c>
      <c r="H12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4.2</v>
      </c>
      <c r="I125" s="170" t="str">
        <f>IF(Sklop19[[#This Row],[ZAHTEVANA SHEMA KAKOVOSTI]]&lt;&gt;"",Sklop19[[#This Row],[Preračunana masa/volumen/kos na enoto kg]],"")</f>
        <v/>
      </c>
      <c r="J125" s="185"/>
      <c r="K125" s="194"/>
      <c r="L125" s="194"/>
      <c r="M125" s="195"/>
      <c r="N125" s="172"/>
      <c r="O125" s="172"/>
      <c r="P125" s="171"/>
      <c r="Q125" s="172">
        <f>+Sklop19[[#This Row],[cena/enota brez DDV v EUR]]*Sklop19[[#This Row],[Stopnja DDV (%)]]</f>
        <v>0</v>
      </c>
      <c r="R125" s="172">
        <f>+Sklop19[[#This Row],[cena/enota brez DDV v EUR]]+Sklop19[[#This Row],[Davek (EUR)]]</f>
        <v>0</v>
      </c>
      <c r="S125" s="172">
        <f>+Sklop19[[#This Row],[cena/enota brez DDV v EUR]]*Sklop19[[#This Row],[Okvirna količina]]</f>
        <v>0</v>
      </c>
      <c r="T125" s="172">
        <f>+Sklop19[[#This Row],[Končna cena/enoto mere (EUR) z DDV]]*Sklop19[[#This Row],[Okvirna količina]]</f>
        <v>0</v>
      </c>
      <c r="U125" s="196"/>
    </row>
    <row r="126" spans="1:21" s="55" customFormat="1" ht="12">
      <c r="A126" s="78" t="s">
        <v>277</v>
      </c>
      <c r="B126" s="173" t="s">
        <v>905</v>
      </c>
      <c r="C126" s="161">
        <v>200</v>
      </c>
      <c r="D126" s="161" t="s">
        <v>76</v>
      </c>
      <c r="E126" s="183"/>
      <c r="F126" s="251">
        <v>5</v>
      </c>
      <c r="G126" s="262" t="s">
        <v>143</v>
      </c>
      <c r="H12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26" s="170" t="str">
        <f>IF(Sklop19[[#This Row],[ZAHTEVANA SHEMA KAKOVOSTI]]&lt;&gt;"",Sklop19[[#This Row],[Preračunana masa/volumen/kos na enoto kg]],"")</f>
        <v/>
      </c>
      <c r="J126" s="185"/>
      <c r="K126" s="194"/>
      <c r="L126" s="194"/>
      <c r="M126" s="195"/>
      <c r="N126" s="172"/>
      <c r="O126" s="172"/>
      <c r="P126" s="171"/>
      <c r="Q126" s="172">
        <f>+Sklop19[[#This Row],[cena/enota brez DDV v EUR]]*Sklop19[[#This Row],[Stopnja DDV (%)]]</f>
        <v>0</v>
      </c>
      <c r="R126" s="172">
        <f>+Sklop19[[#This Row],[cena/enota brez DDV v EUR]]+Sklop19[[#This Row],[Davek (EUR)]]</f>
        <v>0</v>
      </c>
      <c r="S126" s="172">
        <f>+Sklop19[[#This Row],[cena/enota brez DDV v EUR]]*Sklop19[[#This Row],[Okvirna količina]]</f>
        <v>0</v>
      </c>
      <c r="T126" s="172">
        <f>+Sklop19[[#This Row],[Končna cena/enoto mere (EUR) z DDV]]*Sklop19[[#This Row],[Okvirna količina]]</f>
        <v>0</v>
      </c>
      <c r="U126" s="196"/>
    </row>
    <row r="127" spans="1:21" s="55" customFormat="1" ht="24">
      <c r="A127" s="78" t="s">
        <v>278</v>
      </c>
      <c r="B127" s="173" t="s">
        <v>1161</v>
      </c>
      <c r="C127" s="161">
        <v>270</v>
      </c>
      <c r="D127" s="161" t="s">
        <v>75</v>
      </c>
      <c r="E127" s="183"/>
      <c r="F127" s="251">
        <v>5</v>
      </c>
      <c r="G127" s="262" t="s">
        <v>143</v>
      </c>
      <c r="H12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1.35</v>
      </c>
      <c r="I127" s="170" t="str">
        <f>IF(Sklop19[[#This Row],[ZAHTEVANA SHEMA KAKOVOSTI]]&lt;&gt;"",Sklop19[[#This Row],[Preračunana masa/volumen/kos na enoto kg]],"")</f>
        <v/>
      </c>
      <c r="J127" s="185"/>
      <c r="K127" s="194"/>
      <c r="L127" s="194"/>
      <c r="M127" s="195"/>
      <c r="N127" s="172"/>
      <c r="O127" s="172"/>
      <c r="P127" s="171"/>
      <c r="Q127" s="172">
        <f>+Sklop19[[#This Row],[cena/enota brez DDV v EUR]]*Sklop19[[#This Row],[Stopnja DDV (%)]]</f>
        <v>0</v>
      </c>
      <c r="R127" s="172">
        <f>+Sklop19[[#This Row],[cena/enota brez DDV v EUR]]+Sklop19[[#This Row],[Davek (EUR)]]</f>
        <v>0</v>
      </c>
      <c r="S127" s="172">
        <f>+Sklop19[[#This Row],[cena/enota brez DDV v EUR]]*Sklop19[[#This Row],[Okvirna količina]]</f>
        <v>0</v>
      </c>
      <c r="T127" s="172">
        <f>+Sklop19[[#This Row],[Končna cena/enoto mere (EUR) z DDV]]*Sklop19[[#This Row],[Okvirna količina]]</f>
        <v>0</v>
      </c>
      <c r="U127" s="196"/>
    </row>
    <row r="128" spans="1:21" s="55" customFormat="1" ht="24">
      <c r="A128" s="404" t="s">
        <v>279</v>
      </c>
      <c r="B128" s="405" t="s">
        <v>1162</v>
      </c>
      <c r="C128" s="406" t="s">
        <v>1201</v>
      </c>
      <c r="D128" s="161"/>
      <c r="E128" s="183"/>
      <c r="F128" s="251"/>
      <c r="G128" s="262"/>
      <c r="H12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128" s="170" t="str">
        <f>IF(Sklop19[[#This Row],[ZAHTEVANA SHEMA KAKOVOSTI]]&lt;&gt;"",Sklop19[[#This Row],[Preračunana masa/volumen/kos na enoto kg]],"")</f>
        <v/>
      </c>
      <c r="J128" s="185"/>
      <c r="K128" s="194"/>
      <c r="L128" s="194"/>
      <c r="M128" s="195"/>
      <c r="N128" s="172"/>
      <c r="O128" s="172"/>
      <c r="P128" s="171"/>
      <c r="Q128" s="172">
        <f>+Sklop19[[#This Row],[cena/enota brez DDV v EUR]]*Sklop19[[#This Row],[Stopnja DDV (%)]]</f>
        <v>0</v>
      </c>
      <c r="R128" s="172">
        <f>+Sklop19[[#This Row],[cena/enota brez DDV v EUR]]+Sklop19[[#This Row],[Davek (EUR)]]</f>
        <v>0</v>
      </c>
      <c r="S128" s="172">
        <f>+Sklop19[[#This Row],[cena/enota brez DDV v EUR]]*Sklop19[[#This Row],[Okvirna količina]]</f>
        <v>0</v>
      </c>
      <c r="T128" s="172">
        <f>+Sklop19[[#This Row],[Končna cena/enoto mere (EUR) z DDV]]*Sklop19[[#This Row],[Okvirna količina]]</f>
        <v>0</v>
      </c>
      <c r="U128" s="196"/>
    </row>
    <row r="129" spans="1:21" s="55" customFormat="1" ht="12">
      <c r="A129" s="78" t="s">
        <v>280</v>
      </c>
      <c r="B129" s="173" t="s">
        <v>1163</v>
      </c>
      <c r="C129" s="161">
        <v>230</v>
      </c>
      <c r="D129" s="161" t="s">
        <v>75</v>
      </c>
      <c r="E129" s="183"/>
      <c r="F129" s="251">
        <v>5</v>
      </c>
      <c r="G129" s="262" t="s">
        <v>143</v>
      </c>
      <c r="H12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1.1500000000000001</v>
      </c>
      <c r="I129" s="170" t="str">
        <f>IF(Sklop19[[#This Row],[ZAHTEVANA SHEMA KAKOVOSTI]]&lt;&gt;"",Sklop19[[#This Row],[Preračunana masa/volumen/kos na enoto kg]],"")</f>
        <v/>
      </c>
      <c r="J129" s="185"/>
      <c r="K129" s="194"/>
      <c r="L129" s="194"/>
      <c r="M129" s="195"/>
      <c r="N129" s="172"/>
      <c r="O129" s="172"/>
      <c r="P129" s="171"/>
      <c r="Q129" s="172">
        <f>+Sklop19[[#This Row],[cena/enota brez DDV v EUR]]*Sklop19[[#This Row],[Stopnja DDV (%)]]</f>
        <v>0</v>
      </c>
      <c r="R129" s="172">
        <f>+Sklop19[[#This Row],[cena/enota brez DDV v EUR]]+Sklop19[[#This Row],[Davek (EUR)]]</f>
        <v>0</v>
      </c>
      <c r="S129" s="172">
        <f>+Sklop19[[#This Row],[cena/enota brez DDV v EUR]]*Sklop19[[#This Row],[Okvirna količina]]</f>
        <v>0</v>
      </c>
      <c r="T129" s="172">
        <f>+Sklop19[[#This Row],[Končna cena/enoto mere (EUR) z DDV]]*Sklop19[[#This Row],[Okvirna količina]]</f>
        <v>0</v>
      </c>
      <c r="U129" s="196"/>
    </row>
    <row r="130" spans="1:21" s="55" customFormat="1" ht="24">
      <c r="A130" s="78" t="s">
        <v>281</v>
      </c>
      <c r="B130" s="173" t="s">
        <v>1164</v>
      </c>
      <c r="C130" s="161">
        <v>250</v>
      </c>
      <c r="D130" s="161" t="s">
        <v>75</v>
      </c>
      <c r="E130" s="183"/>
      <c r="F130" s="251">
        <v>2</v>
      </c>
      <c r="G130" s="262" t="s">
        <v>143</v>
      </c>
      <c r="H13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130" s="170" t="str">
        <f>IF(Sklop19[[#This Row],[ZAHTEVANA SHEMA KAKOVOSTI]]&lt;&gt;"",Sklop19[[#This Row],[Preračunana masa/volumen/kos na enoto kg]],"")</f>
        <v/>
      </c>
      <c r="J130" s="185"/>
      <c r="K130" s="194"/>
      <c r="L130" s="194"/>
      <c r="M130" s="195"/>
      <c r="N130" s="172"/>
      <c r="O130" s="172"/>
      <c r="P130" s="171"/>
      <c r="Q130" s="172">
        <f>+Sklop19[[#This Row],[cena/enota brez DDV v EUR]]*Sklop19[[#This Row],[Stopnja DDV (%)]]</f>
        <v>0</v>
      </c>
      <c r="R130" s="172">
        <f>+Sklop19[[#This Row],[cena/enota brez DDV v EUR]]+Sklop19[[#This Row],[Davek (EUR)]]</f>
        <v>0</v>
      </c>
      <c r="S130" s="172">
        <f>+Sklop19[[#This Row],[cena/enota brez DDV v EUR]]*Sklop19[[#This Row],[Okvirna količina]]</f>
        <v>0</v>
      </c>
      <c r="T130" s="172">
        <f>+Sklop19[[#This Row],[Končna cena/enoto mere (EUR) z DDV]]*Sklop19[[#This Row],[Okvirna količina]]</f>
        <v>0</v>
      </c>
      <c r="U130" s="196"/>
    </row>
    <row r="131" spans="1:21" s="55" customFormat="1" ht="24">
      <c r="A131" s="78" t="s">
        <v>282</v>
      </c>
      <c r="B131" s="173" t="s">
        <v>1165</v>
      </c>
      <c r="C131" s="161">
        <v>250</v>
      </c>
      <c r="D131" s="161" t="s">
        <v>75</v>
      </c>
      <c r="E131" s="183"/>
      <c r="F131" s="251">
        <v>5</v>
      </c>
      <c r="G131" s="262" t="s">
        <v>143</v>
      </c>
      <c r="H13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131" s="170" t="str">
        <f>IF(Sklop19[[#This Row],[ZAHTEVANA SHEMA KAKOVOSTI]]&lt;&gt;"",Sklop19[[#This Row],[Preračunana masa/volumen/kos na enoto kg]],"")</f>
        <v/>
      </c>
      <c r="J131" s="185"/>
      <c r="K131" s="194"/>
      <c r="L131" s="194"/>
      <c r="M131" s="195"/>
      <c r="N131" s="172"/>
      <c r="O131" s="172"/>
      <c r="P131" s="171"/>
      <c r="Q131" s="172">
        <f>+Sklop19[[#This Row],[cena/enota brez DDV v EUR]]*Sklop19[[#This Row],[Stopnja DDV (%)]]</f>
        <v>0</v>
      </c>
      <c r="R131" s="172">
        <f>+Sklop19[[#This Row],[cena/enota brez DDV v EUR]]+Sklop19[[#This Row],[Davek (EUR)]]</f>
        <v>0</v>
      </c>
      <c r="S131" s="172">
        <f>+Sklop19[[#This Row],[cena/enota brez DDV v EUR]]*Sklop19[[#This Row],[Okvirna količina]]</f>
        <v>0</v>
      </c>
      <c r="T131" s="172">
        <f>+Sklop19[[#This Row],[Končna cena/enoto mere (EUR) z DDV]]*Sklop19[[#This Row],[Okvirna količina]]</f>
        <v>0</v>
      </c>
      <c r="U131" s="196"/>
    </row>
    <row r="132" spans="1:21" s="55" customFormat="1" ht="12">
      <c r="A132" s="78" t="s">
        <v>283</v>
      </c>
      <c r="B132" s="173" t="s">
        <v>1166</v>
      </c>
      <c r="C132" s="161">
        <v>150</v>
      </c>
      <c r="D132" s="161" t="s">
        <v>75</v>
      </c>
      <c r="E132" s="183"/>
      <c r="F132" s="251">
        <v>20</v>
      </c>
      <c r="G132" s="262" t="s">
        <v>143</v>
      </c>
      <c r="H13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32" s="170" t="str">
        <f>IF(Sklop19[[#This Row],[ZAHTEVANA SHEMA KAKOVOSTI]]&lt;&gt;"",Sklop19[[#This Row],[Preračunana masa/volumen/kos na enoto kg]],"")</f>
        <v/>
      </c>
      <c r="J132" s="185"/>
      <c r="K132" s="194"/>
      <c r="L132" s="194"/>
      <c r="M132" s="195"/>
      <c r="N132" s="172"/>
      <c r="O132" s="172"/>
      <c r="P132" s="171"/>
      <c r="Q132" s="172">
        <f>+Sklop19[[#This Row],[cena/enota brez DDV v EUR]]*Sklop19[[#This Row],[Stopnja DDV (%)]]</f>
        <v>0</v>
      </c>
      <c r="R132" s="172">
        <f>+Sklop19[[#This Row],[cena/enota brez DDV v EUR]]+Sklop19[[#This Row],[Davek (EUR)]]</f>
        <v>0</v>
      </c>
      <c r="S132" s="172">
        <f>+Sklop19[[#This Row],[cena/enota brez DDV v EUR]]*Sklop19[[#This Row],[Okvirna količina]]</f>
        <v>0</v>
      </c>
      <c r="T132" s="172">
        <f>+Sklop19[[#This Row],[Končna cena/enoto mere (EUR) z DDV]]*Sklop19[[#This Row],[Okvirna količina]]</f>
        <v>0</v>
      </c>
      <c r="U132" s="196"/>
    </row>
    <row r="133" spans="1:21" s="55" customFormat="1" ht="12">
      <c r="A133" s="78" t="s">
        <v>284</v>
      </c>
      <c r="B133" s="173" t="s">
        <v>1167</v>
      </c>
      <c r="C133" s="161">
        <v>160</v>
      </c>
      <c r="D133" s="161" t="s">
        <v>75</v>
      </c>
      <c r="E133" s="183"/>
      <c r="F133" s="251">
        <v>30</v>
      </c>
      <c r="G133" s="262" t="s">
        <v>143</v>
      </c>
      <c r="H13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4.8</v>
      </c>
      <c r="I133" s="170" t="str">
        <f>IF(Sklop19[[#This Row],[ZAHTEVANA SHEMA KAKOVOSTI]]&lt;&gt;"",Sklop19[[#This Row],[Preračunana masa/volumen/kos na enoto kg]],"")</f>
        <v/>
      </c>
      <c r="J133" s="185"/>
      <c r="K133" s="194"/>
      <c r="L133" s="194"/>
      <c r="M133" s="195"/>
      <c r="N133" s="172"/>
      <c r="O133" s="172"/>
      <c r="P133" s="171"/>
      <c r="Q133" s="172">
        <f>+Sklop19[[#This Row],[cena/enota brez DDV v EUR]]*Sklop19[[#This Row],[Stopnja DDV (%)]]</f>
        <v>0</v>
      </c>
      <c r="R133" s="172">
        <f>+Sklop19[[#This Row],[cena/enota brez DDV v EUR]]+Sklop19[[#This Row],[Davek (EUR)]]</f>
        <v>0</v>
      </c>
      <c r="S133" s="172">
        <f>+Sklop19[[#This Row],[cena/enota brez DDV v EUR]]*Sklop19[[#This Row],[Okvirna količina]]</f>
        <v>0</v>
      </c>
      <c r="T133" s="172">
        <f>+Sklop19[[#This Row],[Končna cena/enoto mere (EUR) z DDV]]*Sklop19[[#This Row],[Okvirna količina]]</f>
        <v>0</v>
      </c>
      <c r="U133" s="196"/>
    </row>
    <row r="134" spans="1:21" s="55" customFormat="1" ht="12">
      <c r="A134" s="78" t="s">
        <v>285</v>
      </c>
      <c r="B134" s="173" t="s">
        <v>1168</v>
      </c>
      <c r="C134" s="161">
        <v>160</v>
      </c>
      <c r="D134" s="161" t="s">
        <v>75</v>
      </c>
      <c r="E134" s="183"/>
      <c r="F134" s="251">
        <v>20</v>
      </c>
      <c r="G134" s="262" t="s">
        <v>143</v>
      </c>
      <c r="H13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3.2</v>
      </c>
      <c r="I134" s="170" t="str">
        <f>IF(Sklop19[[#This Row],[ZAHTEVANA SHEMA KAKOVOSTI]]&lt;&gt;"",Sklop19[[#This Row],[Preračunana masa/volumen/kos na enoto kg]],"")</f>
        <v/>
      </c>
      <c r="J134" s="185"/>
      <c r="K134" s="194"/>
      <c r="L134" s="194"/>
      <c r="M134" s="195"/>
      <c r="N134" s="172"/>
      <c r="O134" s="172"/>
      <c r="P134" s="171"/>
      <c r="Q134" s="172">
        <f>+Sklop19[[#This Row],[cena/enota brez DDV v EUR]]*Sklop19[[#This Row],[Stopnja DDV (%)]]</f>
        <v>0</v>
      </c>
      <c r="R134" s="172">
        <f>+Sklop19[[#This Row],[cena/enota brez DDV v EUR]]+Sklop19[[#This Row],[Davek (EUR)]]</f>
        <v>0</v>
      </c>
      <c r="S134" s="172">
        <f>+Sklop19[[#This Row],[cena/enota brez DDV v EUR]]*Sklop19[[#This Row],[Okvirna količina]]</f>
        <v>0</v>
      </c>
      <c r="T134" s="172">
        <f>+Sklop19[[#This Row],[Končna cena/enoto mere (EUR) z DDV]]*Sklop19[[#This Row],[Okvirna količina]]</f>
        <v>0</v>
      </c>
      <c r="U134" s="196"/>
    </row>
    <row r="135" spans="1:21" s="55" customFormat="1" ht="12">
      <c r="A135" s="78" t="s">
        <v>286</v>
      </c>
      <c r="B135" s="173" t="s">
        <v>1169</v>
      </c>
      <c r="C135" s="161">
        <v>375</v>
      </c>
      <c r="D135" s="161" t="s">
        <v>75</v>
      </c>
      <c r="E135" s="183"/>
      <c r="F135" s="251">
        <v>50</v>
      </c>
      <c r="G135" s="262" t="s">
        <v>143</v>
      </c>
      <c r="H13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18.75</v>
      </c>
      <c r="I135" s="170" t="str">
        <f>IF(Sklop19[[#This Row],[ZAHTEVANA SHEMA KAKOVOSTI]]&lt;&gt;"",Sklop19[[#This Row],[Preračunana masa/volumen/kos na enoto kg]],"")</f>
        <v/>
      </c>
      <c r="J135" s="185"/>
      <c r="K135" s="194"/>
      <c r="L135" s="194"/>
      <c r="M135" s="195"/>
      <c r="N135" s="172"/>
      <c r="O135" s="172"/>
      <c r="P135" s="171"/>
      <c r="Q135" s="172">
        <f>+Sklop19[[#This Row],[cena/enota brez DDV v EUR]]*Sklop19[[#This Row],[Stopnja DDV (%)]]</f>
        <v>0</v>
      </c>
      <c r="R135" s="172">
        <f>+Sklop19[[#This Row],[cena/enota brez DDV v EUR]]+Sklop19[[#This Row],[Davek (EUR)]]</f>
        <v>0</v>
      </c>
      <c r="S135" s="172">
        <f>+Sklop19[[#This Row],[cena/enota brez DDV v EUR]]*Sklop19[[#This Row],[Okvirna količina]]</f>
        <v>0</v>
      </c>
      <c r="T135" s="172">
        <f>+Sklop19[[#This Row],[Končna cena/enoto mere (EUR) z DDV]]*Sklop19[[#This Row],[Okvirna količina]]</f>
        <v>0</v>
      </c>
      <c r="U135" s="196"/>
    </row>
    <row r="136" spans="1:21" s="55" customFormat="1" ht="12">
      <c r="A136" s="78" t="s">
        <v>287</v>
      </c>
      <c r="B136" s="173" t="s">
        <v>1170</v>
      </c>
      <c r="C136" s="161">
        <v>375</v>
      </c>
      <c r="D136" s="161" t="s">
        <v>75</v>
      </c>
      <c r="E136" s="183"/>
      <c r="F136" s="251">
        <v>50</v>
      </c>
      <c r="G136" s="262" t="s">
        <v>143</v>
      </c>
      <c r="H13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18.75</v>
      </c>
      <c r="I136" s="170" t="str">
        <f>IF(Sklop19[[#This Row],[ZAHTEVANA SHEMA KAKOVOSTI]]&lt;&gt;"",Sklop19[[#This Row],[Preračunana masa/volumen/kos na enoto kg]],"")</f>
        <v/>
      </c>
      <c r="J136" s="185"/>
      <c r="K136" s="194"/>
      <c r="L136" s="194"/>
      <c r="M136" s="195"/>
      <c r="N136" s="172"/>
      <c r="O136" s="172"/>
      <c r="P136" s="171"/>
      <c r="Q136" s="172">
        <f>+Sklop19[[#This Row],[cena/enota brez DDV v EUR]]*Sklop19[[#This Row],[Stopnja DDV (%)]]</f>
        <v>0</v>
      </c>
      <c r="R136" s="172">
        <f>+Sklop19[[#This Row],[cena/enota brez DDV v EUR]]+Sklop19[[#This Row],[Davek (EUR)]]</f>
        <v>0</v>
      </c>
      <c r="S136" s="172">
        <f>+Sklop19[[#This Row],[cena/enota brez DDV v EUR]]*Sklop19[[#This Row],[Okvirna količina]]</f>
        <v>0</v>
      </c>
      <c r="T136" s="172">
        <f>+Sklop19[[#This Row],[Končna cena/enoto mere (EUR) z DDV]]*Sklop19[[#This Row],[Okvirna količina]]</f>
        <v>0</v>
      </c>
      <c r="U136" s="196"/>
    </row>
    <row r="137" spans="1:21" s="55" customFormat="1" ht="12">
      <c r="A137" s="78" t="s">
        <v>288</v>
      </c>
      <c r="B137" s="173" t="s">
        <v>1171</v>
      </c>
      <c r="C137" s="161">
        <v>375</v>
      </c>
      <c r="D137" s="161" t="s">
        <v>75</v>
      </c>
      <c r="E137" s="183"/>
      <c r="F137" s="251">
        <v>20</v>
      </c>
      <c r="G137" s="262" t="s">
        <v>143</v>
      </c>
      <c r="H13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I137" s="170" t="str">
        <f>IF(Sklop19[[#This Row],[ZAHTEVANA SHEMA KAKOVOSTI]]&lt;&gt;"",Sklop19[[#This Row],[Preračunana masa/volumen/kos na enoto kg]],"")</f>
        <v/>
      </c>
      <c r="J137" s="185"/>
      <c r="K137" s="194"/>
      <c r="L137" s="194"/>
      <c r="M137" s="195"/>
      <c r="N137" s="172"/>
      <c r="O137" s="172"/>
      <c r="P137" s="171"/>
      <c r="Q137" s="172">
        <f>+Sklop19[[#This Row],[cena/enota brez DDV v EUR]]*Sklop19[[#This Row],[Stopnja DDV (%)]]</f>
        <v>0</v>
      </c>
      <c r="R137" s="172">
        <f>+Sklop19[[#This Row],[cena/enota brez DDV v EUR]]+Sklop19[[#This Row],[Davek (EUR)]]</f>
        <v>0</v>
      </c>
      <c r="S137" s="172">
        <f>+Sklop19[[#This Row],[cena/enota brez DDV v EUR]]*Sklop19[[#This Row],[Okvirna količina]]</f>
        <v>0</v>
      </c>
      <c r="T137" s="172">
        <f>+Sklop19[[#This Row],[Končna cena/enoto mere (EUR) z DDV]]*Sklop19[[#This Row],[Okvirna količina]]</f>
        <v>0</v>
      </c>
      <c r="U137" s="196"/>
    </row>
    <row r="138" spans="1:21" s="55" customFormat="1" ht="12">
      <c r="A138" s="78" t="s">
        <v>289</v>
      </c>
      <c r="B138" s="173" t="s">
        <v>1172</v>
      </c>
      <c r="C138" s="161" t="s">
        <v>871</v>
      </c>
      <c r="D138" s="161" t="s">
        <v>75</v>
      </c>
      <c r="E138" s="183" t="s">
        <v>740</v>
      </c>
      <c r="F138" s="251">
        <v>2</v>
      </c>
      <c r="G138" s="262" t="s">
        <v>0</v>
      </c>
      <c r="H13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38" s="170">
        <f>IF(Sklop19[[#This Row],[ZAHTEVANA SHEMA KAKOVOSTI]]&lt;&gt;"",Sklop19[[#This Row],[Preračunana masa/volumen/kos na enoto kg]],"")</f>
        <v>2</v>
      </c>
      <c r="J138" s="185"/>
      <c r="K138" s="194"/>
      <c r="L138" s="194"/>
      <c r="M138" s="195"/>
      <c r="N138" s="172"/>
      <c r="O138" s="172"/>
      <c r="P138" s="171"/>
      <c r="Q138" s="172">
        <f>+Sklop19[[#This Row],[cena/enota brez DDV v EUR]]*Sklop19[[#This Row],[Stopnja DDV (%)]]</f>
        <v>0</v>
      </c>
      <c r="R138" s="172">
        <f>+Sklop19[[#This Row],[cena/enota brez DDV v EUR]]+Sklop19[[#This Row],[Davek (EUR)]]</f>
        <v>0</v>
      </c>
      <c r="S138" s="172">
        <f>+Sklop19[[#This Row],[cena/enota brez DDV v EUR]]*Sklop19[[#This Row],[Okvirna količina]]</f>
        <v>0</v>
      </c>
      <c r="T138" s="172">
        <f>+Sklop19[[#This Row],[Končna cena/enoto mere (EUR) z DDV]]*Sklop19[[#This Row],[Okvirna količina]]</f>
        <v>0</v>
      </c>
      <c r="U138" s="196"/>
    </row>
    <row r="139" spans="1:21" s="55" customFormat="1" ht="12">
      <c r="A139" s="78" t="s">
        <v>290</v>
      </c>
      <c r="B139" s="173" t="s">
        <v>1173</v>
      </c>
      <c r="C139" s="161" t="s">
        <v>871</v>
      </c>
      <c r="D139" s="161" t="s">
        <v>75</v>
      </c>
      <c r="E139" s="183" t="s">
        <v>740</v>
      </c>
      <c r="F139" s="251">
        <v>2</v>
      </c>
      <c r="G139" s="262" t="s">
        <v>0</v>
      </c>
      <c r="H13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39" s="170">
        <f>IF(Sklop19[[#This Row],[ZAHTEVANA SHEMA KAKOVOSTI]]&lt;&gt;"",Sklop19[[#This Row],[Preračunana masa/volumen/kos na enoto kg]],"")</f>
        <v>2</v>
      </c>
      <c r="J139" s="185"/>
      <c r="K139" s="194"/>
      <c r="L139" s="194"/>
      <c r="M139" s="195"/>
      <c r="N139" s="172"/>
      <c r="O139" s="172"/>
      <c r="P139" s="171"/>
      <c r="Q139" s="172">
        <f>+Sklop19[[#This Row],[cena/enota brez DDV v EUR]]*Sklop19[[#This Row],[Stopnja DDV (%)]]</f>
        <v>0</v>
      </c>
      <c r="R139" s="172">
        <f>+Sklop19[[#This Row],[cena/enota brez DDV v EUR]]+Sklop19[[#This Row],[Davek (EUR)]]</f>
        <v>0</v>
      </c>
      <c r="S139" s="172">
        <f>+Sklop19[[#This Row],[cena/enota brez DDV v EUR]]*Sklop19[[#This Row],[Okvirna količina]]</f>
        <v>0</v>
      </c>
      <c r="T139" s="172">
        <f>+Sklop19[[#This Row],[Končna cena/enoto mere (EUR) z DDV]]*Sklop19[[#This Row],[Okvirna količina]]</f>
        <v>0</v>
      </c>
      <c r="U139" s="196"/>
    </row>
    <row r="140" spans="1:21" s="55" customFormat="1" ht="12">
      <c r="A140" s="78" t="s">
        <v>291</v>
      </c>
      <c r="B140" s="173" t="s">
        <v>906</v>
      </c>
      <c r="C140" s="161">
        <v>0.75</v>
      </c>
      <c r="D140" s="161" t="s">
        <v>40</v>
      </c>
      <c r="E140" s="183"/>
      <c r="F140" s="251">
        <v>50</v>
      </c>
      <c r="G140" s="262" t="s">
        <v>143</v>
      </c>
      <c r="H14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37.5</v>
      </c>
      <c r="I140" s="170" t="str">
        <f>IF(Sklop19[[#This Row],[ZAHTEVANA SHEMA KAKOVOSTI]]&lt;&gt;"",Sklop19[[#This Row],[Preračunana masa/volumen/kos na enoto kg]],"")</f>
        <v/>
      </c>
      <c r="J140" s="185"/>
      <c r="K140" s="194"/>
      <c r="L140" s="194"/>
      <c r="M140" s="195"/>
      <c r="N140" s="172"/>
      <c r="O140" s="172"/>
      <c r="P140" s="171"/>
      <c r="Q140" s="172">
        <f>+Sklop19[[#This Row],[cena/enota brez DDV v EUR]]*Sklop19[[#This Row],[Stopnja DDV (%)]]</f>
        <v>0</v>
      </c>
      <c r="R140" s="172">
        <f>+Sklop19[[#This Row],[cena/enota brez DDV v EUR]]+Sklop19[[#This Row],[Davek (EUR)]]</f>
        <v>0</v>
      </c>
      <c r="S140" s="172">
        <f>+Sklop19[[#This Row],[cena/enota brez DDV v EUR]]*Sklop19[[#This Row],[Okvirna količina]]</f>
        <v>0</v>
      </c>
      <c r="T140" s="172">
        <f>+Sklop19[[#This Row],[Končna cena/enoto mere (EUR) z DDV]]*Sklop19[[#This Row],[Okvirna količina]]</f>
        <v>0</v>
      </c>
      <c r="U140" s="196"/>
    </row>
    <row r="141" spans="1:21" s="55" customFormat="1" ht="12">
      <c r="A141" s="78" t="s">
        <v>292</v>
      </c>
      <c r="B141" s="173" t="s">
        <v>1174</v>
      </c>
      <c r="C141" s="161">
        <v>0.75</v>
      </c>
      <c r="D141" s="161" t="s">
        <v>40</v>
      </c>
      <c r="E141" s="183"/>
      <c r="F141" s="251">
        <v>5</v>
      </c>
      <c r="G141" s="262" t="s">
        <v>143</v>
      </c>
      <c r="H14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3.75</v>
      </c>
      <c r="I141" s="170" t="str">
        <f>IF(Sklop19[[#This Row],[ZAHTEVANA SHEMA KAKOVOSTI]]&lt;&gt;"",Sklop19[[#This Row],[Preračunana masa/volumen/kos na enoto kg]],"")</f>
        <v/>
      </c>
      <c r="J141" s="185"/>
      <c r="K141" s="194"/>
      <c r="L141" s="194"/>
      <c r="M141" s="195"/>
      <c r="N141" s="172"/>
      <c r="O141" s="172"/>
      <c r="P141" s="171"/>
      <c r="Q141" s="172">
        <f>+Sklop19[[#This Row],[cena/enota brez DDV v EUR]]*Sklop19[[#This Row],[Stopnja DDV (%)]]</f>
        <v>0</v>
      </c>
      <c r="R141" s="172">
        <f>+Sklop19[[#This Row],[cena/enota brez DDV v EUR]]+Sklop19[[#This Row],[Davek (EUR)]]</f>
        <v>0</v>
      </c>
      <c r="S141" s="172">
        <f>+Sklop19[[#This Row],[cena/enota brez DDV v EUR]]*Sklop19[[#This Row],[Okvirna količina]]</f>
        <v>0</v>
      </c>
      <c r="T141" s="172">
        <f>+Sklop19[[#This Row],[Končna cena/enoto mere (EUR) z DDV]]*Sklop19[[#This Row],[Okvirna količina]]</f>
        <v>0</v>
      </c>
      <c r="U141" s="196"/>
    </row>
    <row r="142" spans="1:21" s="55" customFormat="1" ht="12">
      <c r="A142" s="78" t="s">
        <v>293</v>
      </c>
      <c r="B142" s="173" t="s">
        <v>1175</v>
      </c>
      <c r="C142" s="161">
        <v>0.75</v>
      </c>
      <c r="D142" s="161" t="s">
        <v>40</v>
      </c>
      <c r="E142" s="183"/>
      <c r="F142" s="251">
        <v>14</v>
      </c>
      <c r="G142" s="262" t="s">
        <v>143</v>
      </c>
      <c r="H14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10.5</v>
      </c>
      <c r="I142" s="170" t="str">
        <f>IF(Sklop19[[#This Row],[ZAHTEVANA SHEMA KAKOVOSTI]]&lt;&gt;"",Sklop19[[#This Row],[Preračunana masa/volumen/kos na enoto kg]],"")</f>
        <v/>
      </c>
      <c r="J142" s="185"/>
      <c r="K142" s="194"/>
      <c r="L142" s="194"/>
      <c r="M142" s="195"/>
      <c r="N142" s="172"/>
      <c r="O142" s="172"/>
      <c r="P142" s="171"/>
      <c r="Q142" s="172">
        <f>+Sklop19[[#This Row],[cena/enota brez DDV v EUR]]*Sklop19[[#This Row],[Stopnja DDV (%)]]</f>
        <v>0</v>
      </c>
      <c r="R142" s="172">
        <f>+Sklop19[[#This Row],[cena/enota brez DDV v EUR]]+Sklop19[[#This Row],[Davek (EUR)]]</f>
        <v>0</v>
      </c>
      <c r="S142" s="172">
        <f>+Sklop19[[#This Row],[cena/enota brez DDV v EUR]]*Sklop19[[#This Row],[Okvirna količina]]</f>
        <v>0</v>
      </c>
      <c r="T142" s="172">
        <f>+Sklop19[[#This Row],[Končna cena/enoto mere (EUR) z DDV]]*Sklop19[[#This Row],[Okvirna količina]]</f>
        <v>0</v>
      </c>
      <c r="U142" s="196"/>
    </row>
    <row r="143" spans="1:21" s="55" customFormat="1" ht="12">
      <c r="A143" s="78" t="s">
        <v>294</v>
      </c>
      <c r="B143" s="173" t="s">
        <v>1176</v>
      </c>
      <c r="C143" s="161">
        <v>0.75</v>
      </c>
      <c r="D143" s="161" t="s">
        <v>40</v>
      </c>
      <c r="E143" s="183"/>
      <c r="F143" s="251">
        <v>2</v>
      </c>
      <c r="G143" s="262" t="s">
        <v>143</v>
      </c>
      <c r="H14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43" s="170" t="str">
        <f>IF(Sklop19[[#This Row],[ZAHTEVANA SHEMA KAKOVOSTI]]&lt;&gt;"",Sklop19[[#This Row],[Preračunana masa/volumen/kos na enoto kg]],"")</f>
        <v/>
      </c>
      <c r="J143" s="185"/>
      <c r="K143" s="194"/>
      <c r="L143" s="194"/>
      <c r="M143" s="195"/>
      <c r="N143" s="172"/>
      <c r="O143" s="172"/>
      <c r="P143" s="171"/>
      <c r="Q143" s="172">
        <f>+Sklop19[[#This Row],[cena/enota brez DDV v EUR]]*Sklop19[[#This Row],[Stopnja DDV (%)]]</f>
        <v>0</v>
      </c>
      <c r="R143" s="172">
        <f>+Sklop19[[#This Row],[cena/enota brez DDV v EUR]]+Sklop19[[#This Row],[Davek (EUR)]]</f>
        <v>0</v>
      </c>
      <c r="S143" s="172">
        <f>+Sklop19[[#This Row],[cena/enota brez DDV v EUR]]*Sklop19[[#This Row],[Okvirna količina]]</f>
        <v>0</v>
      </c>
      <c r="T143" s="172">
        <f>+Sklop19[[#This Row],[Končna cena/enoto mere (EUR) z DDV]]*Sklop19[[#This Row],[Okvirna količina]]</f>
        <v>0</v>
      </c>
      <c r="U143" s="196"/>
    </row>
    <row r="144" spans="1:21" s="55" customFormat="1" ht="12">
      <c r="A144" s="78" t="s">
        <v>295</v>
      </c>
      <c r="B144" s="173" t="s">
        <v>1177</v>
      </c>
      <c r="C144" s="161">
        <v>1000</v>
      </c>
      <c r="D144" s="161" t="s">
        <v>75</v>
      </c>
      <c r="E144" s="183"/>
      <c r="F144" s="251">
        <v>10</v>
      </c>
      <c r="G144" s="262" t="s">
        <v>0</v>
      </c>
      <c r="H14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44" s="170" t="str">
        <f>IF(Sklop19[[#This Row],[ZAHTEVANA SHEMA KAKOVOSTI]]&lt;&gt;"",Sklop19[[#This Row],[Preračunana masa/volumen/kos na enoto kg]],"")</f>
        <v/>
      </c>
      <c r="J144" s="185"/>
      <c r="K144" s="194"/>
      <c r="L144" s="194"/>
      <c r="M144" s="195"/>
      <c r="N144" s="172"/>
      <c r="O144" s="172"/>
      <c r="P144" s="171"/>
      <c r="Q144" s="172">
        <f>+Sklop19[[#This Row],[cena/enota brez DDV v EUR]]*Sklop19[[#This Row],[Stopnja DDV (%)]]</f>
        <v>0</v>
      </c>
      <c r="R144" s="172">
        <f>+Sklop19[[#This Row],[cena/enota brez DDV v EUR]]+Sklop19[[#This Row],[Davek (EUR)]]</f>
        <v>0</v>
      </c>
      <c r="S144" s="172">
        <f>+Sklop19[[#This Row],[cena/enota brez DDV v EUR]]*Sklop19[[#This Row],[Okvirna količina]]</f>
        <v>0</v>
      </c>
      <c r="T144" s="172">
        <f>+Sklop19[[#This Row],[Končna cena/enoto mere (EUR) z DDV]]*Sklop19[[#This Row],[Okvirna količina]]</f>
        <v>0</v>
      </c>
      <c r="U144" s="196"/>
    </row>
    <row r="145" spans="1:21" s="55" customFormat="1" ht="12">
      <c r="A145" s="78" t="s">
        <v>296</v>
      </c>
      <c r="B145" s="173" t="s">
        <v>1178</v>
      </c>
      <c r="C145" s="161" t="s">
        <v>871</v>
      </c>
      <c r="D145" s="161" t="s">
        <v>75</v>
      </c>
      <c r="E145" s="183"/>
      <c r="F145" s="251">
        <v>5</v>
      </c>
      <c r="G145" s="262" t="s">
        <v>0</v>
      </c>
      <c r="H145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45" s="170" t="str">
        <f>IF(Sklop19[[#This Row],[ZAHTEVANA SHEMA KAKOVOSTI]]&lt;&gt;"",Sklop19[[#This Row],[Preračunana masa/volumen/kos na enoto kg]],"")</f>
        <v/>
      </c>
      <c r="J145" s="185"/>
      <c r="K145" s="194"/>
      <c r="L145" s="194"/>
      <c r="M145" s="195"/>
      <c r="N145" s="172"/>
      <c r="O145" s="172"/>
      <c r="P145" s="171"/>
      <c r="Q145" s="172">
        <f>+Sklop19[[#This Row],[cena/enota brez DDV v EUR]]*Sklop19[[#This Row],[Stopnja DDV (%)]]</f>
        <v>0</v>
      </c>
      <c r="R145" s="172">
        <f>+Sklop19[[#This Row],[cena/enota brez DDV v EUR]]+Sklop19[[#This Row],[Davek (EUR)]]</f>
        <v>0</v>
      </c>
      <c r="S145" s="172">
        <f>+Sklop19[[#This Row],[cena/enota brez DDV v EUR]]*Sklop19[[#This Row],[Okvirna količina]]</f>
        <v>0</v>
      </c>
      <c r="T145" s="172">
        <f>+Sklop19[[#This Row],[Končna cena/enoto mere (EUR) z DDV]]*Sklop19[[#This Row],[Okvirna količina]]</f>
        <v>0</v>
      </c>
      <c r="U145" s="196"/>
    </row>
    <row r="146" spans="1:21" s="55" customFormat="1" ht="24">
      <c r="A146" s="78" t="s">
        <v>297</v>
      </c>
      <c r="B146" s="173" t="s">
        <v>1179</v>
      </c>
      <c r="C146" s="161">
        <v>100</v>
      </c>
      <c r="D146" s="161" t="s">
        <v>75</v>
      </c>
      <c r="E146" s="183"/>
      <c r="F146" s="251">
        <v>35</v>
      </c>
      <c r="G146" s="262" t="s">
        <v>143</v>
      </c>
      <c r="H14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3.5</v>
      </c>
      <c r="I146" s="170" t="str">
        <f>IF(Sklop19[[#This Row],[ZAHTEVANA SHEMA KAKOVOSTI]]&lt;&gt;"",Sklop19[[#This Row],[Preračunana masa/volumen/kos na enoto kg]],"")</f>
        <v/>
      </c>
      <c r="J146" s="185"/>
      <c r="K146" s="194"/>
      <c r="L146" s="194"/>
      <c r="M146" s="195"/>
      <c r="N146" s="172"/>
      <c r="O146" s="172"/>
      <c r="P146" s="171"/>
      <c r="Q146" s="172">
        <f>+Sklop19[[#This Row],[cena/enota brez DDV v EUR]]*Sklop19[[#This Row],[Stopnja DDV (%)]]</f>
        <v>0</v>
      </c>
      <c r="R146" s="172">
        <f>+Sklop19[[#This Row],[cena/enota brez DDV v EUR]]+Sklop19[[#This Row],[Davek (EUR)]]</f>
        <v>0</v>
      </c>
      <c r="S146" s="172">
        <f>+Sklop19[[#This Row],[cena/enota brez DDV v EUR]]*Sklop19[[#This Row],[Okvirna količina]]</f>
        <v>0</v>
      </c>
      <c r="T146" s="172">
        <f>+Sklop19[[#This Row],[Končna cena/enoto mere (EUR) z DDV]]*Sklop19[[#This Row],[Okvirna količina]]</f>
        <v>0</v>
      </c>
      <c r="U146" s="196"/>
    </row>
    <row r="147" spans="1:21" s="55" customFormat="1" ht="12">
      <c r="A147" s="78" t="s">
        <v>298</v>
      </c>
      <c r="B147" s="173" t="s">
        <v>1180</v>
      </c>
      <c r="C147" s="161">
        <v>100</v>
      </c>
      <c r="D147" s="161" t="s">
        <v>75</v>
      </c>
      <c r="E147" s="183"/>
      <c r="F147" s="251">
        <v>10</v>
      </c>
      <c r="G147" s="262" t="s">
        <v>143</v>
      </c>
      <c r="H14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147" s="170" t="str">
        <f>IF(Sklop19[[#This Row],[ZAHTEVANA SHEMA KAKOVOSTI]]&lt;&gt;"",Sklop19[[#This Row],[Preračunana masa/volumen/kos na enoto kg]],"")</f>
        <v/>
      </c>
      <c r="J147" s="185"/>
      <c r="K147" s="194"/>
      <c r="L147" s="194"/>
      <c r="M147" s="195"/>
      <c r="N147" s="172"/>
      <c r="O147" s="172"/>
      <c r="P147" s="171"/>
      <c r="Q147" s="172">
        <f>+Sklop19[[#This Row],[cena/enota brez DDV v EUR]]*Sklop19[[#This Row],[Stopnja DDV (%)]]</f>
        <v>0</v>
      </c>
      <c r="R147" s="172">
        <f>+Sklop19[[#This Row],[cena/enota brez DDV v EUR]]+Sklop19[[#This Row],[Davek (EUR)]]</f>
        <v>0</v>
      </c>
      <c r="S147" s="172">
        <f>+Sklop19[[#This Row],[cena/enota brez DDV v EUR]]*Sklop19[[#This Row],[Okvirna količina]]</f>
        <v>0</v>
      </c>
      <c r="T147" s="172">
        <f>+Sklop19[[#This Row],[Končna cena/enoto mere (EUR) z DDV]]*Sklop19[[#This Row],[Okvirna količina]]</f>
        <v>0</v>
      </c>
      <c r="U147" s="196"/>
    </row>
    <row r="148" spans="1:21" s="55" customFormat="1" ht="12">
      <c r="A148" s="78" t="s">
        <v>299</v>
      </c>
      <c r="B148" s="173" t="s">
        <v>1181</v>
      </c>
      <c r="C148" s="161">
        <v>450</v>
      </c>
      <c r="D148" s="161" t="s">
        <v>75</v>
      </c>
      <c r="E148" s="183"/>
      <c r="F148" s="251">
        <v>10</v>
      </c>
      <c r="G148" s="262" t="s">
        <v>143</v>
      </c>
      <c r="H14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4.5</v>
      </c>
      <c r="I148" s="170" t="str">
        <f>IF(Sklop19[[#This Row],[ZAHTEVANA SHEMA KAKOVOSTI]]&lt;&gt;"",Sklop19[[#This Row],[Preračunana masa/volumen/kos na enoto kg]],"")</f>
        <v/>
      </c>
      <c r="J148" s="185"/>
      <c r="K148" s="194"/>
      <c r="L148" s="194"/>
      <c r="M148" s="195"/>
      <c r="N148" s="172"/>
      <c r="O148" s="172"/>
      <c r="P148" s="171"/>
      <c r="Q148" s="172">
        <f>+Sklop19[[#This Row],[cena/enota brez DDV v EUR]]*Sklop19[[#This Row],[Stopnja DDV (%)]]</f>
        <v>0</v>
      </c>
      <c r="R148" s="172">
        <f>+Sklop19[[#This Row],[cena/enota brez DDV v EUR]]+Sklop19[[#This Row],[Davek (EUR)]]</f>
        <v>0</v>
      </c>
      <c r="S148" s="172">
        <f>+Sklop19[[#This Row],[cena/enota brez DDV v EUR]]*Sklop19[[#This Row],[Okvirna količina]]</f>
        <v>0</v>
      </c>
      <c r="T148" s="172">
        <f>+Sklop19[[#This Row],[Končna cena/enoto mere (EUR) z DDV]]*Sklop19[[#This Row],[Okvirna količina]]</f>
        <v>0</v>
      </c>
      <c r="U148" s="196"/>
    </row>
    <row r="149" spans="1:21" s="55" customFormat="1" ht="12">
      <c r="A149" s="78" t="s">
        <v>300</v>
      </c>
      <c r="B149" s="173" t="s">
        <v>891</v>
      </c>
      <c r="C149" s="161" t="s">
        <v>248</v>
      </c>
      <c r="D149" s="161" t="s">
        <v>40</v>
      </c>
      <c r="E149" s="183"/>
      <c r="F149" s="251">
        <v>25</v>
      </c>
      <c r="G149" s="262" t="s">
        <v>40</v>
      </c>
      <c r="H149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49" s="170" t="str">
        <f>IF(Sklop19[[#This Row],[ZAHTEVANA SHEMA KAKOVOSTI]]&lt;&gt;"",Sklop19[[#This Row],[Preračunana masa/volumen/kos na enoto kg]],"")</f>
        <v/>
      </c>
      <c r="J149" s="185"/>
      <c r="K149" s="194"/>
      <c r="L149" s="194"/>
      <c r="M149" s="195"/>
      <c r="N149" s="172"/>
      <c r="O149" s="172"/>
      <c r="P149" s="171"/>
      <c r="Q149" s="172">
        <f>+Sklop19[[#This Row],[cena/enota brez DDV v EUR]]*Sklop19[[#This Row],[Stopnja DDV (%)]]</f>
        <v>0</v>
      </c>
      <c r="R149" s="172">
        <f>+Sklop19[[#This Row],[cena/enota brez DDV v EUR]]+Sklop19[[#This Row],[Davek (EUR)]]</f>
        <v>0</v>
      </c>
      <c r="S149" s="172">
        <f>+Sklop19[[#This Row],[cena/enota brez DDV v EUR]]*Sklop19[[#This Row],[Okvirna količina]]</f>
        <v>0</v>
      </c>
      <c r="T149" s="172">
        <f>+Sklop19[[#This Row],[Končna cena/enoto mere (EUR) z DDV]]*Sklop19[[#This Row],[Okvirna količina]]</f>
        <v>0</v>
      </c>
      <c r="U149" s="196"/>
    </row>
    <row r="150" spans="1:21" s="55" customFormat="1" ht="12">
      <c r="A150" s="78" t="s">
        <v>301</v>
      </c>
      <c r="B150" s="173" t="s">
        <v>892</v>
      </c>
      <c r="C150" s="161" t="s">
        <v>248</v>
      </c>
      <c r="D150" s="161" t="s">
        <v>40</v>
      </c>
      <c r="E150" s="183"/>
      <c r="F150" s="251">
        <v>25</v>
      </c>
      <c r="G150" s="262" t="s">
        <v>40</v>
      </c>
      <c r="H150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50" s="170" t="str">
        <f>IF(Sklop19[[#This Row],[ZAHTEVANA SHEMA KAKOVOSTI]]&lt;&gt;"",Sklop19[[#This Row],[Preračunana masa/volumen/kos na enoto kg]],"")</f>
        <v/>
      </c>
      <c r="J150" s="185"/>
      <c r="K150" s="194"/>
      <c r="L150" s="194"/>
      <c r="M150" s="195"/>
      <c r="N150" s="172"/>
      <c r="O150" s="172"/>
      <c r="P150" s="171"/>
      <c r="Q150" s="172">
        <f>+Sklop19[[#This Row],[cena/enota brez DDV v EUR]]*Sklop19[[#This Row],[Stopnja DDV (%)]]</f>
        <v>0</v>
      </c>
      <c r="R150" s="172">
        <f>+Sklop19[[#This Row],[cena/enota brez DDV v EUR]]+Sklop19[[#This Row],[Davek (EUR)]]</f>
        <v>0</v>
      </c>
      <c r="S150" s="172">
        <f>+Sklop19[[#This Row],[cena/enota brez DDV v EUR]]*Sklop19[[#This Row],[Okvirna količina]]</f>
        <v>0</v>
      </c>
      <c r="T150" s="172">
        <f>+Sklop19[[#This Row],[Končna cena/enoto mere (EUR) z DDV]]*Sklop19[[#This Row],[Okvirna količina]]</f>
        <v>0</v>
      </c>
      <c r="U150" s="196"/>
    </row>
    <row r="151" spans="1:21" s="55" customFormat="1" ht="12">
      <c r="A151" s="78" t="s">
        <v>302</v>
      </c>
      <c r="B151" s="173" t="s">
        <v>1182</v>
      </c>
      <c r="C151" s="161">
        <v>1000</v>
      </c>
      <c r="D151" s="161" t="s">
        <v>75</v>
      </c>
      <c r="E151" s="183" t="s">
        <v>740</v>
      </c>
      <c r="F151" s="251">
        <v>20</v>
      </c>
      <c r="G151" s="262" t="s">
        <v>0</v>
      </c>
      <c r="H151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51" s="170">
        <f>IF(Sklop19[[#This Row],[ZAHTEVANA SHEMA KAKOVOSTI]]&lt;&gt;"",Sklop19[[#This Row],[Preračunana masa/volumen/kos na enoto kg]],"")</f>
        <v>20</v>
      </c>
      <c r="J151" s="185"/>
      <c r="K151" s="194"/>
      <c r="L151" s="194"/>
      <c r="M151" s="195"/>
      <c r="N151" s="172"/>
      <c r="O151" s="172"/>
      <c r="P151" s="171"/>
      <c r="Q151" s="172">
        <f>+Sklop19[[#This Row],[cena/enota brez DDV v EUR]]*Sklop19[[#This Row],[Stopnja DDV (%)]]</f>
        <v>0</v>
      </c>
      <c r="R151" s="172">
        <f>+Sklop19[[#This Row],[cena/enota brez DDV v EUR]]+Sklop19[[#This Row],[Davek (EUR)]]</f>
        <v>0</v>
      </c>
      <c r="S151" s="172">
        <f>+Sklop19[[#This Row],[cena/enota brez DDV v EUR]]*Sklop19[[#This Row],[Okvirna količina]]</f>
        <v>0</v>
      </c>
      <c r="T151" s="172">
        <f>+Sklop19[[#This Row],[Končna cena/enoto mere (EUR) z DDV]]*Sklop19[[#This Row],[Okvirna količina]]</f>
        <v>0</v>
      </c>
      <c r="U151" s="196"/>
    </row>
    <row r="152" spans="1:21" s="55" customFormat="1" ht="12">
      <c r="A152" s="78" t="s">
        <v>303</v>
      </c>
      <c r="B152" s="173" t="s">
        <v>893</v>
      </c>
      <c r="C152" s="161">
        <v>1000</v>
      </c>
      <c r="D152" s="161" t="s">
        <v>75</v>
      </c>
      <c r="E152" s="183" t="s">
        <v>740</v>
      </c>
      <c r="F152" s="251">
        <v>3</v>
      </c>
      <c r="G152" s="262" t="s">
        <v>0</v>
      </c>
      <c r="H152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52" s="170">
        <f>IF(Sklop19[[#This Row],[ZAHTEVANA SHEMA KAKOVOSTI]]&lt;&gt;"",Sklop19[[#This Row],[Preračunana masa/volumen/kos na enoto kg]],"")</f>
        <v>3</v>
      </c>
      <c r="J152" s="185"/>
      <c r="K152" s="194"/>
      <c r="L152" s="194"/>
      <c r="M152" s="195"/>
      <c r="N152" s="172"/>
      <c r="O152" s="172"/>
      <c r="P152" s="171"/>
      <c r="Q152" s="172">
        <f>+Sklop19[[#This Row],[cena/enota brez DDV v EUR]]*Sklop19[[#This Row],[Stopnja DDV (%)]]</f>
        <v>0</v>
      </c>
      <c r="R152" s="172">
        <f>+Sklop19[[#This Row],[cena/enota brez DDV v EUR]]+Sklop19[[#This Row],[Davek (EUR)]]</f>
        <v>0</v>
      </c>
      <c r="S152" s="172">
        <f>+Sklop19[[#This Row],[cena/enota brez DDV v EUR]]*Sklop19[[#This Row],[Okvirna količina]]</f>
        <v>0</v>
      </c>
      <c r="T152" s="172">
        <f>+Sklop19[[#This Row],[Končna cena/enoto mere (EUR) z DDV]]*Sklop19[[#This Row],[Okvirna količina]]</f>
        <v>0</v>
      </c>
      <c r="U152" s="196"/>
    </row>
    <row r="153" spans="1:21" s="55" customFormat="1" ht="12">
      <c r="A153" s="78" t="s">
        <v>304</v>
      </c>
      <c r="B153" s="173" t="s">
        <v>532</v>
      </c>
      <c r="C153" s="161">
        <v>1</v>
      </c>
      <c r="D153" s="161" t="s">
        <v>40</v>
      </c>
      <c r="E153" s="183" t="s">
        <v>740</v>
      </c>
      <c r="F153" s="251">
        <v>10</v>
      </c>
      <c r="G153" s="262" t="s">
        <v>40</v>
      </c>
      <c r="H153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53" s="170">
        <f>IF(Sklop19[[#This Row],[ZAHTEVANA SHEMA KAKOVOSTI]]&lt;&gt;"",Sklop19[[#This Row],[Preračunana masa/volumen/kos na enoto kg]],"")</f>
        <v>10</v>
      </c>
      <c r="J153" s="185"/>
      <c r="K153" s="194"/>
      <c r="L153" s="194"/>
      <c r="M153" s="195"/>
      <c r="N153" s="172"/>
      <c r="O153" s="172"/>
      <c r="P153" s="171"/>
      <c r="Q153" s="172">
        <f>+Sklop19[[#This Row],[cena/enota brez DDV v EUR]]*Sklop19[[#This Row],[Stopnja DDV (%)]]</f>
        <v>0</v>
      </c>
      <c r="R153" s="172">
        <f>+Sklop19[[#This Row],[cena/enota brez DDV v EUR]]+Sklop19[[#This Row],[Davek (EUR)]]</f>
        <v>0</v>
      </c>
      <c r="S153" s="172">
        <f>+Sklop19[[#This Row],[cena/enota brez DDV v EUR]]*Sklop19[[#This Row],[Okvirna količina]]</f>
        <v>0</v>
      </c>
      <c r="T153" s="172">
        <f>+Sklop19[[#This Row],[Končna cena/enoto mere (EUR) z DDV]]*Sklop19[[#This Row],[Okvirna količina]]</f>
        <v>0</v>
      </c>
      <c r="U153" s="196"/>
    </row>
    <row r="154" spans="1:21" s="55" customFormat="1" ht="12">
      <c r="A154" s="78" t="s">
        <v>305</v>
      </c>
      <c r="B154" s="173" t="s">
        <v>1183</v>
      </c>
      <c r="C154" s="161">
        <v>1000</v>
      </c>
      <c r="D154" s="161" t="s">
        <v>75</v>
      </c>
      <c r="E154" s="183" t="s">
        <v>740</v>
      </c>
      <c r="F154" s="251">
        <v>2</v>
      </c>
      <c r="G154" s="262" t="s">
        <v>0</v>
      </c>
      <c r="H154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54" s="170">
        <f>IF(Sklop19[[#This Row],[ZAHTEVANA SHEMA KAKOVOSTI]]&lt;&gt;"",Sklop19[[#This Row],[Preračunana masa/volumen/kos na enoto kg]],"")</f>
        <v>2</v>
      </c>
      <c r="J154" s="185"/>
      <c r="K154" s="194"/>
      <c r="L154" s="194"/>
      <c r="M154" s="195"/>
      <c r="N154" s="172"/>
      <c r="O154" s="172"/>
      <c r="P154" s="171"/>
      <c r="Q154" s="172">
        <f>+Sklop19[[#This Row],[cena/enota brez DDV v EUR]]*Sklop19[[#This Row],[Stopnja DDV (%)]]</f>
        <v>0</v>
      </c>
      <c r="R154" s="172">
        <f>+Sklop19[[#This Row],[cena/enota brez DDV v EUR]]+Sklop19[[#This Row],[Davek (EUR)]]</f>
        <v>0</v>
      </c>
      <c r="S154" s="172">
        <f>+Sklop19[[#This Row],[cena/enota brez DDV v EUR]]*Sklop19[[#This Row],[Okvirna količina]]</f>
        <v>0</v>
      </c>
      <c r="T154" s="172">
        <f>+Sklop19[[#This Row],[Končna cena/enoto mere (EUR) z DDV]]*Sklop19[[#This Row],[Okvirna količina]]</f>
        <v>0</v>
      </c>
      <c r="U154" s="196"/>
    </row>
    <row r="155" spans="1:21" s="55" customFormat="1" ht="12">
      <c r="A155" s="78" t="s">
        <v>306</v>
      </c>
      <c r="B155" s="75" t="s">
        <v>1184</v>
      </c>
      <c r="C155" s="213" t="s">
        <v>743</v>
      </c>
      <c r="D155" s="76" t="s">
        <v>0</v>
      </c>
      <c r="E155" s="152"/>
      <c r="F155" s="76">
        <v>50</v>
      </c>
      <c r="G155" s="153" t="s">
        <v>0</v>
      </c>
      <c r="H155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55" s="357" t="str">
        <f>IF(Sklop19[[#This Row],[ZAHTEVANA SHEMA KAKOVOSTI]]&lt;&gt;"",Sklop19[[#This Row],[Preračunana masa/volumen/kos na enoto kg]],"")</f>
        <v/>
      </c>
      <c r="J155" s="358"/>
      <c r="K155" s="364"/>
      <c r="L155" s="364"/>
      <c r="M155" s="365"/>
      <c r="N155" s="361"/>
      <c r="O155" s="361"/>
      <c r="P155" s="360"/>
      <c r="Q155" s="361">
        <f>+Sklop19[[#This Row],[cena/enota brez DDV v EUR]]*Sklop19[[#This Row],[Stopnja DDV (%)]]</f>
        <v>0</v>
      </c>
      <c r="R155" s="361">
        <f>+Sklop19[[#This Row],[cena/enota brez DDV v EUR]]+Sklop19[[#This Row],[Davek (EUR)]]</f>
        <v>0</v>
      </c>
      <c r="S155" s="361">
        <f>+Sklop19[[#This Row],[cena/enota brez DDV v EUR]]*Sklop19[[#This Row],[Okvirna količina]]</f>
        <v>0</v>
      </c>
      <c r="T155" s="361">
        <f>+Sklop19[[#This Row],[Končna cena/enoto mere (EUR) z DDV]]*Sklop19[[#This Row],[Okvirna količina]]</f>
        <v>0</v>
      </c>
      <c r="U155" s="362"/>
    </row>
    <row r="156" spans="1:21" s="55" customFormat="1" ht="24">
      <c r="A156" s="78" t="s">
        <v>307</v>
      </c>
      <c r="B156" s="173" t="s">
        <v>1185</v>
      </c>
      <c r="C156" s="257">
        <v>120</v>
      </c>
      <c r="D156" s="174" t="s">
        <v>75</v>
      </c>
      <c r="E156" s="183"/>
      <c r="F156" s="258">
        <v>360</v>
      </c>
      <c r="G156" s="255" t="s">
        <v>212</v>
      </c>
      <c r="H156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43.199999999999996</v>
      </c>
      <c r="I156" s="357" t="str">
        <f>IF(Sklop19[[#This Row],[ZAHTEVANA SHEMA KAKOVOSTI]]&lt;&gt;"",Sklop19[[#This Row],[Preračunana masa/volumen/kos na enoto kg]],"")</f>
        <v/>
      </c>
      <c r="J156" s="358"/>
      <c r="K156" s="364"/>
      <c r="L156" s="364"/>
      <c r="M156" s="365"/>
      <c r="N156" s="361"/>
      <c r="O156" s="361"/>
      <c r="P156" s="360"/>
      <c r="Q156" s="361">
        <f>+Sklop19[[#This Row],[cena/enota brez DDV v EUR]]*Sklop19[[#This Row],[Stopnja DDV (%)]]</f>
        <v>0</v>
      </c>
      <c r="R156" s="361">
        <f>+Sklop19[[#This Row],[cena/enota brez DDV v EUR]]+Sklop19[[#This Row],[Davek (EUR)]]</f>
        <v>0</v>
      </c>
      <c r="S156" s="361">
        <f>+Sklop19[[#This Row],[cena/enota brez DDV v EUR]]*Sklop19[[#This Row],[Okvirna količina]]</f>
        <v>0</v>
      </c>
      <c r="T156" s="361">
        <f>+Sklop19[[#This Row],[Končna cena/enoto mere (EUR) z DDV]]*Sklop19[[#This Row],[Okvirna količina]]</f>
        <v>0</v>
      </c>
      <c r="U156" s="362"/>
    </row>
    <row r="157" spans="1:21" s="55" customFormat="1" ht="24">
      <c r="A157" s="78" t="s">
        <v>308</v>
      </c>
      <c r="B157" s="173" t="s">
        <v>1186</v>
      </c>
      <c r="C157" s="257">
        <v>120</v>
      </c>
      <c r="D157" s="174" t="s">
        <v>75</v>
      </c>
      <c r="E157" s="183"/>
      <c r="F157" s="258">
        <v>140</v>
      </c>
      <c r="G157" s="255" t="s">
        <v>212</v>
      </c>
      <c r="H157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16.8</v>
      </c>
      <c r="I157" s="357" t="str">
        <f>IF(Sklop19[[#This Row],[ZAHTEVANA SHEMA KAKOVOSTI]]&lt;&gt;"",Sklop19[[#This Row],[Preračunana masa/volumen/kos na enoto kg]],"")</f>
        <v/>
      </c>
      <c r="J157" s="358"/>
      <c r="K157" s="364"/>
      <c r="L157" s="364"/>
      <c r="M157" s="365"/>
      <c r="N157" s="361"/>
      <c r="O157" s="361"/>
      <c r="P157" s="360"/>
      <c r="Q157" s="361">
        <f>+Sklop19[[#This Row],[cena/enota brez DDV v EUR]]*Sklop19[[#This Row],[Stopnja DDV (%)]]</f>
        <v>0</v>
      </c>
      <c r="R157" s="361">
        <f>+Sklop19[[#This Row],[cena/enota brez DDV v EUR]]+Sklop19[[#This Row],[Davek (EUR)]]</f>
        <v>0</v>
      </c>
      <c r="S157" s="361">
        <f>+Sklop19[[#This Row],[cena/enota brez DDV v EUR]]*Sklop19[[#This Row],[Okvirna količina]]</f>
        <v>0</v>
      </c>
      <c r="T157" s="361">
        <f>+Sklop19[[#This Row],[Končna cena/enoto mere (EUR) z DDV]]*Sklop19[[#This Row],[Okvirna količina]]</f>
        <v>0</v>
      </c>
      <c r="U157" s="362"/>
    </row>
    <row r="158" spans="1:21" s="55" customFormat="1" ht="12">
      <c r="A158" s="78" t="s">
        <v>309</v>
      </c>
      <c r="B158" s="173" t="s">
        <v>1187</v>
      </c>
      <c r="C158" s="257">
        <v>330</v>
      </c>
      <c r="D158" s="174" t="s">
        <v>75</v>
      </c>
      <c r="E158" s="183"/>
      <c r="F158" s="258">
        <v>140</v>
      </c>
      <c r="G158" s="255" t="s">
        <v>212</v>
      </c>
      <c r="H158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46.2</v>
      </c>
      <c r="I158" s="357" t="str">
        <f>IF(Sklop19[[#This Row],[ZAHTEVANA SHEMA KAKOVOSTI]]&lt;&gt;"",Sklop19[[#This Row],[Preračunana masa/volumen/kos na enoto kg]],"")</f>
        <v/>
      </c>
      <c r="J158" s="358"/>
      <c r="K158" s="364"/>
      <c r="L158" s="364"/>
      <c r="M158" s="365"/>
      <c r="N158" s="361"/>
      <c r="O158" s="361"/>
      <c r="P158" s="360"/>
      <c r="Q158" s="361">
        <f>+Sklop19[[#This Row],[cena/enota brez DDV v EUR]]*Sklop19[[#This Row],[Stopnja DDV (%)]]</f>
        <v>0</v>
      </c>
      <c r="R158" s="361">
        <f>+Sklop19[[#This Row],[cena/enota brez DDV v EUR]]+Sklop19[[#This Row],[Davek (EUR)]]</f>
        <v>0</v>
      </c>
      <c r="S158" s="361">
        <f>+Sklop19[[#This Row],[cena/enota brez DDV v EUR]]*Sklop19[[#This Row],[Okvirna količina]]</f>
        <v>0</v>
      </c>
      <c r="T158" s="361">
        <f>+Sklop19[[#This Row],[Končna cena/enoto mere (EUR) z DDV]]*Sklop19[[#This Row],[Okvirna količina]]</f>
        <v>0</v>
      </c>
      <c r="U158" s="362"/>
    </row>
    <row r="159" spans="1:21" s="55" customFormat="1" ht="12">
      <c r="A159" s="78" t="s">
        <v>1012</v>
      </c>
      <c r="B159" s="173" t="s">
        <v>1188</v>
      </c>
      <c r="C159" s="257">
        <v>330</v>
      </c>
      <c r="D159" s="174" t="s">
        <v>75</v>
      </c>
      <c r="E159" s="183"/>
      <c r="F159" s="258">
        <v>15</v>
      </c>
      <c r="G159" s="255" t="s">
        <v>212</v>
      </c>
      <c r="H159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4.95</v>
      </c>
      <c r="I159" s="357" t="str">
        <f>IF(Sklop19[[#This Row],[ZAHTEVANA SHEMA KAKOVOSTI]]&lt;&gt;"",Sklop19[[#This Row],[Preračunana masa/volumen/kos na enoto kg]],"")</f>
        <v/>
      </c>
      <c r="J159" s="358"/>
      <c r="K159" s="364"/>
      <c r="L159" s="364"/>
      <c r="M159" s="365"/>
      <c r="N159" s="361"/>
      <c r="O159" s="361"/>
      <c r="P159" s="360"/>
      <c r="Q159" s="361">
        <f>+Sklop19[[#This Row],[cena/enota brez DDV v EUR]]*Sklop19[[#This Row],[Stopnja DDV (%)]]</f>
        <v>0</v>
      </c>
      <c r="R159" s="361">
        <f>+Sklop19[[#This Row],[cena/enota brez DDV v EUR]]+Sklop19[[#This Row],[Davek (EUR)]]</f>
        <v>0</v>
      </c>
      <c r="S159" s="361">
        <f>+Sklop19[[#This Row],[cena/enota brez DDV v EUR]]*Sklop19[[#This Row],[Okvirna količina]]</f>
        <v>0</v>
      </c>
      <c r="T159" s="361">
        <f>+Sklop19[[#This Row],[Končna cena/enoto mere (EUR) z DDV]]*Sklop19[[#This Row],[Okvirna količina]]</f>
        <v>0</v>
      </c>
      <c r="U159" s="362"/>
    </row>
    <row r="160" spans="1:21" s="55" customFormat="1" ht="12">
      <c r="A160" s="78" t="s">
        <v>1013</v>
      </c>
      <c r="B160" s="173" t="s">
        <v>1189</v>
      </c>
      <c r="C160" s="257">
        <v>330</v>
      </c>
      <c r="D160" s="174" t="s">
        <v>75</v>
      </c>
      <c r="E160" s="183"/>
      <c r="F160" s="258">
        <v>20</v>
      </c>
      <c r="G160" s="255" t="s">
        <v>212</v>
      </c>
      <c r="H160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6.6000000000000005</v>
      </c>
      <c r="I160" s="357" t="str">
        <f>IF(Sklop19[[#This Row],[ZAHTEVANA SHEMA KAKOVOSTI]]&lt;&gt;"",Sklop19[[#This Row],[Preračunana masa/volumen/kos na enoto kg]],"")</f>
        <v/>
      </c>
      <c r="J160" s="358"/>
      <c r="K160" s="364"/>
      <c r="L160" s="364"/>
      <c r="M160" s="365"/>
      <c r="N160" s="361"/>
      <c r="O160" s="361"/>
      <c r="P160" s="360"/>
      <c r="Q160" s="361">
        <f>+Sklop19[[#This Row],[cena/enota brez DDV v EUR]]*Sklop19[[#This Row],[Stopnja DDV (%)]]</f>
        <v>0</v>
      </c>
      <c r="R160" s="361">
        <f>+Sklop19[[#This Row],[cena/enota brez DDV v EUR]]+Sklop19[[#This Row],[Davek (EUR)]]</f>
        <v>0</v>
      </c>
      <c r="S160" s="361">
        <f>+Sklop19[[#This Row],[cena/enota brez DDV v EUR]]*Sklop19[[#This Row],[Okvirna količina]]</f>
        <v>0</v>
      </c>
      <c r="T160" s="361">
        <f>+Sklop19[[#This Row],[Končna cena/enoto mere (EUR) z DDV]]*Sklop19[[#This Row],[Okvirna količina]]</f>
        <v>0</v>
      </c>
      <c r="U160" s="362"/>
    </row>
    <row r="161" spans="1:21" s="55" customFormat="1" ht="24">
      <c r="A161" s="404" t="s">
        <v>1014</v>
      </c>
      <c r="B161" s="405" t="s">
        <v>1190</v>
      </c>
      <c r="C161" s="409" t="s">
        <v>1201</v>
      </c>
      <c r="D161" s="174"/>
      <c r="E161" s="183"/>
      <c r="F161" s="258"/>
      <c r="G161" s="255"/>
      <c r="H161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161" s="357" t="str">
        <f>IF(Sklop19[[#This Row],[ZAHTEVANA SHEMA KAKOVOSTI]]&lt;&gt;"",Sklop19[[#This Row],[Preračunana masa/volumen/kos na enoto kg]],"")</f>
        <v/>
      </c>
      <c r="J161" s="358"/>
      <c r="K161" s="364"/>
      <c r="L161" s="364"/>
      <c r="M161" s="365"/>
      <c r="N161" s="361"/>
      <c r="O161" s="361"/>
      <c r="P161" s="360"/>
      <c r="Q161" s="361">
        <f>+Sklop19[[#This Row],[cena/enota brez DDV v EUR]]*Sklop19[[#This Row],[Stopnja DDV (%)]]</f>
        <v>0</v>
      </c>
      <c r="R161" s="361">
        <f>+Sklop19[[#This Row],[cena/enota brez DDV v EUR]]+Sklop19[[#This Row],[Davek (EUR)]]</f>
        <v>0</v>
      </c>
      <c r="S161" s="361">
        <f>+Sklop19[[#This Row],[cena/enota brez DDV v EUR]]*Sklop19[[#This Row],[Okvirna količina]]</f>
        <v>0</v>
      </c>
      <c r="T161" s="361">
        <f>+Sklop19[[#This Row],[Končna cena/enoto mere (EUR) z DDV]]*Sklop19[[#This Row],[Okvirna količina]]</f>
        <v>0</v>
      </c>
      <c r="U161" s="362"/>
    </row>
    <row r="162" spans="1:21" s="55" customFormat="1" ht="12">
      <c r="A162" s="78" t="s">
        <v>1015</v>
      </c>
      <c r="B162" s="173" t="s">
        <v>1191</v>
      </c>
      <c r="C162" s="257">
        <v>40</v>
      </c>
      <c r="D162" s="174" t="s">
        <v>75</v>
      </c>
      <c r="E162" s="183"/>
      <c r="F162" s="258">
        <v>5</v>
      </c>
      <c r="G162" s="255" t="s">
        <v>212</v>
      </c>
      <c r="H162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162" s="357" t="str">
        <f>IF(Sklop19[[#This Row],[ZAHTEVANA SHEMA KAKOVOSTI]]&lt;&gt;"",Sklop19[[#This Row],[Preračunana masa/volumen/kos na enoto kg]],"")</f>
        <v/>
      </c>
      <c r="J162" s="358"/>
      <c r="K162" s="364"/>
      <c r="L162" s="364"/>
      <c r="M162" s="365"/>
      <c r="N162" s="361"/>
      <c r="O162" s="361"/>
      <c r="P162" s="360"/>
      <c r="Q162" s="361">
        <f>+Sklop19[[#This Row],[cena/enota brez DDV v EUR]]*Sklop19[[#This Row],[Stopnja DDV (%)]]</f>
        <v>0</v>
      </c>
      <c r="R162" s="361">
        <f>+Sklop19[[#This Row],[cena/enota brez DDV v EUR]]+Sklop19[[#This Row],[Davek (EUR)]]</f>
        <v>0</v>
      </c>
      <c r="S162" s="361">
        <f>+Sklop19[[#This Row],[cena/enota brez DDV v EUR]]*Sklop19[[#This Row],[Okvirna količina]]</f>
        <v>0</v>
      </c>
      <c r="T162" s="361">
        <f>+Sklop19[[#This Row],[Končna cena/enoto mere (EUR) z DDV]]*Sklop19[[#This Row],[Okvirna količina]]</f>
        <v>0</v>
      </c>
      <c r="U162" s="362"/>
    </row>
    <row r="163" spans="1:21" s="55" customFormat="1" ht="24">
      <c r="A163" s="78" t="s">
        <v>1016</v>
      </c>
      <c r="B163" s="173" t="s">
        <v>1192</v>
      </c>
      <c r="C163" s="257" t="s">
        <v>818</v>
      </c>
      <c r="D163" s="76" t="s">
        <v>0</v>
      </c>
      <c r="E163" s="183"/>
      <c r="F163" s="258">
        <v>10</v>
      </c>
      <c r="G163" s="255" t="s">
        <v>0</v>
      </c>
      <c r="H163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3" s="357" t="str">
        <f>IF(Sklop19[[#This Row],[ZAHTEVANA SHEMA KAKOVOSTI]]&lt;&gt;"",Sklop19[[#This Row],[Preračunana masa/volumen/kos na enoto kg]],"")</f>
        <v/>
      </c>
      <c r="J163" s="358"/>
      <c r="K163" s="364"/>
      <c r="L163" s="364"/>
      <c r="M163" s="365"/>
      <c r="N163" s="361"/>
      <c r="O163" s="361"/>
      <c r="P163" s="360"/>
      <c r="Q163" s="361">
        <f>+Sklop19[[#This Row],[cena/enota brez DDV v EUR]]*Sklop19[[#This Row],[Stopnja DDV (%)]]</f>
        <v>0</v>
      </c>
      <c r="R163" s="361">
        <f>+Sklop19[[#This Row],[cena/enota brez DDV v EUR]]+Sklop19[[#This Row],[Davek (EUR)]]</f>
        <v>0</v>
      </c>
      <c r="S163" s="361">
        <f>+Sklop19[[#This Row],[cena/enota brez DDV v EUR]]*Sklop19[[#This Row],[Okvirna količina]]</f>
        <v>0</v>
      </c>
      <c r="T163" s="361">
        <f>+Sklop19[[#This Row],[Končna cena/enoto mere (EUR) z DDV]]*Sklop19[[#This Row],[Okvirna količina]]</f>
        <v>0</v>
      </c>
      <c r="U163" s="362"/>
    </row>
    <row r="164" spans="1:21" s="55" customFormat="1" ht="12">
      <c r="A164" s="78" t="s">
        <v>1017</v>
      </c>
      <c r="B164" s="173" t="s">
        <v>1202</v>
      </c>
      <c r="C164" s="257" t="s">
        <v>819</v>
      </c>
      <c r="D164" s="76" t="s">
        <v>0</v>
      </c>
      <c r="E164" s="410" t="s">
        <v>740</v>
      </c>
      <c r="F164" s="258">
        <v>20</v>
      </c>
      <c r="G164" s="255" t="s">
        <v>0</v>
      </c>
      <c r="H164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64" s="357">
        <f>IF(Sklop19[[#This Row],[ZAHTEVANA SHEMA KAKOVOSTI]]&lt;&gt;"",Sklop19[[#This Row],[Preračunana masa/volumen/kos na enoto kg]],"")</f>
        <v>20</v>
      </c>
      <c r="J164" s="358"/>
      <c r="K164" s="364"/>
      <c r="L164" s="364"/>
      <c r="M164" s="365"/>
      <c r="N164" s="361"/>
      <c r="O164" s="361"/>
      <c r="P164" s="360"/>
      <c r="Q164" s="361">
        <f>+Sklop19[[#This Row],[cena/enota brez DDV v EUR]]*Sklop19[[#This Row],[Stopnja DDV (%)]]</f>
        <v>0</v>
      </c>
      <c r="R164" s="361">
        <f>+Sklop19[[#This Row],[cena/enota brez DDV v EUR]]+Sklop19[[#This Row],[Davek (EUR)]]</f>
        <v>0</v>
      </c>
      <c r="S164" s="361">
        <f>+Sklop19[[#This Row],[cena/enota brez DDV v EUR]]*Sklop19[[#This Row],[Okvirna količina]]</f>
        <v>0</v>
      </c>
      <c r="T164" s="361">
        <f>+Sklop19[[#This Row],[Končna cena/enoto mere (EUR) z DDV]]*Sklop19[[#This Row],[Okvirna količina]]</f>
        <v>0</v>
      </c>
      <c r="U164" s="362"/>
    </row>
    <row r="165" spans="1:21" s="55" customFormat="1" ht="24">
      <c r="A165" s="78" t="s">
        <v>1018</v>
      </c>
      <c r="B165" s="173" t="s">
        <v>1193</v>
      </c>
      <c r="C165" s="257" t="s">
        <v>820</v>
      </c>
      <c r="D165" s="76" t="s">
        <v>0</v>
      </c>
      <c r="E165" s="183"/>
      <c r="F165" s="258">
        <v>50</v>
      </c>
      <c r="G165" s="255" t="s">
        <v>0</v>
      </c>
      <c r="H165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5" s="357" t="str">
        <f>IF(Sklop19[[#This Row],[ZAHTEVANA SHEMA KAKOVOSTI]]&lt;&gt;"",Sklop19[[#This Row],[Preračunana masa/volumen/kos na enoto kg]],"")</f>
        <v/>
      </c>
      <c r="J165" s="358"/>
      <c r="K165" s="364"/>
      <c r="L165" s="364"/>
      <c r="M165" s="365"/>
      <c r="N165" s="361"/>
      <c r="O165" s="361"/>
      <c r="P165" s="360"/>
      <c r="Q165" s="361">
        <f>+Sklop19[[#This Row],[cena/enota brez DDV v EUR]]*Sklop19[[#This Row],[Stopnja DDV (%)]]</f>
        <v>0</v>
      </c>
      <c r="R165" s="361">
        <f>+Sklop19[[#This Row],[cena/enota brez DDV v EUR]]+Sklop19[[#This Row],[Davek (EUR)]]</f>
        <v>0</v>
      </c>
      <c r="S165" s="361">
        <f>+Sklop19[[#This Row],[cena/enota brez DDV v EUR]]*Sklop19[[#This Row],[Okvirna količina]]</f>
        <v>0</v>
      </c>
      <c r="T165" s="361">
        <f>+Sklop19[[#This Row],[Končna cena/enoto mere (EUR) z DDV]]*Sklop19[[#This Row],[Okvirna količina]]</f>
        <v>0</v>
      </c>
      <c r="U165" s="362"/>
    </row>
    <row r="166" spans="1:21" s="55" customFormat="1" ht="12">
      <c r="A166" s="78" t="s">
        <v>1019</v>
      </c>
      <c r="B166" s="173" t="s">
        <v>1194</v>
      </c>
      <c r="C166" s="257">
        <v>150</v>
      </c>
      <c r="D166" s="174" t="s">
        <v>75</v>
      </c>
      <c r="E166" s="183"/>
      <c r="F166" s="258">
        <v>140</v>
      </c>
      <c r="G166" s="255" t="s">
        <v>212</v>
      </c>
      <c r="H166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</v>
      </c>
      <c r="I166" s="357" t="str">
        <f>IF(Sklop19[[#This Row],[ZAHTEVANA SHEMA KAKOVOSTI]]&lt;&gt;"",Sklop19[[#This Row],[Preračunana masa/volumen/kos na enoto kg]],"")</f>
        <v/>
      </c>
      <c r="J166" s="358"/>
      <c r="K166" s="364"/>
      <c r="L166" s="364"/>
      <c r="M166" s="365"/>
      <c r="N166" s="361"/>
      <c r="O166" s="361"/>
      <c r="P166" s="360"/>
      <c r="Q166" s="361">
        <f>+Sklop19[[#This Row],[cena/enota brez DDV v EUR]]*Sklop19[[#This Row],[Stopnja DDV (%)]]</f>
        <v>0</v>
      </c>
      <c r="R166" s="361">
        <f>+Sklop19[[#This Row],[cena/enota brez DDV v EUR]]+Sklop19[[#This Row],[Davek (EUR)]]</f>
        <v>0</v>
      </c>
      <c r="S166" s="361">
        <f>+Sklop19[[#This Row],[cena/enota brez DDV v EUR]]*Sklop19[[#This Row],[Okvirna količina]]</f>
        <v>0</v>
      </c>
      <c r="T166" s="361">
        <f>+Sklop19[[#This Row],[Končna cena/enoto mere (EUR) z DDV]]*Sklop19[[#This Row],[Okvirna količina]]</f>
        <v>0</v>
      </c>
      <c r="U166" s="362"/>
    </row>
    <row r="167" spans="1:21" s="55" customFormat="1" ht="12">
      <c r="A167" s="78" t="s">
        <v>1020</v>
      </c>
      <c r="B167" s="173" t="s">
        <v>1195</v>
      </c>
      <c r="C167" s="257">
        <v>150</v>
      </c>
      <c r="D167" s="174" t="s">
        <v>75</v>
      </c>
      <c r="E167" s="183"/>
      <c r="F167" s="258">
        <v>140</v>
      </c>
      <c r="G167" s="255" t="s">
        <v>212</v>
      </c>
      <c r="H167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</v>
      </c>
      <c r="I167" s="357" t="str">
        <f>IF(Sklop19[[#This Row],[ZAHTEVANA SHEMA KAKOVOSTI]]&lt;&gt;"",Sklop19[[#This Row],[Preračunana masa/volumen/kos na enoto kg]],"")</f>
        <v/>
      </c>
      <c r="J167" s="358"/>
      <c r="K167" s="364"/>
      <c r="L167" s="364"/>
      <c r="M167" s="365"/>
      <c r="N167" s="361"/>
      <c r="O167" s="361"/>
      <c r="P167" s="360"/>
      <c r="Q167" s="361">
        <f>+Sklop19[[#This Row],[cena/enota brez DDV v EUR]]*Sklop19[[#This Row],[Stopnja DDV (%)]]</f>
        <v>0</v>
      </c>
      <c r="R167" s="361">
        <f>+Sklop19[[#This Row],[cena/enota brez DDV v EUR]]+Sklop19[[#This Row],[Davek (EUR)]]</f>
        <v>0</v>
      </c>
      <c r="S167" s="361">
        <f>+Sklop19[[#This Row],[cena/enota brez DDV v EUR]]*Sklop19[[#This Row],[Okvirna količina]]</f>
        <v>0</v>
      </c>
      <c r="T167" s="361">
        <f>+Sklop19[[#This Row],[Končna cena/enoto mere (EUR) z DDV]]*Sklop19[[#This Row],[Okvirna količina]]</f>
        <v>0</v>
      </c>
      <c r="U167" s="362"/>
    </row>
    <row r="168" spans="1:21" s="55" customFormat="1" ht="12">
      <c r="A168" s="78" t="s">
        <v>1021</v>
      </c>
      <c r="B168" s="173" t="s">
        <v>1196</v>
      </c>
      <c r="C168" s="257">
        <v>150</v>
      </c>
      <c r="D168" s="174" t="s">
        <v>75</v>
      </c>
      <c r="E168" s="183"/>
      <c r="F168" s="258">
        <v>40</v>
      </c>
      <c r="G168" s="255" t="s">
        <v>212</v>
      </c>
      <c r="H168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168" s="357" t="str">
        <f>IF(Sklop19[[#This Row],[ZAHTEVANA SHEMA KAKOVOSTI]]&lt;&gt;"",Sklop19[[#This Row],[Preračunana masa/volumen/kos na enoto kg]],"")</f>
        <v/>
      </c>
      <c r="J168" s="358"/>
      <c r="K168" s="364"/>
      <c r="L168" s="364"/>
      <c r="M168" s="365"/>
      <c r="N168" s="361"/>
      <c r="O168" s="361"/>
      <c r="P168" s="360"/>
      <c r="Q168" s="361">
        <f>+Sklop19[[#This Row],[cena/enota brez DDV v EUR]]*Sklop19[[#This Row],[Stopnja DDV (%)]]</f>
        <v>0</v>
      </c>
      <c r="R168" s="361">
        <f>+Sklop19[[#This Row],[cena/enota brez DDV v EUR]]+Sklop19[[#This Row],[Davek (EUR)]]</f>
        <v>0</v>
      </c>
      <c r="S168" s="361">
        <f>+Sklop19[[#This Row],[cena/enota brez DDV v EUR]]*Sklop19[[#This Row],[Okvirna količina]]</f>
        <v>0</v>
      </c>
      <c r="T168" s="361">
        <f>+Sklop19[[#This Row],[Končna cena/enoto mere (EUR) z DDV]]*Sklop19[[#This Row],[Okvirna količina]]</f>
        <v>0</v>
      </c>
      <c r="U168" s="362"/>
    </row>
    <row r="169" spans="1:21" s="55" customFormat="1" ht="12">
      <c r="A169" s="78" t="s">
        <v>1022</v>
      </c>
      <c r="B169" s="173" t="s">
        <v>821</v>
      </c>
      <c r="C169" s="257">
        <v>200</v>
      </c>
      <c r="D169" s="174" t="s">
        <v>75</v>
      </c>
      <c r="E169" s="183"/>
      <c r="F169" s="258">
        <v>10</v>
      </c>
      <c r="G169" s="255" t="s">
        <v>212</v>
      </c>
      <c r="H169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69" s="357" t="str">
        <f>IF(Sklop19[[#This Row],[ZAHTEVANA SHEMA KAKOVOSTI]]&lt;&gt;"",Sklop19[[#This Row],[Preračunana masa/volumen/kos na enoto kg]],"")</f>
        <v/>
      </c>
      <c r="J169" s="358"/>
      <c r="K169" s="364"/>
      <c r="L169" s="364"/>
      <c r="M169" s="365"/>
      <c r="N169" s="361"/>
      <c r="O169" s="361"/>
      <c r="P169" s="360"/>
      <c r="Q169" s="361">
        <f>+Sklop19[[#This Row],[cena/enota brez DDV v EUR]]*Sklop19[[#This Row],[Stopnja DDV (%)]]</f>
        <v>0</v>
      </c>
      <c r="R169" s="361">
        <f>+Sklop19[[#This Row],[cena/enota brez DDV v EUR]]+Sklop19[[#This Row],[Davek (EUR)]]</f>
        <v>0</v>
      </c>
      <c r="S169" s="361">
        <f>+Sklop19[[#This Row],[cena/enota brez DDV v EUR]]*Sklop19[[#This Row],[Okvirna količina]]</f>
        <v>0</v>
      </c>
      <c r="T169" s="361">
        <f>+Sklop19[[#This Row],[Končna cena/enoto mere (EUR) z DDV]]*Sklop19[[#This Row],[Okvirna količina]]</f>
        <v>0</v>
      </c>
      <c r="U169" s="362"/>
    </row>
    <row r="170" spans="1:21" s="55" customFormat="1" ht="12">
      <c r="A170" s="78" t="s">
        <v>1023</v>
      </c>
      <c r="B170" s="173" t="s">
        <v>822</v>
      </c>
      <c r="C170" s="257">
        <v>200</v>
      </c>
      <c r="D170" s="174" t="s">
        <v>75</v>
      </c>
      <c r="E170" s="183"/>
      <c r="F170" s="258">
        <v>10</v>
      </c>
      <c r="G170" s="255" t="s">
        <v>212</v>
      </c>
      <c r="H170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70" s="357" t="str">
        <f>IF(Sklop19[[#This Row],[ZAHTEVANA SHEMA KAKOVOSTI]]&lt;&gt;"",Sklop19[[#This Row],[Preračunana masa/volumen/kos na enoto kg]],"")</f>
        <v/>
      </c>
      <c r="J170" s="358"/>
      <c r="K170" s="364"/>
      <c r="L170" s="364"/>
      <c r="M170" s="365"/>
      <c r="N170" s="361"/>
      <c r="O170" s="361"/>
      <c r="P170" s="360"/>
      <c r="Q170" s="361">
        <f>+Sklop19[[#This Row],[cena/enota brez DDV v EUR]]*Sklop19[[#This Row],[Stopnja DDV (%)]]</f>
        <v>0</v>
      </c>
      <c r="R170" s="361">
        <f>+Sklop19[[#This Row],[cena/enota brez DDV v EUR]]+Sklop19[[#This Row],[Davek (EUR)]]</f>
        <v>0</v>
      </c>
      <c r="S170" s="361">
        <f>+Sklop19[[#This Row],[cena/enota brez DDV v EUR]]*Sklop19[[#This Row],[Okvirna količina]]</f>
        <v>0</v>
      </c>
      <c r="T170" s="361">
        <f>+Sklop19[[#This Row],[Končna cena/enoto mere (EUR) z DDV]]*Sklop19[[#This Row],[Okvirna količina]]</f>
        <v>0</v>
      </c>
      <c r="U170" s="362"/>
    </row>
    <row r="171" spans="1:21" s="55" customFormat="1" ht="12">
      <c r="A171" s="78" t="s">
        <v>1024</v>
      </c>
      <c r="B171" s="173" t="s">
        <v>823</v>
      </c>
      <c r="C171" s="257">
        <v>600</v>
      </c>
      <c r="D171" s="174" t="s">
        <v>75</v>
      </c>
      <c r="E171" s="183"/>
      <c r="F171" s="258">
        <v>50</v>
      </c>
      <c r="G171" s="255" t="s">
        <v>212</v>
      </c>
      <c r="H171" s="3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1" s="357" t="str">
        <f>IF(Sklop19[[#This Row],[ZAHTEVANA SHEMA KAKOVOSTI]]&lt;&gt;"",Sklop19[[#This Row],[Preračunana masa/volumen/kos na enoto kg]],"")</f>
        <v/>
      </c>
      <c r="J171" s="358"/>
      <c r="K171" s="364"/>
      <c r="L171" s="364"/>
      <c r="M171" s="365"/>
      <c r="N171" s="361"/>
      <c r="O171" s="361"/>
      <c r="P171" s="360"/>
      <c r="Q171" s="361">
        <f>+Sklop19[[#This Row],[cena/enota brez DDV v EUR]]*Sklop19[[#This Row],[Stopnja DDV (%)]]</f>
        <v>0</v>
      </c>
      <c r="R171" s="361">
        <f>+Sklop19[[#This Row],[cena/enota brez DDV v EUR]]+Sklop19[[#This Row],[Davek (EUR)]]</f>
        <v>0</v>
      </c>
      <c r="S171" s="361">
        <f>+Sklop19[[#This Row],[cena/enota brez DDV v EUR]]*Sklop19[[#This Row],[Okvirna količina]]</f>
        <v>0</v>
      </c>
      <c r="T171" s="361">
        <f>+Sklop19[[#This Row],[Končna cena/enoto mere (EUR) z DDV]]*Sklop19[[#This Row],[Okvirna količina]]</f>
        <v>0</v>
      </c>
      <c r="U171" s="362"/>
    </row>
    <row r="172" spans="1:21" s="55" customFormat="1" ht="12">
      <c r="A172" s="461" t="s">
        <v>1203</v>
      </c>
      <c r="B172" s="462" t="s">
        <v>588</v>
      </c>
      <c r="C172" s="463" t="s">
        <v>77</v>
      </c>
      <c r="D172" s="463" t="s">
        <v>0</v>
      </c>
      <c r="E172" s="464"/>
      <c r="F172" s="465">
        <v>20</v>
      </c>
      <c r="G172" s="466" t="s">
        <v>0</v>
      </c>
      <c r="H172" s="4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72" s="442" t="str">
        <f>IF(Sklop19[[#This Row],[ZAHTEVANA SHEMA KAKOVOSTI]]&lt;&gt;"",Sklop19[[#This Row],[Preračunana masa/volumen/kos na enoto kg]],"")</f>
        <v/>
      </c>
      <c r="J172" s="443"/>
      <c r="K172" s="444"/>
      <c r="L172" s="444"/>
      <c r="M172" s="445"/>
      <c r="N172" s="446"/>
      <c r="O172" s="446"/>
      <c r="P172" s="447"/>
      <c r="Q172" s="446">
        <f>+Sklop19[[#This Row],[cena/enota brez DDV v EUR]]*Sklop19[[#This Row],[Stopnja DDV (%)]]</f>
        <v>0</v>
      </c>
      <c r="R172" s="446">
        <f>+Sklop19[[#This Row],[cena/enota brez DDV v EUR]]+Sklop19[[#This Row],[Davek (EUR)]]</f>
        <v>0</v>
      </c>
      <c r="S172" s="446">
        <f>+Sklop19[[#This Row],[cena/enota brez DDV v EUR]]*Sklop19[[#This Row],[Okvirna količina]]</f>
        <v>0</v>
      </c>
      <c r="T172" s="446">
        <f>+Sklop19[[#This Row],[Končna cena/enoto mere (EUR) z DDV]]*Sklop19[[#This Row],[Okvirna količina]]</f>
        <v>0</v>
      </c>
      <c r="U172" s="448"/>
    </row>
    <row r="173" spans="1:21" s="55" customFormat="1" ht="12">
      <c r="A173" s="461" t="s">
        <v>1204</v>
      </c>
      <c r="B173" s="462" t="s">
        <v>428</v>
      </c>
      <c r="C173" s="463" t="s">
        <v>77</v>
      </c>
      <c r="D173" s="463" t="s">
        <v>0</v>
      </c>
      <c r="E173" s="464" t="s">
        <v>740</v>
      </c>
      <c r="F173" s="465">
        <v>10</v>
      </c>
      <c r="G173" s="466" t="s">
        <v>0</v>
      </c>
      <c r="H173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3" s="472">
        <f>IF(Sklop19[[#This Row],[ZAHTEVANA SHEMA KAKOVOSTI]]&lt;&gt;"",Sklop19[[#This Row],[Preračunana masa/volumen/kos na enoto kg]],"")</f>
        <v>10</v>
      </c>
      <c r="J173" s="473"/>
      <c r="K173" s="474"/>
      <c r="L173" s="474"/>
      <c r="M173" s="475"/>
      <c r="N173" s="476"/>
      <c r="O173" s="476"/>
      <c r="P173" s="477"/>
      <c r="Q173" s="476">
        <f>+Sklop19[[#This Row],[cena/enota brez DDV v EUR]]*Sklop19[[#This Row],[Stopnja DDV (%)]]</f>
        <v>0</v>
      </c>
      <c r="R173" s="476">
        <f>+Sklop19[[#This Row],[cena/enota brez DDV v EUR]]+Sklop19[[#This Row],[Davek (EUR)]]</f>
        <v>0</v>
      </c>
      <c r="S173" s="476">
        <f>+Sklop19[[#This Row],[cena/enota brez DDV v EUR]]*Sklop19[[#This Row],[Okvirna količina]]</f>
        <v>0</v>
      </c>
      <c r="T173" s="476">
        <f>+Sklop19[[#This Row],[Končna cena/enoto mere (EUR) z DDV]]*Sklop19[[#This Row],[Okvirna količina]]</f>
        <v>0</v>
      </c>
      <c r="U173" s="478"/>
    </row>
    <row r="174" spans="1:21" s="55" customFormat="1" ht="12">
      <c r="A174" s="461" t="s">
        <v>1205</v>
      </c>
      <c r="B174" s="462" t="s">
        <v>429</v>
      </c>
      <c r="C174" s="463" t="s">
        <v>77</v>
      </c>
      <c r="D174" s="463" t="s">
        <v>0</v>
      </c>
      <c r="E174" s="464" t="s">
        <v>740</v>
      </c>
      <c r="F174" s="465">
        <v>10</v>
      </c>
      <c r="G174" s="466" t="s">
        <v>0</v>
      </c>
      <c r="H174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4" s="472">
        <f>IF(Sklop19[[#This Row],[ZAHTEVANA SHEMA KAKOVOSTI]]&lt;&gt;"",Sklop19[[#This Row],[Preračunana masa/volumen/kos na enoto kg]],"")</f>
        <v>10</v>
      </c>
      <c r="J174" s="473"/>
      <c r="K174" s="474"/>
      <c r="L174" s="474"/>
      <c r="M174" s="475"/>
      <c r="N174" s="476"/>
      <c r="O174" s="476"/>
      <c r="P174" s="477"/>
      <c r="Q174" s="476">
        <f>+Sklop19[[#This Row],[cena/enota brez DDV v EUR]]*Sklop19[[#This Row],[Stopnja DDV (%)]]</f>
        <v>0</v>
      </c>
      <c r="R174" s="476">
        <f>+Sklop19[[#This Row],[cena/enota brez DDV v EUR]]+Sklop19[[#This Row],[Davek (EUR)]]</f>
        <v>0</v>
      </c>
      <c r="S174" s="476">
        <f>+Sklop19[[#This Row],[cena/enota brez DDV v EUR]]*Sklop19[[#This Row],[Okvirna količina]]</f>
        <v>0</v>
      </c>
      <c r="T174" s="476">
        <f>+Sklop19[[#This Row],[Končna cena/enoto mere (EUR) z DDV]]*Sklop19[[#This Row],[Okvirna količina]]</f>
        <v>0</v>
      </c>
      <c r="U174" s="478"/>
    </row>
    <row r="175" spans="1:21" s="55" customFormat="1">
      <c r="A175" s="461" t="s">
        <v>1206</v>
      </c>
      <c r="B175" s="470" t="s">
        <v>968</v>
      </c>
      <c r="C175" s="406" t="s">
        <v>77</v>
      </c>
      <c r="D175" s="479" t="s">
        <v>0</v>
      </c>
      <c r="E175" s="480" t="s">
        <v>740</v>
      </c>
      <c r="F175" s="483">
        <v>50</v>
      </c>
      <c r="G175" s="481" t="s">
        <v>0</v>
      </c>
      <c r="H175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5" s="472">
        <f>IF(Sklop19[[#This Row],[ZAHTEVANA SHEMA KAKOVOSTI]]&lt;&gt;"",Sklop19[[#This Row],[Preračunana masa/volumen/kos na enoto kg]],"")</f>
        <v>50</v>
      </c>
      <c r="J175" s="473"/>
      <c r="K175" s="474"/>
      <c r="L175" s="474"/>
      <c r="M175" s="475"/>
      <c r="N175" s="476"/>
      <c r="O175" s="476"/>
      <c r="P175" s="477"/>
      <c r="Q175" s="476">
        <f>+Sklop19[[#This Row],[cena/enota brez DDV v EUR]]*Sklop19[[#This Row],[Stopnja DDV (%)]]</f>
        <v>0</v>
      </c>
      <c r="R175" s="476">
        <f>+Sklop19[[#This Row],[cena/enota brez DDV v EUR]]+Sklop19[[#This Row],[Davek (EUR)]]</f>
        <v>0</v>
      </c>
      <c r="S175" s="476">
        <f>+Sklop19[[#This Row],[cena/enota brez DDV v EUR]]*Sklop19[[#This Row],[Okvirna količina]]</f>
        <v>0</v>
      </c>
      <c r="T175" s="476">
        <f>+Sklop19[[#This Row],[Končna cena/enoto mere (EUR) z DDV]]*Sklop19[[#This Row],[Okvirna količina]]</f>
        <v>0</v>
      </c>
      <c r="U175" s="478"/>
    </row>
    <row r="176" spans="1:21" s="55" customFormat="1">
      <c r="A176" s="461" t="s">
        <v>1207</v>
      </c>
      <c r="B176" s="470" t="s">
        <v>779</v>
      </c>
      <c r="C176" s="406" t="s">
        <v>77</v>
      </c>
      <c r="D176" s="479" t="s">
        <v>0</v>
      </c>
      <c r="E176" s="480"/>
      <c r="F176" s="483">
        <v>15</v>
      </c>
      <c r="G176" s="481" t="s">
        <v>0</v>
      </c>
      <c r="H176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176" s="472" t="str">
        <f>IF(Sklop19[[#This Row],[ZAHTEVANA SHEMA KAKOVOSTI]]&lt;&gt;"",Sklop19[[#This Row],[Preračunana masa/volumen/kos na enoto kg]],"")</f>
        <v/>
      </c>
      <c r="J176" s="473"/>
      <c r="K176" s="474"/>
      <c r="L176" s="474"/>
      <c r="M176" s="475"/>
      <c r="N176" s="476"/>
      <c r="O176" s="476"/>
      <c r="P176" s="477"/>
      <c r="Q176" s="476">
        <f>+Sklop19[[#This Row],[cena/enota brez DDV v EUR]]*Sklop19[[#This Row],[Stopnja DDV (%)]]</f>
        <v>0</v>
      </c>
      <c r="R176" s="476">
        <f>+Sklop19[[#This Row],[cena/enota brez DDV v EUR]]+Sklop19[[#This Row],[Davek (EUR)]]</f>
        <v>0</v>
      </c>
      <c r="S176" s="476">
        <f>+Sklop19[[#This Row],[cena/enota brez DDV v EUR]]*Sklop19[[#This Row],[Okvirna količina]]</f>
        <v>0</v>
      </c>
      <c r="T176" s="476">
        <f>+Sklop19[[#This Row],[Končna cena/enoto mere (EUR) z DDV]]*Sklop19[[#This Row],[Okvirna količina]]</f>
        <v>0</v>
      </c>
      <c r="U176" s="478"/>
    </row>
    <row r="177" spans="1:22">
      <c r="A177" s="449" t="s">
        <v>98</v>
      </c>
      <c r="B177" s="450"/>
      <c r="C177" s="451"/>
      <c r="D177" s="451"/>
      <c r="E177" s="452"/>
      <c r="F177" s="453"/>
      <c r="G177" s="454"/>
      <c r="H177" s="455">
        <f>SUBTOTAL(109,Sklop19[Preračunana masa/volumen/kos na enoto kg])</f>
        <v>3869.8349999999991</v>
      </c>
      <c r="I177" s="455">
        <f>SUBTOTAL(109,Sklop19[Živila iz shem kakovosti (kg)])</f>
        <v>241.42500000000001</v>
      </c>
      <c r="J177" s="453"/>
      <c r="K177" s="456"/>
      <c r="L177" s="456"/>
      <c r="M177" s="457"/>
      <c r="N177" s="458"/>
      <c r="O177" s="458"/>
      <c r="P177" s="458"/>
      <c r="Q177" s="459"/>
      <c r="R177" s="453"/>
      <c r="S177" s="459">
        <f>SUBTOTAL(109,Sklop19[Vrednost za okvirno količino (EUR) brez DDV])</f>
        <v>0</v>
      </c>
      <c r="T177" s="459">
        <f>SUBTOTAL(109,Sklop19[Vrednost za okvirno količino (EUR) z DDV])</f>
        <v>0</v>
      </c>
      <c r="U177" s="460">
        <f>SUBTOTAL(103,Sklop19[Shema kakovosti
(nacionalne, evropske)
])</f>
        <v>0</v>
      </c>
    </row>
    <row r="178" spans="1:22">
      <c r="A178" s="48" t="s">
        <v>94</v>
      </c>
      <c r="B178" s="16"/>
      <c r="C178" s="28"/>
      <c r="D178" s="28"/>
      <c r="E178" s="95"/>
      <c r="Q178" s="48"/>
      <c r="R178" s="48"/>
      <c r="S178" s="48"/>
      <c r="T178" s="48"/>
    </row>
    <row r="179" spans="1:22">
      <c r="A179" s="11" t="s">
        <v>96</v>
      </c>
      <c r="B179" s="16"/>
      <c r="C179" s="28"/>
      <c r="D179" s="28"/>
      <c r="E179" s="95"/>
    </row>
    <row r="180" spans="1:22">
      <c r="A180" s="90" t="s">
        <v>140</v>
      </c>
      <c r="F180" s="68"/>
      <c r="G180" s="68"/>
      <c r="H180" s="29"/>
      <c r="I180" s="29"/>
      <c r="J180" s="29"/>
      <c r="K180" s="29"/>
      <c r="L180" s="54"/>
      <c r="M180" s="54"/>
      <c r="N180" s="29"/>
      <c r="O180" s="29"/>
      <c r="P180" s="29"/>
      <c r="Q180" s="29"/>
      <c r="R180" s="29"/>
    </row>
    <row r="181" spans="1:22">
      <c r="A181" s="431" t="s">
        <v>133</v>
      </c>
      <c r="B181" s="431"/>
      <c r="C181" s="431"/>
      <c r="D181" s="431"/>
      <c r="E181" s="431"/>
      <c r="F181" s="431"/>
      <c r="G181" s="431"/>
      <c r="H181" s="431"/>
      <c r="I181" s="431"/>
      <c r="J181" s="431"/>
      <c r="K181" s="431"/>
      <c r="L181" s="431"/>
      <c r="M181" s="54"/>
      <c r="N181" s="29"/>
      <c r="O181" s="29"/>
      <c r="P181" s="29"/>
      <c r="Q181" s="29"/>
      <c r="R181" s="29"/>
    </row>
    <row r="182" spans="1:22" ht="12.75" customHeight="1">
      <c r="A182" s="420" t="s">
        <v>142</v>
      </c>
      <c r="B182" s="420"/>
      <c r="C182" s="420"/>
      <c r="D182" s="420"/>
      <c r="E182" s="420"/>
      <c r="F182" s="420"/>
      <c r="G182" s="420"/>
      <c r="H182" s="420"/>
      <c r="I182" s="420"/>
      <c r="J182" s="420"/>
      <c r="K182" s="420"/>
      <c r="L182" s="420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</row>
    <row r="183" spans="1:22" ht="12.75" customHeight="1">
      <c r="A183" s="420"/>
      <c r="B183" s="420"/>
      <c r="C183" s="420"/>
      <c r="D183" s="420"/>
      <c r="E183" s="420"/>
      <c r="F183" s="420"/>
      <c r="G183" s="420"/>
      <c r="H183" s="420"/>
      <c r="I183" s="420"/>
      <c r="J183" s="420"/>
      <c r="K183" s="420"/>
      <c r="L183" s="420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</row>
    <row r="184" spans="1:22">
      <c r="A184" s="90" t="s">
        <v>37</v>
      </c>
      <c r="F184" s="68"/>
      <c r="G184" s="68" t="s">
        <v>38</v>
      </c>
      <c r="H184" s="29"/>
      <c r="I184" s="29"/>
      <c r="J184" s="29"/>
      <c r="K184" s="29"/>
      <c r="L184" s="54"/>
      <c r="M184" s="54"/>
      <c r="N184" s="29"/>
      <c r="O184" s="29"/>
      <c r="P184" s="29"/>
      <c r="Q184" s="29" t="s">
        <v>39</v>
      </c>
      <c r="R184" s="29"/>
    </row>
    <row r="185" spans="1:22" ht="15">
      <c r="A185" s="6"/>
      <c r="B185" s="4"/>
      <c r="C185" s="26"/>
      <c r="D185" s="26"/>
      <c r="E185" s="25"/>
      <c r="F185" s="7"/>
      <c r="H185" s="8"/>
      <c r="I185" s="8"/>
      <c r="J185" s="8"/>
      <c r="K185" s="8"/>
      <c r="L185" s="20"/>
      <c r="M185" s="20"/>
      <c r="N185" s="8"/>
      <c r="O185" s="8"/>
      <c r="P185" s="8"/>
      <c r="Q185" s="8"/>
      <c r="R185" s="8"/>
      <c r="S185" s="3"/>
      <c r="T185" s="3"/>
      <c r="U185" s="7"/>
    </row>
    <row r="186" spans="1:22">
      <c r="B186" s="16"/>
      <c r="C186" s="28"/>
      <c r="D186" s="28"/>
      <c r="E186" s="95"/>
    </row>
    <row r="187" spans="1:22">
      <c r="B187" s="16"/>
      <c r="C187" s="28"/>
      <c r="D187" s="28"/>
      <c r="E187" s="95"/>
    </row>
    <row r="188" spans="1:22">
      <c r="B188" s="16"/>
      <c r="C188" s="28"/>
      <c r="D188" s="28"/>
      <c r="E188" s="95"/>
    </row>
    <row r="189" spans="1:22">
      <c r="B189" s="16"/>
      <c r="C189" s="28"/>
      <c r="D189" s="28"/>
      <c r="E189" s="95"/>
    </row>
    <row r="190" spans="1:22">
      <c r="B190" s="16"/>
      <c r="C190" s="28"/>
      <c r="D190" s="28"/>
      <c r="E190" s="95"/>
    </row>
    <row r="191" spans="1:22">
      <c r="B191" s="16"/>
      <c r="C191" s="28"/>
      <c r="D191" s="28"/>
      <c r="E191" s="95"/>
    </row>
    <row r="192" spans="1:22">
      <c r="B192" s="16"/>
      <c r="C192" s="28"/>
      <c r="D192" s="28"/>
      <c r="E192" s="95"/>
    </row>
    <row r="193" spans="1:22">
      <c r="B193" s="16"/>
      <c r="C193" s="28"/>
      <c r="D193" s="28"/>
      <c r="E193" s="95"/>
    </row>
    <row r="194" spans="1:22">
      <c r="B194" s="16"/>
      <c r="C194" s="28"/>
      <c r="D194" s="28"/>
      <c r="E194" s="95"/>
    </row>
    <row r="195" spans="1:22">
      <c r="B195" s="16"/>
      <c r="C195" s="28"/>
      <c r="D195" s="28"/>
      <c r="E195" s="95"/>
    </row>
    <row r="196" spans="1:22">
      <c r="B196" s="16"/>
      <c r="C196" s="28"/>
      <c r="D196" s="28"/>
      <c r="E196" s="95"/>
    </row>
    <row r="197" spans="1:22">
      <c r="B197" s="16"/>
      <c r="C197" s="28"/>
      <c r="D197" s="28"/>
      <c r="E197" s="95"/>
    </row>
    <row r="198" spans="1:22">
      <c r="B198" s="16"/>
      <c r="C198" s="28"/>
      <c r="D198" s="28"/>
      <c r="E198" s="95"/>
    </row>
    <row r="199" spans="1:22">
      <c r="B199" s="16"/>
      <c r="C199" s="28"/>
      <c r="D199" s="28"/>
      <c r="E199" s="95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5"/>
      <c r="F265" s="96"/>
      <c r="G265" s="9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5"/>
      <c r="F266" s="96"/>
      <c r="G266" s="9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5"/>
      <c r="F267" s="96"/>
      <c r="G267" s="9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5"/>
      <c r="F268" s="96"/>
      <c r="G268" s="9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5"/>
      <c r="F269" s="96"/>
      <c r="G269" s="9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5"/>
      <c r="F270" s="96"/>
      <c r="G270" s="9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5"/>
      <c r="F271" s="96"/>
      <c r="G271" s="9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5"/>
      <c r="F272" s="96"/>
      <c r="G272" s="9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5"/>
      <c r="F273" s="96"/>
      <c r="G273" s="9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5"/>
      <c r="F274" s="96"/>
      <c r="G274" s="9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5"/>
      <c r="F275" s="96"/>
      <c r="G275" s="9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5"/>
      <c r="F276" s="96"/>
      <c r="G276" s="9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5"/>
      <c r="F277" s="96"/>
      <c r="G277" s="9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5"/>
      <c r="F278" s="96"/>
      <c r="G278" s="9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5"/>
      <c r="F279" s="96"/>
      <c r="G279" s="9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5"/>
      <c r="F280" s="96"/>
      <c r="G280" s="9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5"/>
      <c r="F281" s="96"/>
      <c r="G281" s="9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5"/>
      <c r="F282" s="96"/>
      <c r="G282" s="9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5"/>
      <c r="F283" s="96"/>
      <c r="G283" s="9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5"/>
      <c r="F284" s="96"/>
      <c r="G284" s="9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5"/>
      <c r="F285" s="96"/>
      <c r="G285" s="9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5"/>
      <c r="F286" s="96"/>
      <c r="G286" s="9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5"/>
      <c r="F287" s="96"/>
      <c r="G287" s="9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5"/>
      <c r="F288" s="96"/>
      <c r="G288" s="9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5"/>
      <c r="F289" s="96"/>
      <c r="G289" s="9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5"/>
      <c r="F290" s="96"/>
      <c r="G290" s="9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5"/>
      <c r="F291" s="96"/>
      <c r="G291" s="9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5"/>
      <c r="F292" s="96"/>
      <c r="G292" s="9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5"/>
      <c r="F293" s="96"/>
      <c r="G293" s="96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5"/>
      <c r="F294" s="96"/>
      <c r="G294" s="96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5"/>
      <c r="F295" s="96"/>
      <c r="G295" s="96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5"/>
      <c r="F296" s="96"/>
      <c r="G296" s="96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5"/>
      <c r="F297" s="96"/>
      <c r="G297" s="96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5"/>
      <c r="F298" s="96"/>
      <c r="G298" s="96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5"/>
      <c r="F299" s="96"/>
      <c r="G299" s="96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5"/>
      <c r="F300" s="96"/>
      <c r="G300" s="96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5"/>
      <c r="F301" s="96"/>
      <c r="G301" s="96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5"/>
      <c r="F302" s="96"/>
      <c r="G302" s="96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5"/>
      <c r="F303" s="96"/>
      <c r="G303" s="96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5"/>
      <c r="F304" s="96"/>
      <c r="G304" s="96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5"/>
      <c r="F305" s="96"/>
      <c r="G305" s="96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5"/>
      <c r="F306" s="96"/>
      <c r="G306" s="96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5"/>
      <c r="F307" s="96"/>
      <c r="G307" s="96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5"/>
      <c r="F308" s="96"/>
      <c r="G308" s="96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5"/>
      <c r="F309" s="96"/>
      <c r="G309" s="96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5"/>
      <c r="F310" s="96"/>
      <c r="G310" s="96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5"/>
      <c r="F311" s="96"/>
      <c r="G311" s="96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5"/>
      <c r="F312" s="96"/>
      <c r="G312" s="96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5"/>
      <c r="F313" s="96"/>
      <c r="G313" s="96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5"/>
      <c r="F314" s="96"/>
      <c r="G314" s="96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5"/>
      <c r="F315" s="96"/>
      <c r="G315" s="96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5"/>
      <c r="F316" s="96"/>
      <c r="G316" s="96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5"/>
      <c r="F317" s="96"/>
      <c r="G317" s="96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5"/>
      <c r="F318" s="96"/>
      <c r="G318" s="96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5"/>
      <c r="F319" s="96"/>
      <c r="G319" s="96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5"/>
      <c r="F320" s="96"/>
      <c r="G320" s="96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5"/>
      <c r="F321" s="96"/>
      <c r="G321" s="96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5"/>
      <c r="F322" s="96"/>
      <c r="G322" s="96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5"/>
      <c r="F323" s="96"/>
      <c r="G323" s="96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5"/>
      <c r="F324" s="96"/>
      <c r="G324" s="96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5"/>
      <c r="F325" s="96"/>
      <c r="G325" s="96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5"/>
      <c r="F326" s="96"/>
      <c r="G326" s="96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5"/>
      <c r="F327" s="96"/>
      <c r="G327" s="96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5"/>
      <c r="F328" s="96"/>
      <c r="G328" s="96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5"/>
      <c r="F329" s="96"/>
      <c r="G329" s="96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5"/>
      <c r="F330" s="96"/>
      <c r="G330" s="96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5"/>
      <c r="F331" s="96"/>
      <c r="G331" s="96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5"/>
      <c r="F332" s="96"/>
      <c r="G332" s="96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5"/>
      <c r="F333" s="96"/>
      <c r="G333" s="96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5"/>
      <c r="F334" s="96"/>
      <c r="G334" s="96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5"/>
      <c r="F335" s="96"/>
      <c r="G335" s="96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5"/>
      <c r="F336" s="96"/>
      <c r="G336" s="96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5"/>
      <c r="F337" s="96"/>
      <c r="G337" s="96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5"/>
      <c r="F338" s="96"/>
      <c r="G338" s="96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5"/>
      <c r="F339" s="96"/>
      <c r="G339" s="96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5"/>
      <c r="F340" s="96"/>
      <c r="G340" s="96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5"/>
      <c r="F341" s="96"/>
      <c r="G341" s="96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5"/>
      <c r="F342" s="96"/>
      <c r="G342" s="96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5"/>
      <c r="F343" s="96"/>
      <c r="G343" s="96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5"/>
      <c r="F344" s="96"/>
      <c r="G344" s="96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5"/>
      <c r="F345" s="96"/>
      <c r="G345" s="96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5"/>
      <c r="F346" s="96"/>
      <c r="G346" s="96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5"/>
      <c r="F347" s="96"/>
      <c r="G347" s="96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5"/>
      <c r="F348" s="96"/>
      <c r="G348" s="96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5"/>
      <c r="F349" s="96"/>
      <c r="G349" s="96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5"/>
      <c r="F350" s="96"/>
      <c r="G350" s="96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5"/>
      <c r="F351" s="96"/>
      <c r="G351" s="96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5"/>
      <c r="F352" s="96"/>
      <c r="G352" s="96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5"/>
      <c r="F353" s="96"/>
      <c r="G353" s="96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5"/>
      <c r="F354" s="96"/>
      <c r="G354" s="96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5"/>
      <c r="F355" s="96"/>
      <c r="G355" s="96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5"/>
      <c r="F356" s="96"/>
      <c r="G356" s="96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5"/>
      <c r="F357" s="96"/>
      <c r="G357" s="96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5"/>
      <c r="F358" s="96"/>
      <c r="G358" s="96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5"/>
      <c r="F359" s="96"/>
      <c r="G359" s="96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5"/>
      <c r="F360" s="96"/>
      <c r="G360" s="96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5"/>
      <c r="F361" s="96"/>
      <c r="G361" s="96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5"/>
      <c r="F362" s="96"/>
      <c r="G362" s="96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5"/>
      <c r="F363" s="96"/>
      <c r="G363" s="96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5"/>
      <c r="F364" s="96"/>
      <c r="G364" s="96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5"/>
      <c r="F365" s="96"/>
      <c r="G365" s="96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5"/>
      <c r="F366" s="96"/>
      <c r="G366" s="96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5"/>
      <c r="F367" s="96"/>
      <c r="G367" s="96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5"/>
      <c r="F368" s="96"/>
      <c r="G368" s="96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5"/>
      <c r="F369" s="96"/>
      <c r="G369" s="96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5"/>
      <c r="F370" s="96"/>
      <c r="G370" s="96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5"/>
      <c r="F371" s="96"/>
      <c r="G371" s="96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5"/>
      <c r="F372" s="96"/>
      <c r="G372" s="96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5"/>
      <c r="F373" s="96"/>
      <c r="G373" s="96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5"/>
      <c r="F374" s="96"/>
      <c r="G374" s="96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5"/>
      <c r="F375" s="96"/>
      <c r="G375" s="96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5"/>
      <c r="F376" s="96"/>
      <c r="G376" s="96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5"/>
      <c r="F377" s="96"/>
      <c r="G377" s="96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5"/>
      <c r="F378" s="96"/>
      <c r="G378" s="96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5"/>
      <c r="F379" s="96"/>
      <c r="G379" s="96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5"/>
      <c r="F380" s="96"/>
      <c r="G380" s="96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5"/>
      <c r="F381" s="96"/>
      <c r="G381" s="96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5"/>
      <c r="F382" s="96"/>
      <c r="G382" s="96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5"/>
      <c r="F383" s="96"/>
      <c r="G383" s="96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5"/>
      <c r="F384" s="96"/>
      <c r="G384" s="96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5"/>
      <c r="F385" s="96"/>
      <c r="G385" s="96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5"/>
      <c r="F386" s="96"/>
      <c r="G386" s="96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5"/>
      <c r="F387" s="96"/>
      <c r="G387" s="96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5"/>
      <c r="F388" s="96"/>
      <c r="G388" s="96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5"/>
      <c r="F389" s="96"/>
      <c r="G389" s="96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5"/>
      <c r="F390" s="96"/>
      <c r="G390" s="96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5"/>
      <c r="F391" s="96"/>
      <c r="G391" s="96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5"/>
      <c r="F392" s="96"/>
      <c r="G392" s="96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5"/>
      <c r="F393" s="96"/>
      <c r="G393" s="96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5"/>
      <c r="F394" s="96"/>
      <c r="G394" s="96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5"/>
      <c r="F395" s="96"/>
      <c r="G395" s="96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5"/>
      <c r="F396" s="96"/>
      <c r="G396" s="96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5"/>
      <c r="F397" s="96"/>
      <c r="G397" s="96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5"/>
      <c r="F398" s="96"/>
      <c r="G398" s="96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5"/>
      <c r="F399" s="96"/>
      <c r="G399" s="96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5"/>
      <c r="F400" s="96"/>
      <c r="G400" s="96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5"/>
      <c r="F401" s="96"/>
      <c r="G401" s="96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5"/>
      <c r="F402" s="96"/>
      <c r="G402" s="96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5"/>
      <c r="F403" s="96"/>
      <c r="G403" s="96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5"/>
      <c r="F404" s="96"/>
      <c r="G404" s="96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5"/>
      <c r="F405" s="96"/>
      <c r="G405" s="96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5"/>
      <c r="F406" s="96"/>
      <c r="G406" s="96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5"/>
      <c r="F407" s="96"/>
      <c r="G407" s="96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5"/>
      <c r="F408" s="96"/>
      <c r="G408" s="96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</sheetData>
  <sheetProtection insertRows="0" deleteRows="0"/>
  <protectedRanges>
    <protectedRange sqref="J184:P1048576 U184:U1048576 J1:P180 U1:U180" name="Obseg1"/>
    <protectedRange sqref="U183 M183:P183" name="Obseg1_1_1"/>
    <protectedRange sqref="J183:L183" name="Obseg1_3"/>
    <protectedRange sqref="M181:P181 U181" name="Obseg1_1_2"/>
    <protectedRange sqref="J181:L181" name="Obseg1_2_2"/>
    <protectedRange sqref="U182 M182:P182" name="Obseg1_1_1_1_1"/>
    <protectedRange sqref="J182:L182" name="Obseg1_3_1_1"/>
  </protectedRanges>
  <mergeCells count="10">
    <mergeCell ref="A183:L183"/>
    <mergeCell ref="B13:K13"/>
    <mergeCell ref="C2:J2"/>
    <mergeCell ref="C3:J3"/>
    <mergeCell ref="C6:J6"/>
    <mergeCell ref="C7:J7"/>
    <mergeCell ref="C8:J8"/>
    <mergeCell ref="C9:J9"/>
    <mergeCell ref="A181:L181"/>
    <mergeCell ref="A182:L18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7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topLeftCell="A10" zoomScale="88" zoomScaleNormal="88" zoomScaleSheetLayoutView="100" workbookViewId="0">
      <selection activeCell="K39" sqref="K3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pred_rekapitulacija'!B33</f>
        <v>EKOLOŠKO MESO IN MESNI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73" t="s">
        <v>534</v>
      </c>
      <c r="C16" s="124" t="s">
        <v>77</v>
      </c>
      <c r="D16" s="124" t="s">
        <v>0</v>
      </c>
      <c r="E16" s="183"/>
      <c r="F16" s="251">
        <v>150</v>
      </c>
      <c r="G16" s="163" t="s">
        <v>0</v>
      </c>
      <c r="H16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6" s="170" t="str">
        <f>IF(Sklop20[[#This Row],[ZAHTEVANA SHEMA KAKOVOSTI]]&lt;&gt;"",Sklop20[[#This Row],[Preračunana masa/volumen/kos na enoto kg]],"")</f>
        <v/>
      </c>
      <c r="J16" s="185"/>
      <c r="K16" s="194"/>
      <c r="L16" s="194"/>
      <c r="M16" s="193" t="s">
        <v>77</v>
      </c>
      <c r="N16" s="172"/>
      <c r="O16" s="193" t="s">
        <v>77</v>
      </c>
      <c r="P16" s="171"/>
      <c r="Q16" s="172">
        <f>+Sklop20[[#This Row],[cena/enota brez DDV v EUR]]*Sklop20[[#This Row],[Stopnja DDV (%)]]</f>
        <v>0</v>
      </c>
      <c r="R16" s="172">
        <f>+Sklop20[[#This Row],[cena/enota brez DDV v EUR]]+Sklop20[[#This Row],[Davek (EUR)]]</f>
        <v>0</v>
      </c>
      <c r="S16" s="172">
        <f>+Sklop20[[#This Row],[cena/enota brez DDV v EUR]]*Sklop20[[#This Row],[Okvirna količina]]</f>
        <v>0</v>
      </c>
      <c r="T16" s="172">
        <f>+Sklop20[[#This Row],[Končna cena/enoto mere (EUR) z DDV]]*Sklop20[[#This Row],[Okvirna količina]]</f>
        <v>0</v>
      </c>
      <c r="U16" s="193" t="s">
        <v>77</v>
      </c>
    </row>
    <row r="17" spans="1:22" s="55" customFormat="1" ht="12">
      <c r="A17" s="78" t="s">
        <v>3</v>
      </c>
      <c r="B17" s="173" t="s">
        <v>535</v>
      </c>
      <c r="C17" s="161" t="s">
        <v>77</v>
      </c>
      <c r="D17" s="161" t="s">
        <v>0</v>
      </c>
      <c r="E17" s="183"/>
      <c r="F17" s="251">
        <v>200</v>
      </c>
      <c r="G17" s="163" t="s">
        <v>0</v>
      </c>
      <c r="H17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7" s="170" t="str">
        <f>IF(Sklop20[[#This Row],[ZAHTEVANA SHEMA KAKOVOSTI]]&lt;&gt;"",Sklop20[[#This Row],[Preračunana masa/volumen/kos na enoto kg]],"")</f>
        <v/>
      </c>
      <c r="J17" s="185"/>
      <c r="K17" s="194"/>
      <c r="L17" s="194"/>
      <c r="M17" s="193" t="s">
        <v>77</v>
      </c>
      <c r="N17" s="172"/>
      <c r="O17" s="193" t="s">
        <v>77</v>
      </c>
      <c r="P17" s="171"/>
      <c r="Q17" s="172">
        <f>+Sklop20[[#This Row],[cena/enota brez DDV v EUR]]*Sklop20[[#This Row],[Stopnja DDV (%)]]</f>
        <v>0</v>
      </c>
      <c r="R17" s="172">
        <f>+Sklop20[[#This Row],[cena/enota brez DDV v EUR]]+Sklop20[[#This Row],[Davek (EUR)]]</f>
        <v>0</v>
      </c>
      <c r="S17" s="172">
        <f>+Sklop20[[#This Row],[cena/enota brez DDV v EUR]]*Sklop20[[#This Row],[Okvirna količina]]</f>
        <v>0</v>
      </c>
      <c r="T17" s="172">
        <f>+Sklop20[[#This Row],[Končna cena/enoto mere (EUR) z DDV]]*Sklop20[[#This Row],[Okvirna količina]]</f>
        <v>0</v>
      </c>
      <c r="U17" s="193" t="s">
        <v>77</v>
      </c>
    </row>
    <row r="18" spans="1:22" s="55" customFormat="1" ht="12">
      <c r="A18" s="78" t="s">
        <v>4</v>
      </c>
      <c r="B18" s="173" t="s">
        <v>536</v>
      </c>
      <c r="C18" s="161" t="s">
        <v>77</v>
      </c>
      <c r="D18" s="161" t="s">
        <v>0</v>
      </c>
      <c r="E18" s="183"/>
      <c r="F18" s="251">
        <v>150</v>
      </c>
      <c r="G18" s="163" t="s">
        <v>0</v>
      </c>
      <c r="H18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8" s="170" t="str">
        <f>IF(Sklop20[[#This Row],[ZAHTEVANA SHEMA KAKOVOSTI]]&lt;&gt;"",Sklop20[[#This Row],[Preračunana masa/volumen/kos na enoto kg]],"")</f>
        <v/>
      </c>
      <c r="J18" s="185"/>
      <c r="K18" s="194"/>
      <c r="L18" s="194"/>
      <c r="M18" s="193" t="s">
        <v>77</v>
      </c>
      <c r="N18" s="172"/>
      <c r="O18" s="193" t="s">
        <v>77</v>
      </c>
      <c r="P18" s="171"/>
      <c r="Q18" s="172">
        <f>+Sklop20[[#This Row],[cena/enota brez DDV v EUR]]*Sklop20[[#This Row],[Stopnja DDV (%)]]</f>
        <v>0</v>
      </c>
      <c r="R18" s="172">
        <f>+Sklop20[[#This Row],[cena/enota brez DDV v EUR]]+Sklop20[[#This Row],[Davek (EUR)]]</f>
        <v>0</v>
      </c>
      <c r="S18" s="172">
        <f>+Sklop20[[#This Row],[cena/enota brez DDV v EUR]]*Sklop20[[#This Row],[Okvirna količina]]</f>
        <v>0</v>
      </c>
      <c r="T18" s="172">
        <f>+Sklop20[[#This Row],[Končna cena/enoto mere (EUR) z DDV]]*Sklop20[[#This Row],[Okvirna količina]]</f>
        <v>0</v>
      </c>
      <c r="U18" s="193" t="s">
        <v>77</v>
      </c>
    </row>
    <row r="19" spans="1:22" s="55" customFormat="1" ht="12">
      <c r="A19" s="78" t="s">
        <v>5</v>
      </c>
      <c r="B19" s="173" t="s">
        <v>538</v>
      </c>
      <c r="C19" s="161" t="s">
        <v>537</v>
      </c>
      <c r="D19" s="161" t="s">
        <v>75</v>
      </c>
      <c r="E19" s="183"/>
      <c r="F19" s="251">
        <v>100</v>
      </c>
      <c r="G19" s="163" t="s">
        <v>0</v>
      </c>
      <c r="H19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170" t="str">
        <f>IF(Sklop20[[#This Row],[ZAHTEVANA SHEMA KAKOVOSTI]]&lt;&gt;"",Sklop20[[#This Row],[Preračunana masa/volumen/kos na enoto kg]],"")</f>
        <v/>
      </c>
      <c r="J19" s="185"/>
      <c r="K19" s="194"/>
      <c r="L19" s="194"/>
      <c r="M19" s="193" t="s">
        <v>77</v>
      </c>
      <c r="N19" s="172"/>
      <c r="O19" s="193" t="s">
        <v>77</v>
      </c>
      <c r="P19" s="171"/>
      <c r="Q19" s="172">
        <f>+Sklop20[[#This Row],[cena/enota brez DDV v EUR]]*Sklop20[[#This Row],[Stopnja DDV (%)]]</f>
        <v>0</v>
      </c>
      <c r="R19" s="172">
        <f>+Sklop20[[#This Row],[cena/enota brez DDV v EUR]]+Sklop20[[#This Row],[Davek (EUR)]]</f>
        <v>0</v>
      </c>
      <c r="S19" s="172">
        <f>+Sklop20[[#This Row],[cena/enota brez DDV v EUR]]*Sklop20[[#This Row],[Okvirna količina]]</f>
        <v>0</v>
      </c>
      <c r="T19" s="172">
        <f>+Sklop20[[#This Row],[Končna cena/enoto mere (EUR) z DDV]]*Sklop20[[#This Row],[Okvirna količina]]</f>
        <v>0</v>
      </c>
      <c r="U19" s="193" t="s">
        <v>77</v>
      </c>
    </row>
    <row r="20" spans="1:22" s="55" customFormat="1" ht="12">
      <c r="A20" s="78" t="s">
        <v>6</v>
      </c>
      <c r="B20" s="173" t="s">
        <v>539</v>
      </c>
      <c r="C20" s="161" t="s">
        <v>77</v>
      </c>
      <c r="D20" s="161" t="s">
        <v>0</v>
      </c>
      <c r="E20" s="183"/>
      <c r="F20" s="251">
        <v>50</v>
      </c>
      <c r="G20" s="163" t="s">
        <v>0</v>
      </c>
      <c r="H20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170" t="str">
        <f>IF(Sklop20[[#This Row],[ZAHTEVANA SHEMA KAKOVOSTI]]&lt;&gt;"",Sklop20[[#This Row],[Preračunana masa/volumen/kos na enoto kg]],"")</f>
        <v/>
      </c>
      <c r="J20" s="185"/>
      <c r="K20" s="194"/>
      <c r="L20" s="194"/>
      <c r="M20" s="193" t="s">
        <v>77</v>
      </c>
      <c r="N20" s="172"/>
      <c r="O20" s="193" t="s">
        <v>77</v>
      </c>
      <c r="P20" s="171"/>
      <c r="Q20" s="172">
        <f>+Sklop20[[#This Row],[cena/enota brez DDV v EUR]]*Sklop20[[#This Row],[Stopnja DDV (%)]]</f>
        <v>0</v>
      </c>
      <c r="R20" s="172">
        <f>+Sklop20[[#This Row],[cena/enota brez DDV v EUR]]+Sklop20[[#This Row],[Davek (EUR)]]</f>
        <v>0</v>
      </c>
      <c r="S20" s="172">
        <f>+Sklop20[[#This Row],[cena/enota brez DDV v EUR]]*Sklop20[[#This Row],[Okvirna količina]]</f>
        <v>0</v>
      </c>
      <c r="T20" s="172">
        <f>+Sklop20[[#This Row],[Končna cena/enoto mere (EUR) z DDV]]*Sklop20[[#This Row],[Okvirna količina]]</f>
        <v>0</v>
      </c>
      <c r="U20" s="193" t="s">
        <v>77</v>
      </c>
    </row>
    <row r="21" spans="1:22">
      <c r="A21" s="321" t="s">
        <v>98</v>
      </c>
      <c r="B21" s="322"/>
      <c r="C21" s="323"/>
      <c r="D21" s="323"/>
      <c r="E21" s="324"/>
      <c r="F21" s="325"/>
      <c r="G21" s="326"/>
      <c r="H21" s="327">
        <f>SUBTOTAL(109,Sklop20[Preračunana masa/volumen/kos na enoto kg])</f>
        <v>650</v>
      </c>
      <c r="I21" s="327">
        <f>SUBTOTAL(109,Sklop20[Živila iz shem kakovosti (kg)])</f>
        <v>0</v>
      </c>
      <c r="J21" s="325"/>
      <c r="K21" s="328"/>
      <c r="L21" s="328"/>
      <c r="M21" s="329"/>
      <c r="N21" s="330"/>
      <c r="O21" s="330"/>
      <c r="P21" s="330"/>
      <c r="Q21" s="331"/>
      <c r="R21" s="325"/>
      <c r="S21" s="331">
        <f>SUBTOTAL(109,Sklop20[Vrednost za okvirno količino (EUR) brez DDV])</f>
        <v>0</v>
      </c>
      <c r="T21" s="331">
        <f>SUBTOTAL(109,Sklop20[Vrednost za okvirno količino (EUR) z DDV])</f>
        <v>0</v>
      </c>
      <c r="U21" s="332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94</v>
      </c>
      <c r="B23" s="16"/>
      <c r="C23" s="28"/>
      <c r="D23" s="28"/>
      <c r="E23" s="95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5"/>
    </row>
    <row r="25" spans="1:22">
      <c r="A25" s="90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431" t="s">
        <v>141</v>
      </c>
      <c r="B26" s="431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54"/>
      <c r="N26" s="29"/>
      <c r="O26" s="29"/>
      <c r="P26" s="29"/>
      <c r="Q26" s="29"/>
      <c r="R26" s="29"/>
    </row>
    <row r="27" spans="1:22" ht="12.75" customHeight="1">
      <c r="A27" s="420"/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102"/>
      <c r="N27" s="102"/>
      <c r="O27" s="102"/>
      <c r="P27" s="102"/>
      <c r="Q27" s="102"/>
      <c r="R27" s="102"/>
      <c r="S27" s="102"/>
      <c r="T27" s="102"/>
      <c r="U27" s="102"/>
      <c r="V27" s="102"/>
    </row>
    <row r="28" spans="1:22">
      <c r="A28" s="90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5"/>
    </row>
    <row r="31" spans="1:22">
      <c r="B31" s="16"/>
      <c r="C31" s="28"/>
      <c r="D31" s="28"/>
      <c r="E31" s="95"/>
    </row>
    <row r="32" spans="1:22">
      <c r="B32" s="16"/>
      <c r="C32" s="28"/>
      <c r="D32" s="28"/>
      <c r="E32" s="95"/>
    </row>
    <row r="33" spans="1:22">
      <c r="B33" s="16"/>
      <c r="C33" s="28"/>
      <c r="D33" s="28"/>
      <c r="E33" s="95"/>
    </row>
    <row r="34" spans="1:22">
      <c r="B34" s="16"/>
      <c r="C34" s="28"/>
      <c r="D34" s="28"/>
      <c r="E34" s="95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1:U15 J1:P15 U21:U25 J21:P25 P16:P20 N16:N20 J16:L20" name="Obseg1"/>
    <protectedRange sqref="U27 M27:P27" name="Obseg1_1_1"/>
    <protectedRange sqref="J27:L27" name="Obseg1_3"/>
    <protectedRange sqref="M26:P26 U26" name="Obseg1_1_1_1_1"/>
    <protectedRange sqref="J26:L26" name="Obseg1_2_1_1"/>
    <protectedRange sqref="O16:O20 M16:M20 U16:U20" name="Obseg1_1"/>
  </protectedRanges>
  <mergeCells count="9">
    <mergeCell ref="B13:K13"/>
    <mergeCell ref="A27:L27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7"/>
  <sheetViews>
    <sheetView zoomScale="90" zoomScaleNormal="90" zoomScaleSheetLayoutView="100" workbookViewId="0">
      <selection activeCell="N35" sqref="N3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.425781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pred_rekapitulacija'!B34</f>
        <v>EKOLOŠKO MLEKO IN MLEČNI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974</v>
      </c>
      <c r="C16" s="124">
        <v>1</v>
      </c>
      <c r="D16" s="124" t="s">
        <v>40</v>
      </c>
      <c r="E16" s="125"/>
      <c r="F16" s="334">
        <v>100</v>
      </c>
      <c r="G16" s="163" t="s">
        <v>212</v>
      </c>
      <c r="H16" s="1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79" t="str">
        <f>IF(Sklop21[[#This Row],[ZAHTEVANA SHEMA KAKOVOSTI]]&lt;&gt;"",Sklop21[[#This Row],[Preračunana masa/volumen/kos na enoto kg]],"")</f>
        <v/>
      </c>
      <c r="J16" s="84"/>
      <c r="K16" s="119"/>
      <c r="L16" s="119"/>
      <c r="M16" s="119"/>
      <c r="N16" s="120"/>
      <c r="O16" s="119"/>
      <c r="P16" s="85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93" t="s">
        <v>77</v>
      </c>
    </row>
    <row r="17" spans="1:21" s="55" customFormat="1" ht="12">
      <c r="A17" s="78" t="s">
        <v>3</v>
      </c>
      <c r="B17" s="173" t="s">
        <v>975</v>
      </c>
      <c r="C17" s="124">
        <v>1</v>
      </c>
      <c r="D17" s="124" t="s">
        <v>40</v>
      </c>
      <c r="E17" s="164"/>
      <c r="F17" s="334">
        <v>100</v>
      </c>
      <c r="G17" s="163" t="s">
        <v>212</v>
      </c>
      <c r="H17" s="1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" s="166" t="str">
        <f>IF(Sklop21[[#This Row],[ZAHTEVANA SHEMA KAKOVOSTI]]&lt;&gt;"",Sklop21[[#This Row],[Preračunana masa/volumen/kos na enoto kg]],"")</f>
        <v/>
      </c>
      <c r="J17" s="167"/>
      <c r="K17" s="119"/>
      <c r="L17" s="119"/>
      <c r="M17" s="119"/>
      <c r="N17" s="120"/>
      <c r="O17" s="119"/>
      <c r="P17" s="169"/>
      <c r="Q17" s="168">
        <f>+Sklop21[[#This Row],[cena/enota brez DDV v EUR]]*Sklop21[[#This Row],[Stopnja DDV (%)]]</f>
        <v>0</v>
      </c>
      <c r="R17" s="168">
        <f>+Sklop21[[#This Row],[cena/enota brez DDV v EUR]]+Sklop21[[#This Row],[Davek (EUR)]]</f>
        <v>0</v>
      </c>
      <c r="S17" s="168">
        <f>+Sklop21[[#This Row],[cena/enota brez DDV v EUR]]*Sklop21[[#This Row],[Okvirna količina]]</f>
        <v>0</v>
      </c>
      <c r="T17" s="168">
        <f>+Sklop21[[#This Row],[Končna cena/enoto mere (EUR) z DDV]]*Sklop21[[#This Row],[Okvirna količina]]</f>
        <v>0</v>
      </c>
      <c r="U17" s="193" t="s">
        <v>77</v>
      </c>
    </row>
    <row r="18" spans="1:21" s="55" customFormat="1" ht="12">
      <c r="A18" s="78" t="s">
        <v>4</v>
      </c>
      <c r="B18" s="173" t="s">
        <v>976</v>
      </c>
      <c r="C18" s="124" t="s">
        <v>77</v>
      </c>
      <c r="D18" s="124" t="s">
        <v>0</v>
      </c>
      <c r="E18" s="164"/>
      <c r="F18" s="334">
        <v>150</v>
      </c>
      <c r="G18" s="163" t="s">
        <v>0</v>
      </c>
      <c r="H18" s="16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8" s="166" t="str">
        <f>IF(Sklop21[[#This Row],[ZAHTEVANA SHEMA KAKOVOSTI]]&lt;&gt;"",Sklop21[[#This Row],[Preračunana masa/volumen/kos na enoto kg]],"")</f>
        <v/>
      </c>
      <c r="J18" s="167"/>
      <c r="K18" s="119"/>
      <c r="L18" s="119"/>
      <c r="M18" s="119"/>
      <c r="N18" s="120"/>
      <c r="O18" s="119"/>
      <c r="P18" s="169"/>
      <c r="Q18" s="168">
        <f>+Sklop21[[#This Row],[cena/enota brez DDV v EUR]]*Sklop21[[#This Row],[Stopnja DDV (%)]]</f>
        <v>0</v>
      </c>
      <c r="R18" s="168">
        <f>+Sklop21[[#This Row],[cena/enota brez DDV v EUR]]+Sklop21[[#This Row],[Davek (EUR)]]</f>
        <v>0</v>
      </c>
      <c r="S18" s="168">
        <f>+Sklop21[[#This Row],[cena/enota brez DDV v EUR]]*Sklop21[[#This Row],[Okvirna količina]]</f>
        <v>0</v>
      </c>
      <c r="T18" s="168">
        <f>+Sklop21[[#This Row],[Končna cena/enoto mere (EUR) z DDV]]*Sklop21[[#This Row],[Okvirna količina]]</f>
        <v>0</v>
      </c>
      <c r="U18" s="193" t="s">
        <v>77</v>
      </c>
    </row>
    <row r="19" spans="1:21" s="55" customFormat="1" ht="12">
      <c r="A19" s="78" t="s">
        <v>5</v>
      </c>
      <c r="B19" s="173" t="s">
        <v>977</v>
      </c>
      <c r="C19" s="161" t="s">
        <v>77</v>
      </c>
      <c r="D19" s="161" t="s">
        <v>0</v>
      </c>
      <c r="E19" s="183"/>
      <c r="F19" s="334">
        <v>200</v>
      </c>
      <c r="G19" s="163" t="s">
        <v>0</v>
      </c>
      <c r="H19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9" s="170" t="str">
        <f>IF(Sklop21[[#This Row],[ZAHTEVANA SHEMA KAKOVOSTI]]&lt;&gt;"",Sklop21[[#This Row],[Preračunana masa/volumen/kos na enoto kg]],"")</f>
        <v/>
      </c>
      <c r="J19" s="185"/>
      <c r="K19" s="256"/>
      <c r="L19" s="256"/>
      <c r="M19" s="195"/>
      <c r="N19" s="210"/>
      <c r="O19" s="210"/>
      <c r="P19" s="171"/>
      <c r="Q19" s="172">
        <f>+Sklop21[[#This Row],[cena/enota brez DDV v EUR]]*Sklop21[[#This Row],[Stopnja DDV (%)]]</f>
        <v>0</v>
      </c>
      <c r="R19" s="172">
        <f>+Sklop21[[#This Row],[cena/enota brez DDV v EUR]]+Sklop21[[#This Row],[Davek (EUR)]]</f>
        <v>0</v>
      </c>
      <c r="S19" s="172">
        <f>+Sklop21[[#This Row],[cena/enota brez DDV v EUR]]*Sklop21[[#This Row],[Okvirna količina]]</f>
        <v>0</v>
      </c>
      <c r="T19" s="172">
        <f>+Sklop21[[#This Row],[Končna cena/enoto mere (EUR) z DDV]]*Sklop21[[#This Row],[Okvirna količina]]</f>
        <v>0</v>
      </c>
      <c r="U19" s="193" t="s">
        <v>77</v>
      </c>
    </row>
    <row r="20" spans="1:21" s="55" customFormat="1" ht="12">
      <c r="A20" s="78" t="s">
        <v>6</v>
      </c>
      <c r="B20" s="173" t="s">
        <v>978</v>
      </c>
      <c r="C20" s="161">
        <v>1</v>
      </c>
      <c r="D20" s="161" t="s">
        <v>40</v>
      </c>
      <c r="E20" s="183"/>
      <c r="F20" s="334">
        <v>150</v>
      </c>
      <c r="G20" s="262" t="s">
        <v>40</v>
      </c>
      <c r="H20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0" s="170" t="str">
        <f>IF(Sklop21[[#This Row],[ZAHTEVANA SHEMA KAKOVOSTI]]&lt;&gt;"",Sklop21[[#This Row],[Preračunana masa/volumen/kos na enoto kg]],"")</f>
        <v/>
      </c>
      <c r="J20" s="185"/>
      <c r="K20" s="194"/>
      <c r="L20" s="194"/>
      <c r="M20" s="195"/>
      <c r="N20" s="172"/>
      <c r="O20" s="172"/>
      <c r="P20" s="171"/>
      <c r="Q20" s="172">
        <f>+Sklop21[[#This Row],[cena/enota brez DDV v EUR]]*Sklop21[[#This Row],[Stopnja DDV (%)]]</f>
        <v>0</v>
      </c>
      <c r="R20" s="172">
        <f>+Sklop21[[#This Row],[cena/enota brez DDV v EUR]]+Sklop21[[#This Row],[Davek (EUR)]]</f>
        <v>0</v>
      </c>
      <c r="S20" s="172">
        <f>+Sklop21[[#This Row],[cena/enota brez DDV v EUR]]*Sklop21[[#This Row],[Okvirna količina]]</f>
        <v>0</v>
      </c>
      <c r="T20" s="172">
        <f>+Sklop21[[#This Row],[Končna cena/enoto mere (EUR) z DDV]]*Sklop21[[#This Row],[Okvirna količina]]</f>
        <v>0</v>
      </c>
      <c r="U20" s="193" t="s">
        <v>77</v>
      </c>
    </row>
    <row r="21" spans="1:21" s="55" customFormat="1" ht="12">
      <c r="A21" s="78" t="s">
        <v>7</v>
      </c>
      <c r="B21" s="173" t="s">
        <v>1197</v>
      </c>
      <c r="C21" s="161" t="s">
        <v>152</v>
      </c>
      <c r="D21" s="161" t="s">
        <v>40</v>
      </c>
      <c r="E21" s="183"/>
      <c r="F21" s="334">
        <v>1500</v>
      </c>
      <c r="G21" s="262" t="s">
        <v>40</v>
      </c>
      <c r="H21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21" s="170" t="str">
        <f>IF(Sklop21[[#This Row],[ZAHTEVANA SHEMA KAKOVOSTI]]&lt;&gt;"",Sklop21[[#This Row],[Preračunana masa/volumen/kos na enoto kg]],"")</f>
        <v/>
      </c>
      <c r="J21" s="185"/>
      <c r="K21" s="194"/>
      <c r="L21" s="194"/>
      <c r="M21" s="195"/>
      <c r="N21" s="172"/>
      <c r="O21" s="172"/>
      <c r="P21" s="171"/>
      <c r="Q21" s="172">
        <f>+Sklop21[[#This Row],[cena/enota brez DDV v EUR]]*Sklop21[[#This Row],[Stopnja DDV (%)]]</f>
        <v>0</v>
      </c>
      <c r="R21" s="172">
        <f>+Sklop21[[#This Row],[cena/enota brez DDV v EUR]]+Sklop21[[#This Row],[Davek (EUR)]]</f>
        <v>0</v>
      </c>
      <c r="S21" s="172">
        <f>+Sklop21[[#This Row],[cena/enota brez DDV v EUR]]*Sklop21[[#This Row],[Okvirna količina]]</f>
        <v>0</v>
      </c>
      <c r="T21" s="172">
        <f>+Sklop21[[#This Row],[Končna cena/enoto mere (EUR) z DDV]]*Sklop21[[#This Row],[Okvirna količina]]</f>
        <v>0</v>
      </c>
      <c r="U21" s="193" t="s">
        <v>77</v>
      </c>
    </row>
    <row r="22" spans="1:21" s="55" customFormat="1" ht="12">
      <c r="A22" s="78" t="s">
        <v>8</v>
      </c>
      <c r="B22" s="173" t="s">
        <v>979</v>
      </c>
      <c r="C22" s="161" t="s">
        <v>242</v>
      </c>
      <c r="D22" s="161" t="s">
        <v>0</v>
      </c>
      <c r="E22" s="183"/>
      <c r="F22" s="334">
        <v>50</v>
      </c>
      <c r="G22" s="262" t="s">
        <v>0</v>
      </c>
      <c r="H22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2" s="170" t="str">
        <f>IF(Sklop21[[#This Row],[ZAHTEVANA SHEMA KAKOVOSTI]]&lt;&gt;"",Sklop21[[#This Row],[Preračunana masa/volumen/kos na enoto kg]],"")</f>
        <v/>
      </c>
      <c r="J22" s="185"/>
      <c r="K22" s="194"/>
      <c r="L22" s="194"/>
      <c r="M22" s="195"/>
      <c r="N22" s="172"/>
      <c r="O22" s="172"/>
      <c r="P22" s="171"/>
      <c r="Q22" s="172">
        <f>+Sklop21[[#This Row],[cena/enota brez DDV v EUR]]*Sklop21[[#This Row],[Stopnja DDV (%)]]</f>
        <v>0</v>
      </c>
      <c r="R22" s="172">
        <f>+Sklop21[[#This Row],[cena/enota brez DDV v EUR]]+Sklop21[[#This Row],[Davek (EUR)]]</f>
        <v>0</v>
      </c>
      <c r="S22" s="172">
        <f>+Sklop21[[#This Row],[cena/enota brez DDV v EUR]]*Sklop21[[#This Row],[Okvirna količina]]</f>
        <v>0</v>
      </c>
      <c r="T22" s="172">
        <f>+Sklop21[[#This Row],[Končna cena/enoto mere (EUR) z DDV]]*Sklop21[[#This Row],[Okvirna količina]]</f>
        <v>0</v>
      </c>
      <c r="U22" s="193" t="s">
        <v>77</v>
      </c>
    </row>
    <row r="23" spans="1:21" s="55" customFormat="1" ht="12">
      <c r="A23" s="78" t="s">
        <v>9</v>
      </c>
      <c r="B23" s="173" t="s">
        <v>980</v>
      </c>
      <c r="C23" s="161" t="s">
        <v>242</v>
      </c>
      <c r="D23" s="161" t="s">
        <v>0</v>
      </c>
      <c r="E23" s="183"/>
      <c r="F23" s="334">
        <v>300</v>
      </c>
      <c r="G23" s="262" t="s">
        <v>0</v>
      </c>
      <c r="H23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3" s="170" t="str">
        <f>IF(Sklop21[[#This Row],[ZAHTEVANA SHEMA KAKOVOSTI]]&lt;&gt;"",Sklop21[[#This Row],[Preračunana masa/volumen/kos na enoto kg]],"")</f>
        <v/>
      </c>
      <c r="J23" s="185"/>
      <c r="K23" s="194"/>
      <c r="L23" s="194"/>
      <c r="M23" s="195"/>
      <c r="N23" s="172"/>
      <c r="O23" s="172"/>
      <c r="P23" s="171"/>
      <c r="Q23" s="172">
        <f>+Sklop21[[#This Row],[cena/enota brez DDV v EUR]]*Sklop21[[#This Row],[Stopnja DDV (%)]]</f>
        <v>0</v>
      </c>
      <c r="R23" s="172">
        <f>+Sklop21[[#This Row],[cena/enota brez DDV v EUR]]+Sklop21[[#This Row],[Davek (EUR)]]</f>
        <v>0</v>
      </c>
      <c r="S23" s="172">
        <f>+Sklop21[[#This Row],[cena/enota brez DDV v EUR]]*Sklop21[[#This Row],[Okvirna količina]]</f>
        <v>0</v>
      </c>
      <c r="T23" s="172">
        <f>+Sklop21[[#This Row],[Končna cena/enoto mere (EUR) z DDV]]*Sklop21[[#This Row],[Okvirna količina]]</f>
        <v>0</v>
      </c>
      <c r="U23" s="193" t="s">
        <v>77</v>
      </c>
    </row>
    <row r="24" spans="1:21" s="55" customFormat="1" ht="12">
      <c r="A24" s="78" t="s">
        <v>10</v>
      </c>
      <c r="B24" s="173" t="s">
        <v>981</v>
      </c>
      <c r="C24" s="161">
        <v>150</v>
      </c>
      <c r="D24" s="161" t="s">
        <v>75</v>
      </c>
      <c r="E24" s="183"/>
      <c r="F24" s="334">
        <v>600</v>
      </c>
      <c r="G24" s="262" t="s">
        <v>212</v>
      </c>
      <c r="H24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24" s="170" t="str">
        <f>IF(Sklop21[[#This Row],[ZAHTEVANA SHEMA KAKOVOSTI]]&lt;&gt;"",Sklop21[[#This Row],[Preračunana masa/volumen/kos na enoto kg]],"")</f>
        <v/>
      </c>
      <c r="J24" s="185"/>
      <c r="K24" s="194"/>
      <c r="L24" s="194"/>
      <c r="M24" s="195"/>
      <c r="N24" s="172"/>
      <c r="O24" s="172"/>
      <c r="P24" s="171"/>
      <c r="Q24" s="172">
        <f>+Sklop21[[#This Row],[cena/enota brez DDV v EUR]]*Sklop21[[#This Row],[Stopnja DDV (%)]]</f>
        <v>0</v>
      </c>
      <c r="R24" s="172">
        <f>+Sklop21[[#This Row],[cena/enota brez DDV v EUR]]+Sklop21[[#This Row],[Davek (EUR)]]</f>
        <v>0</v>
      </c>
      <c r="S24" s="172">
        <f>+Sklop21[[#This Row],[cena/enota brez DDV v EUR]]*Sklop21[[#This Row],[Okvirna količina]]</f>
        <v>0</v>
      </c>
      <c r="T24" s="172">
        <f>+Sklop21[[#This Row],[Končna cena/enoto mere (EUR) z DDV]]*Sklop21[[#This Row],[Okvirna količina]]</f>
        <v>0</v>
      </c>
      <c r="U24" s="193" t="s">
        <v>77</v>
      </c>
    </row>
    <row r="25" spans="1:21">
      <c r="A25" s="78" t="s">
        <v>11</v>
      </c>
      <c r="B25" s="211" t="s">
        <v>982</v>
      </c>
      <c r="C25" s="161">
        <v>1</v>
      </c>
      <c r="D25" s="161" t="s">
        <v>0</v>
      </c>
      <c r="E25" s="183"/>
      <c r="F25" s="334">
        <v>120</v>
      </c>
      <c r="G25" s="262" t="s">
        <v>0</v>
      </c>
      <c r="H25" s="16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5" s="170" t="str">
        <f>IF(Sklop21[[#This Row],[ZAHTEVANA SHEMA KAKOVOSTI]]&lt;&gt;"",Sklop21[[#This Row],[Preračunana masa/volumen/kos na enoto kg]],"")</f>
        <v/>
      </c>
      <c r="J25" s="185"/>
      <c r="K25" s="194"/>
      <c r="L25" s="194"/>
      <c r="M25" s="195"/>
      <c r="N25" s="172"/>
      <c r="O25" s="172"/>
      <c r="P25" s="212"/>
      <c r="Q25" s="172">
        <f>+Sklop21[[#This Row],[cena/enota brez DDV v EUR]]*Sklop21[[#This Row],[Stopnja DDV (%)]]</f>
        <v>0</v>
      </c>
      <c r="R25" s="172">
        <f>+Sklop21[[#This Row],[cena/enota brez DDV v EUR]]+Sklop21[[#This Row],[Davek (EUR)]]</f>
        <v>0</v>
      </c>
      <c r="S25" s="172">
        <f>+Sklop21[[#This Row],[cena/enota brez DDV v EUR]]*Sklop21[[#This Row],[Okvirna količina]]</f>
        <v>0</v>
      </c>
      <c r="T25" s="172">
        <f>+Sklop21[[#This Row],[Končna cena/enoto mere (EUR) z DDV]]*Sklop21[[#This Row],[Okvirna količina]]</f>
        <v>0</v>
      </c>
      <c r="U25" s="193" t="s">
        <v>77</v>
      </c>
    </row>
    <row r="26" spans="1:21">
      <c r="A26" s="321" t="s">
        <v>98</v>
      </c>
      <c r="B26" s="322"/>
      <c r="C26" s="323"/>
      <c r="D26" s="323"/>
      <c r="E26" s="324"/>
      <c r="F26" s="347"/>
      <c r="G26" s="326"/>
      <c r="H26" s="327">
        <f>SUBTOTAL(109,Sklop21[Preračunana masa/volumen/kos na enoto kg])</f>
        <v>2760</v>
      </c>
      <c r="I26" s="327">
        <f>SUBTOTAL(109,Sklop21[Živila iz shem kakovosti (kg)])</f>
        <v>0</v>
      </c>
      <c r="J26" s="325"/>
      <c r="K26" s="328"/>
      <c r="L26" s="328"/>
      <c r="M26" s="329"/>
      <c r="N26" s="330"/>
      <c r="O26" s="330"/>
      <c r="P26" s="330"/>
      <c r="Q26" s="331"/>
      <c r="R26" s="325"/>
      <c r="S26" s="331">
        <f>SUBTOTAL(109,Sklop21[Vrednost za okvirno količino (EUR) brez DDV])</f>
        <v>0</v>
      </c>
      <c r="T26" s="331">
        <f>SUBTOTAL(109,Sklop21[Vrednost za okvirno količino (EUR) z DDV])</f>
        <v>0</v>
      </c>
      <c r="U26" s="332"/>
    </row>
    <row r="27" spans="1:21">
      <c r="A27" s="48" t="s">
        <v>94</v>
      </c>
      <c r="B27" s="16"/>
      <c r="C27" s="28"/>
      <c r="D27" s="28"/>
      <c r="E27" s="95"/>
      <c r="Q27" s="48"/>
      <c r="R27" s="48"/>
      <c r="S27" s="48"/>
      <c r="T27" s="48"/>
    </row>
    <row r="28" spans="1:21">
      <c r="A28" s="11" t="s">
        <v>96</v>
      </c>
      <c r="B28" s="16"/>
      <c r="C28" s="28"/>
      <c r="D28" s="28"/>
      <c r="E28" s="95"/>
    </row>
    <row r="29" spans="1:21">
      <c r="A29" s="90" t="s">
        <v>140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431" t="s">
        <v>141</v>
      </c>
      <c r="B30" s="431"/>
      <c r="C30" s="431"/>
      <c r="D30" s="431"/>
      <c r="E30" s="431"/>
      <c r="F30" s="431"/>
      <c r="G30" s="431"/>
      <c r="H30" s="431"/>
      <c r="I30" s="431"/>
      <c r="J30" s="431"/>
      <c r="K30" s="431"/>
      <c r="L30" s="431"/>
      <c r="M30" s="54"/>
      <c r="N30" s="29"/>
      <c r="O30" s="29"/>
      <c r="P30" s="29"/>
      <c r="Q30" s="29"/>
      <c r="R30" s="29"/>
    </row>
    <row r="32" spans="1:21">
      <c r="A32" s="420"/>
      <c r="B32" s="420"/>
      <c r="C32" s="420"/>
      <c r="D32" s="420"/>
      <c r="E32" s="420"/>
      <c r="F32" s="420"/>
      <c r="G32" s="420"/>
      <c r="H32" s="420"/>
      <c r="I32" s="420"/>
      <c r="J32" s="420"/>
      <c r="K32" s="420"/>
      <c r="L32" s="420"/>
      <c r="M32" s="102"/>
      <c r="N32" s="102"/>
      <c r="O32" s="102"/>
      <c r="P32" s="102"/>
      <c r="Q32" s="102"/>
      <c r="R32" s="102"/>
      <c r="S32" s="102"/>
      <c r="T32" s="102"/>
      <c r="U32" s="102"/>
    </row>
    <row r="33" spans="1:22">
      <c r="A33" s="90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5"/>
    </row>
    <row r="36" spans="1:22">
      <c r="B36" s="16"/>
      <c r="C36" s="28"/>
      <c r="D36" s="28"/>
      <c r="E36" s="95"/>
    </row>
    <row r="37" spans="1:22">
      <c r="B37" s="16"/>
      <c r="C37" s="28"/>
      <c r="D37" s="28"/>
      <c r="E37" s="95"/>
    </row>
    <row r="38" spans="1:22">
      <c r="B38" s="16"/>
      <c r="C38" s="28"/>
      <c r="D38" s="28"/>
      <c r="E38" s="95"/>
    </row>
    <row r="39" spans="1:22">
      <c r="B39" s="16"/>
      <c r="C39" s="28"/>
      <c r="D39" s="28"/>
      <c r="E39" s="95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5"/>
    </row>
    <row r="257" spans="2:5">
      <c r="B257" s="16"/>
      <c r="C257" s="28"/>
      <c r="D257" s="28"/>
      <c r="E257" s="95"/>
    </row>
  </sheetData>
  <sheetProtection insertRows="0" deleteRows="0"/>
  <protectedRanges>
    <protectedRange sqref="J33:P1048576 U33:U1048576 J1:P15 U1:U15 J25:P29 U26:U29 P16:P24 J16:J24" name="Obseg1"/>
    <protectedRange sqref="U32 M32:P32" name="Obseg1_1_1"/>
    <protectedRange sqref="J32:L32" name="Obseg1_3"/>
    <protectedRange sqref="K16:O24 U16:U25" name="Obseg1_1"/>
    <protectedRange sqref="M30:P30 U30" name="Obseg1_1_1_1_1"/>
    <protectedRange sqref="J30:L30" name="Obseg1_2_1_1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64"/>
  <sheetViews>
    <sheetView topLeftCell="A7" zoomScale="88" zoomScaleNormal="88" zoomScaleSheetLayoutView="100" workbookViewId="0">
      <selection activeCell="R41" sqref="R4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pred_rekapitulacija'!B35</f>
        <v>EKOLOŠKO SADJE IN ZELENJAVA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18" t="s">
        <v>520</v>
      </c>
      <c r="C16" s="124" t="s">
        <v>77</v>
      </c>
      <c r="D16" s="124" t="s">
        <v>0</v>
      </c>
      <c r="E16" s="125"/>
      <c r="F16" s="162">
        <v>1500</v>
      </c>
      <c r="G16" s="163" t="s">
        <v>0</v>
      </c>
      <c r="H16" s="1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1500</v>
      </c>
      <c r="I16" s="79" t="str">
        <f>IF(Sklop22[[#This Row],[ZAHTEVANA SHEMA KAKOVOSTI]]&lt;&gt;"",Sklop22[[#This Row],[Preračunana masa/volumen/kos na enoto kg]],"")</f>
        <v/>
      </c>
      <c r="J16" s="84"/>
      <c r="K16" s="193" t="s">
        <v>77</v>
      </c>
      <c r="L16" s="193" t="s">
        <v>77</v>
      </c>
      <c r="M16" s="193" t="s">
        <v>77</v>
      </c>
      <c r="N16" s="82"/>
      <c r="O16" s="193" t="s">
        <v>77</v>
      </c>
      <c r="P16" s="85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93" t="s">
        <v>77</v>
      </c>
    </row>
    <row r="17" spans="1:21" s="55" customFormat="1" ht="12">
      <c r="A17" s="78" t="s">
        <v>3</v>
      </c>
      <c r="B17" s="173" t="s">
        <v>521</v>
      </c>
      <c r="C17" s="161" t="s">
        <v>77</v>
      </c>
      <c r="D17" s="124" t="s">
        <v>0</v>
      </c>
      <c r="E17" s="125"/>
      <c r="F17" s="162">
        <v>30</v>
      </c>
      <c r="G17" s="262" t="s">
        <v>0</v>
      </c>
      <c r="H17" s="16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7" s="170" t="str">
        <f>IF(Sklop22[[#This Row],[ZAHTEVANA SHEMA KAKOVOSTI]]&lt;&gt;"",Sklop22[[#This Row],[Preračunana masa/volumen/kos na enoto kg]],"")</f>
        <v/>
      </c>
      <c r="J17" s="185"/>
      <c r="K17" s="193" t="s">
        <v>77</v>
      </c>
      <c r="L17" s="193" t="s">
        <v>77</v>
      </c>
      <c r="M17" s="193" t="s">
        <v>77</v>
      </c>
      <c r="N17" s="82"/>
      <c r="O17" s="193" t="s">
        <v>77</v>
      </c>
      <c r="P17" s="171"/>
      <c r="Q17" s="172">
        <f>+Sklop22[[#This Row],[cena/enota brez DDV v EUR]]*Sklop22[[#This Row],[Stopnja DDV (%)]]</f>
        <v>0</v>
      </c>
      <c r="R17" s="172">
        <f>+Sklop22[[#This Row],[cena/enota brez DDV v EUR]]+Sklop22[[#This Row],[Davek (EUR)]]</f>
        <v>0</v>
      </c>
      <c r="S17" s="172">
        <f>+Sklop22[[#This Row],[cena/enota brez DDV v EUR]]*Sklop22[[#This Row],[Okvirna količina]]</f>
        <v>0</v>
      </c>
      <c r="T17" s="172">
        <f>+Sklop22[[#This Row],[Končna cena/enoto mere (EUR) z DDV]]*Sklop22[[#This Row],[Okvirna količina]]</f>
        <v>0</v>
      </c>
      <c r="U17" s="193" t="s">
        <v>77</v>
      </c>
    </row>
    <row r="18" spans="1:21" s="55" customFormat="1" ht="12">
      <c r="A18" s="78" t="s">
        <v>4</v>
      </c>
      <c r="B18" s="173" t="s">
        <v>522</v>
      </c>
      <c r="C18" s="124" t="s">
        <v>77</v>
      </c>
      <c r="D18" s="124" t="s">
        <v>0</v>
      </c>
      <c r="E18" s="125"/>
      <c r="F18" s="165">
        <v>500</v>
      </c>
      <c r="G18" s="163" t="s">
        <v>0</v>
      </c>
      <c r="H18" s="16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8" s="166" t="str">
        <f>IF(Sklop22[[#This Row],[ZAHTEVANA SHEMA KAKOVOSTI]]&lt;&gt;"",Sklop22[[#This Row],[Preračunana masa/volumen/kos na enoto kg]],"")</f>
        <v/>
      </c>
      <c r="J18" s="167"/>
      <c r="K18" s="193" t="s">
        <v>77</v>
      </c>
      <c r="L18" s="193" t="s">
        <v>77</v>
      </c>
      <c r="M18" s="193" t="s">
        <v>77</v>
      </c>
      <c r="N18" s="82"/>
      <c r="O18" s="193" t="s">
        <v>77</v>
      </c>
      <c r="P18" s="169"/>
      <c r="Q18" s="168">
        <f>+Sklop22[[#This Row],[cena/enota brez DDV v EUR]]*Sklop22[[#This Row],[Stopnja DDV (%)]]</f>
        <v>0</v>
      </c>
      <c r="R18" s="168">
        <f>+Sklop22[[#This Row],[cena/enota brez DDV v EUR]]+Sklop22[[#This Row],[Davek (EUR)]]</f>
        <v>0</v>
      </c>
      <c r="S18" s="168">
        <f>+Sklop22[[#This Row],[cena/enota brez DDV v EUR]]*Sklop22[[#This Row],[Okvirna količina]]</f>
        <v>0</v>
      </c>
      <c r="T18" s="168">
        <f>+Sklop22[[#This Row],[Končna cena/enoto mere (EUR) z DDV]]*Sklop22[[#This Row],[Okvirna količina]]</f>
        <v>0</v>
      </c>
      <c r="U18" s="193" t="s">
        <v>77</v>
      </c>
    </row>
    <row r="19" spans="1:21" s="55" customFormat="1" ht="12">
      <c r="A19" s="78" t="s">
        <v>5</v>
      </c>
      <c r="B19" s="173" t="s">
        <v>967</v>
      </c>
      <c r="C19" s="124" t="s">
        <v>77</v>
      </c>
      <c r="D19" s="124" t="s">
        <v>0</v>
      </c>
      <c r="E19" s="125"/>
      <c r="F19" s="162">
        <v>2000</v>
      </c>
      <c r="G19" s="262" t="s">
        <v>0</v>
      </c>
      <c r="H19" s="16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19" s="170" t="str">
        <f>IF(Sklop22[[#This Row],[ZAHTEVANA SHEMA KAKOVOSTI]]&lt;&gt;"",Sklop22[[#This Row],[Preračunana masa/volumen/kos na enoto kg]],"")</f>
        <v/>
      </c>
      <c r="J19" s="185"/>
      <c r="K19" s="193" t="s">
        <v>77</v>
      </c>
      <c r="L19" s="193" t="s">
        <v>77</v>
      </c>
      <c r="M19" s="193" t="s">
        <v>77</v>
      </c>
      <c r="N19" s="82"/>
      <c r="O19" s="193" t="s">
        <v>77</v>
      </c>
      <c r="P19" s="171"/>
      <c r="Q19" s="172">
        <f>+Sklop22[[#This Row],[cena/enota brez DDV v EUR]]*Sklop22[[#This Row],[Stopnja DDV (%)]]</f>
        <v>0</v>
      </c>
      <c r="R19" s="172">
        <f>+Sklop22[[#This Row],[cena/enota brez DDV v EUR]]+Sklop22[[#This Row],[Davek (EUR)]]</f>
        <v>0</v>
      </c>
      <c r="S19" s="172">
        <f>+Sklop22[[#This Row],[cena/enota brez DDV v EUR]]*Sklop22[[#This Row],[Okvirna količina]]</f>
        <v>0</v>
      </c>
      <c r="T19" s="172">
        <f>+Sklop22[[#This Row],[Končna cena/enoto mere (EUR) z DDV]]*Sklop22[[#This Row],[Okvirna količina]]</f>
        <v>0</v>
      </c>
      <c r="U19" s="193" t="s">
        <v>77</v>
      </c>
    </row>
    <row r="20" spans="1:21" s="55" customFormat="1" ht="12">
      <c r="A20" s="78" t="s">
        <v>6</v>
      </c>
      <c r="B20" s="351" t="s">
        <v>983</v>
      </c>
      <c r="C20" s="124" t="s">
        <v>77</v>
      </c>
      <c r="D20" s="335" t="s">
        <v>0</v>
      </c>
      <c r="E20" s="348"/>
      <c r="F20" s="349">
        <v>200</v>
      </c>
      <c r="G20" s="350" t="s">
        <v>0</v>
      </c>
      <c r="H20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0" s="338" t="str">
        <f>IF(Sklop22[[#This Row],[ZAHTEVANA SHEMA KAKOVOSTI]]&lt;&gt;"",Sklop22[[#This Row],[Preračunana masa/volumen/kos na enoto kg]],"")</f>
        <v/>
      </c>
      <c r="J20" s="339"/>
      <c r="K20" s="193" t="s">
        <v>77</v>
      </c>
      <c r="L20" s="193" t="s">
        <v>77</v>
      </c>
      <c r="M20" s="193" t="s">
        <v>77</v>
      </c>
      <c r="N20" s="82"/>
      <c r="O20" s="193" t="s">
        <v>77</v>
      </c>
      <c r="P20" s="343"/>
      <c r="Q20" s="344">
        <f>+Sklop22[[#This Row],[cena/enota brez DDV v EUR]]*Sklop22[[#This Row],[Stopnja DDV (%)]]</f>
        <v>0</v>
      </c>
      <c r="R20" s="344">
        <f>+Sklop22[[#This Row],[cena/enota brez DDV v EUR]]+Sklop22[[#This Row],[Davek (EUR)]]</f>
        <v>0</v>
      </c>
      <c r="S20" s="344">
        <f>+Sklop22[[#This Row],[cena/enota brez DDV v EUR]]*Sklop22[[#This Row],[Okvirna količina]]</f>
        <v>0</v>
      </c>
      <c r="T20" s="344">
        <f>+Sklop22[[#This Row],[Končna cena/enoto mere (EUR) z DDV]]*Sklop22[[#This Row],[Okvirna količina]]</f>
        <v>0</v>
      </c>
      <c r="U20" s="193" t="s">
        <v>77</v>
      </c>
    </row>
    <row r="21" spans="1:21" s="55" customFormat="1" ht="12">
      <c r="A21" s="78" t="s">
        <v>7</v>
      </c>
      <c r="B21" s="351" t="s">
        <v>984</v>
      </c>
      <c r="C21" s="124" t="s">
        <v>77</v>
      </c>
      <c r="D21" s="335" t="s">
        <v>0</v>
      </c>
      <c r="E21" s="348"/>
      <c r="F21" s="349">
        <v>100</v>
      </c>
      <c r="G21" s="350" t="s">
        <v>0</v>
      </c>
      <c r="H21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338" t="str">
        <f>IF(Sklop22[[#This Row],[ZAHTEVANA SHEMA KAKOVOSTI]]&lt;&gt;"",Sklop22[[#This Row],[Preračunana masa/volumen/kos na enoto kg]],"")</f>
        <v/>
      </c>
      <c r="J21" s="339"/>
      <c r="K21" s="193" t="s">
        <v>77</v>
      </c>
      <c r="L21" s="193" t="s">
        <v>77</v>
      </c>
      <c r="M21" s="193" t="s">
        <v>77</v>
      </c>
      <c r="N21" s="82"/>
      <c r="O21" s="193" t="s">
        <v>77</v>
      </c>
      <c r="P21" s="343"/>
      <c r="Q21" s="344">
        <f>+Sklop22[[#This Row],[cena/enota brez DDV v EUR]]*Sklop22[[#This Row],[Stopnja DDV (%)]]</f>
        <v>0</v>
      </c>
      <c r="R21" s="344">
        <f>+Sklop22[[#This Row],[cena/enota brez DDV v EUR]]+Sklop22[[#This Row],[Davek (EUR)]]</f>
        <v>0</v>
      </c>
      <c r="S21" s="344">
        <f>+Sklop22[[#This Row],[cena/enota brez DDV v EUR]]*Sklop22[[#This Row],[Okvirna količina]]</f>
        <v>0</v>
      </c>
      <c r="T21" s="344">
        <f>+Sklop22[[#This Row],[Končna cena/enoto mere (EUR) z DDV]]*Sklop22[[#This Row],[Okvirna količina]]</f>
        <v>0</v>
      </c>
      <c r="U21" s="193" t="s">
        <v>77</v>
      </c>
    </row>
    <row r="22" spans="1:21" s="55" customFormat="1" ht="12">
      <c r="A22" s="78" t="s">
        <v>8</v>
      </c>
      <c r="B22" s="351" t="s">
        <v>985</v>
      </c>
      <c r="C22" s="124" t="s">
        <v>77</v>
      </c>
      <c r="D22" s="335" t="s">
        <v>0</v>
      </c>
      <c r="E22" s="348"/>
      <c r="F22" s="349">
        <v>200</v>
      </c>
      <c r="G22" s="350" t="s">
        <v>0</v>
      </c>
      <c r="H22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2" s="338" t="str">
        <f>IF(Sklop22[[#This Row],[ZAHTEVANA SHEMA KAKOVOSTI]]&lt;&gt;"",Sklop22[[#This Row],[Preračunana masa/volumen/kos na enoto kg]],"")</f>
        <v/>
      </c>
      <c r="J22" s="339"/>
      <c r="K22" s="193" t="s">
        <v>77</v>
      </c>
      <c r="L22" s="193" t="s">
        <v>77</v>
      </c>
      <c r="M22" s="193" t="s">
        <v>77</v>
      </c>
      <c r="N22" s="82"/>
      <c r="O22" s="193" t="s">
        <v>77</v>
      </c>
      <c r="P22" s="343"/>
      <c r="Q22" s="344">
        <f>+Sklop22[[#This Row],[cena/enota brez DDV v EUR]]*Sklop22[[#This Row],[Stopnja DDV (%)]]</f>
        <v>0</v>
      </c>
      <c r="R22" s="344">
        <f>+Sklop22[[#This Row],[cena/enota brez DDV v EUR]]+Sklop22[[#This Row],[Davek (EUR)]]</f>
        <v>0</v>
      </c>
      <c r="S22" s="344">
        <f>+Sklop22[[#This Row],[cena/enota brez DDV v EUR]]*Sklop22[[#This Row],[Okvirna količina]]</f>
        <v>0</v>
      </c>
      <c r="T22" s="344">
        <f>+Sklop22[[#This Row],[Končna cena/enoto mere (EUR) z DDV]]*Sklop22[[#This Row],[Okvirna količina]]</f>
        <v>0</v>
      </c>
      <c r="U22" s="193" t="s">
        <v>77</v>
      </c>
    </row>
    <row r="23" spans="1:21" s="55" customFormat="1" ht="12">
      <c r="A23" s="78" t="s">
        <v>9</v>
      </c>
      <c r="B23" s="351" t="s">
        <v>986</v>
      </c>
      <c r="C23" s="124" t="s">
        <v>77</v>
      </c>
      <c r="D23" s="335" t="s">
        <v>0</v>
      </c>
      <c r="E23" s="348"/>
      <c r="F23" s="349">
        <v>150</v>
      </c>
      <c r="G23" s="350" t="s">
        <v>0</v>
      </c>
      <c r="H23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3" s="338" t="str">
        <f>IF(Sklop22[[#This Row],[ZAHTEVANA SHEMA KAKOVOSTI]]&lt;&gt;"",Sklop22[[#This Row],[Preračunana masa/volumen/kos na enoto kg]],"")</f>
        <v/>
      </c>
      <c r="J23" s="339"/>
      <c r="K23" s="193" t="s">
        <v>77</v>
      </c>
      <c r="L23" s="193" t="s">
        <v>77</v>
      </c>
      <c r="M23" s="193" t="s">
        <v>77</v>
      </c>
      <c r="N23" s="82"/>
      <c r="O23" s="193" t="s">
        <v>77</v>
      </c>
      <c r="P23" s="343"/>
      <c r="Q23" s="344">
        <f>+Sklop22[[#This Row],[cena/enota brez DDV v EUR]]*Sklop22[[#This Row],[Stopnja DDV (%)]]</f>
        <v>0</v>
      </c>
      <c r="R23" s="344">
        <f>+Sklop22[[#This Row],[cena/enota brez DDV v EUR]]+Sklop22[[#This Row],[Davek (EUR)]]</f>
        <v>0</v>
      </c>
      <c r="S23" s="344">
        <f>+Sklop22[[#This Row],[cena/enota brez DDV v EUR]]*Sklop22[[#This Row],[Okvirna količina]]</f>
        <v>0</v>
      </c>
      <c r="T23" s="344">
        <f>+Sklop22[[#This Row],[Končna cena/enoto mere (EUR) z DDV]]*Sklop22[[#This Row],[Okvirna količina]]</f>
        <v>0</v>
      </c>
      <c r="U23" s="193" t="s">
        <v>77</v>
      </c>
    </row>
    <row r="24" spans="1:21" s="55" customFormat="1" ht="12">
      <c r="A24" s="78" t="s">
        <v>10</v>
      </c>
      <c r="B24" s="351" t="s">
        <v>987</v>
      </c>
      <c r="C24" s="124" t="s">
        <v>77</v>
      </c>
      <c r="D24" s="335" t="s">
        <v>0</v>
      </c>
      <c r="E24" s="348"/>
      <c r="F24" s="349">
        <v>150</v>
      </c>
      <c r="G24" s="350" t="s">
        <v>0</v>
      </c>
      <c r="H24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4" s="338" t="str">
        <f>IF(Sklop22[[#This Row],[ZAHTEVANA SHEMA KAKOVOSTI]]&lt;&gt;"",Sklop22[[#This Row],[Preračunana masa/volumen/kos na enoto kg]],"")</f>
        <v/>
      </c>
      <c r="J24" s="339"/>
      <c r="K24" s="193" t="s">
        <v>77</v>
      </c>
      <c r="L24" s="193" t="s">
        <v>77</v>
      </c>
      <c r="M24" s="193" t="s">
        <v>77</v>
      </c>
      <c r="N24" s="82"/>
      <c r="O24" s="193" t="s">
        <v>77</v>
      </c>
      <c r="P24" s="343"/>
      <c r="Q24" s="344">
        <f>+Sklop22[[#This Row],[cena/enota brez DDV v EUR]]*Sklop22[[#This Row],[Stopnja DDV (%)]]</f>
        <v>0</v>
      </c>
      <c r="R24" s="344">
        <f>+Sklop22[[#This Row],[cena/enota brez DDV v EUR]]+Sklop22[[#This Row],[Davek (EUR)]]</f>
        <v>0</v>
      </c>
      <c r="S24" s="344">
        <f>+Sklop22[[#This Row],[cena/enota brez DDV v EUR]]*Sklop22[[#This Row],[Okvirna količina]]</f>
        <v>0</v>
      </c>
      <c r="T24" s="344">
        <f>+Sklop22[[#This Row],[Končna cena/enoto mere (EUR) z DDV]]*Sklop22[[#This Row],[Okvirna količina]]</f>
        <v>0</v>
      </c>
      <c r="U24" s="193" t="s">
        <v>77</v>
      </c>
    </row>
    <row r="25" spans="1:21" s="55" customFormat="1" ht="12">
      <c r="A25" s="78" t="s">
        <v>11</v>
      </c>
      <c r="B25" s="351" t="s">
        <v>988</v>
      </c>
      <c r="C25" s="124" t="s">
        <v>77</v>
      </c>
      <c r="D25" s="335" t="s">
        <v>0</v>
      </c>
      <c r="E25" s="348"/>
      <c r="F25" s="349">
        <v>200</v>
      </c>
      <c r="G25" s="350" t="s">
        <v>0</v>
      </c>
      <c r="H25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5" s="338" t="str">
        <f>IF(Sklop22[[#This Row],[ZAHTEVANA SHEMA KAKOVOSTI]]&lt;&gt;"",Sklop22[[#This Row],[Preračunana masa/volumen/kos na enoto kg]],"")</f>
        <v/>
      </c>
      <c r="J25" s="339"/>
      <c r="K25" s="193" t="s">
        <v>77</v>
      </c>
      <c r="L25" s="193" t="s">
        <v>77</v>
      </c>
      <c r="M25" s="193" t="s">
        <v>77</v>
      </c>
      <c r="N25" s="82"/>
      <c r="O25" s="193" t="s">
        <v>77</v>
      </c>
      <c r="P25" s="343"/>
      <c r="Q25" s="344">
        <f>+Sklop22[[#This Row],[cena/enota brez DDV v EUR]]*Sklop22[[#This Row],[Stopnja DDV (%)]]</f>
        <v>0</v>
      </c>
      <c r="R25" s="344">
        <f>+Sklop22[[#This Row],[cena/enota brez DDV v EUR]]+Sklop22[[#This Row],[Davek (EUR)]]</f>
        <v>0</v>
      </c>
      <c r="S25" s="344">
        <f>+Sklop22[[#This Row],[cena/enota brez DDV v EUR]]*Sklop22[[#This Row],[Okvirna količina]]</f>
        <v>0</v>
      </c>
      <c r="T25" s="344">
        <f>+Sklop22[[#This Row],[Končna cena/enoto mere (EUR) z DDV]]*Sklop22[[#This Row],[Okvirna količina]]</f>
        <v>0</v>
      </c>
      <c r="U25" s="193" t="s">
        <v>77</v>
      </c>
    </row>
    <row r="26" spans="1:21" s="55" customFormat="1" ht="12">
      <c r="A26" s="78" t="s">
        <v>12</v>
      </c>
      <c r="B26" s="351" t="s">
        <v>989</v>
      </c>
      <c r="C26" s="124" t="s">
        <v>77</v>
      </c>
      <c r="D26" s="335" t="s">
        <v>0</v>
      </c>
      <c r="E26" s="348"/>
      <c r="F26" s="349">
        <v>500</v>
      </c>
      <c r="G26" s="350" t="s">
        <v>0</v>
      </c>
      <c r="H26" s="3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26" s="338" t="str">
        <f>IF(Sklop22[[#This Row],[ZAHTEVANA SHEMA KAKOVOSTI]]&lt;&gt;"",Sklop22[[#This Row],[Preračunana masa/volumen/kos na enoto kg]],"")</f>
        <v/>
      </c>
      <c r="J26" s="339"/>
      <c r="K26" s="193" t="s">
        <v>77</v>
      </c>
      <c r="L26" s="193" t="s">
        <v>77</v>
      </c>
      <c r="M26" s="193" t="s">
        <v>77</v>
      </c>
      <c r="N26" s="82"/>
      <c r="O26" s="193" t="s">
        <v>77</v>
      </c>
      <c r="P26" s="343"/>
      <c r="Q26" s="344">
        <f>+Sklop22[[#This Row],[cena/enota brez DDV v EUR]]*Sklop22[[#This Row],[Stopnja DDV (%)]]</f>
        <v>0</v>
      </c>
      <c r="R26" s="344">
        <f>+Sklop22[[#This Row],[cena/enota brez DDV v EUR]]+Sklop22[[#This Row],[Davek (EUR)]]</f>
        <v>0</v>
      </c>
      <c r="S26" s="344">
        <f>+Sklop22[[#This Row],[cena/enota brez DDV v EUR]]*Sklop22[[#This Row],[Okvirna količina]]</f>
        <v>0</v>
      </c>
      <c r="T26" s="344">
        <f>+Sklop22[[#This Row],[Končna cena/enoto mere (EUR) z DDV]]*Sklop22[[#This Row],[Okvirna količina]]</f>
        <v>0</v>
      </c>
      <c r="U26" s="193" t="s">
        <v>77</v>
      </c>
    </row>
    <row r="27" spans="1:21" s="55" customFormat="1" ht="12">
      <c r="A27" s="78" t="s">
        <v>13</v>
      </c>
      <c r="B27" s="351" t="s">
        <v>1058</v>
      </c>
      <c r="C27" s="124" t="s">
        <v>77</v>
      </c>
      <c r="D27" s="335" t="s">
        <v>0</v>
      </c>
      <c r="E27" s="352"/>
      <c r="F27" s="353">
        <v>3000</v>
      </c>
      <c r="G27" s="350" t="s">
        <v>0</v>
      </c>
      <c r="H27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3000</v>
      </c>
      <c r="I27" s="357" t="str">
        <f>IF(Sklop22[[#This Row],[ZAHTEVANA SHEMA KAKOVOSTI]]&lt;&gt;"",Sklop22[[#This Row],[Preračunana masa/volumen/kos na enoto kg]],"")</f>
        <v/>
      </c>
      <c r="J27" s="358"/>
      <c r="K27" s="193" t="s">
        <v>77</v>
      </c>
      <c r="L27" s="193" t="s">
        <v>77</v>
      </c>
      <c r="M27" s="193" t="s">
        <v>77</v>
      </c>
      <c r="N27" s="82"/>
      <c r="O27" s="193" t="s">
        <v>77</v>
      </c>
      <c r="P27" s="360"/>
      <c r="Q27" s="361">
        <f>+Sklop22[[#This Row],[cena/enota brez DDV v EUR]]*Sklop22[[#This Row],[Stopnja DDV (%)]]</f>
        <v>0</v>
      </c>
      <c r="R27" s="361">
        <f>+Sklop22[[#This Row],[cena/enota brez DDV v EUR]]+Sklop22[[#This Row],[Davek (EUR)]]</f>
        <v>0</v>
      </c>
      <c r="S27" s="361">
        <f>+Sklop22[[#This Row],[cena/enota brez DDV v EUR]]*Sklop22[[#This Row],[Okvirna količina]]</f>
        <v>0</v>
      </c>
      <c r="T27" s="361">
        <f>+Sklop22[[#This Row],[Končna cena/enoto mere (EUR) z DDV]]*Sklop22[[#This Row],[Okvirna količina]]</f>
        <v>0</v>
      </c>
      <c r="U27" s="193" t="s">
        <v>77</v>
      </c>
    </row>
    <row r="28" spans="1:21" s="55" customFormat="1" ht="12">
      <c r="A28" s="78" t="s">
        <v>14</v>
      </c>
      <c r="B28" s="351" t="s">
        <v>1059</v>
      </c>
      <c r="C28" s="124" t="s">
        <v>77</v>
      </c>
      <c r="D28" s="335" t="s">
        <v>0</v>
      </c>
      <c r="E28" s="352"/>
      <c r="F28" s="353">
        <v>2000</v>
      </c>
      <c r="G28" s="350" t="s">
        <v>0</v>
      </c>
      <c r="H28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28" s="357" t="str">
        <f>IF(Sklop22[[#This Row],[ZAHTEVANA SHEMA KAKOVOSTI]]&lt;&gt;"",Sklop22[[#This Row],[Preračunana masa/volumen/kos na enoto kg]],"")</f>
        <v/>
      </c>
      <c r="J28" s="358"/>
      <c r="K28" s="193" t="s">
        <v>77</v>
      </c>
      <c r="L28" s="193" t="s">
        <v>77</v>
      </c>
      <c r="M28" s="193" t="s">
        <v>77</v>
      </c>
      <c r="N28" s="82"/>
      <c r="O28" s="193" t="s">
        <v>77</v>
      </c>
      <c r="P28" s="360"/>
      <c r="Q28" s="361">
        <f>+Sklop22[[#This Row],[cena/enota brez DDV v EUR]]*Sklop22[[#This Row],[Stopnja DDV (%)]]</f>
        <v>0</v>
      </c>
      <c r="R28" s="361">
        <f>+Sklop22[[#This Row],[cena/enota brez DDV v EUR]]+Sklop22[[#This Row],[Davek (EUR)]]</f>
        <v>0</v>
      </c>
      <c r="S28" s="361">
        <f>+Sklop22[[#This Row],[cena/enota brez DDV v EUR]]*Sklop22[[#This Row],[Okvirna količina]]</f>
        <v>0</v>
      </c>
      <c r="T28" s="361">
        <f>+Sklop22[[#This Row],[Končna cena/enoto mere (EUR) z DDV]]*Sklop22[[#This Row],[Okvirna količina]]</f>
        <v>0</v>
      </c>
      <c r="U28" s="193" t="s">
        <v>77</v>
      </c>
    </row>
    <row r="29" spans="1:21" s="55" customFormat="1" ht="12">
      <c r="A29" s="78" t="s">
        <v>15</v>
      </c>
      <c r="B29" s="351" t="s">
        <v>1060</v>
      </c>
      <c r="C29" s="124" t="s">
        <v>77</v>
      </c>
      <c r="D29" s="335" t="s">
        <v>0</v>
      </c>
      <c r="E29" s="352"/>
      <c r="F29" s="353">
        <v>100</v>
      </c>
      <c r="G29" s="350" t="s">
        <v>0</v>
      </c>
      <c r="H29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9" s="357" t="str">
        <f>IF(Sklop22[[#This Row],[ZAHTEVANA SHEMA KAKOVOSTI]]&lt;&gt;"",Sklop22[[#This Row],[Preračunana masa/volumen/kos na enoto kg]],"")</f>
        <v/>
      </c>
      <c r="J29" s="358"/>
      <c r="K29" s="193" t="s">
        <v>77</v>
      </c>
      <c r="L29" s="193" t="s">
        <v>77</v>
      </c>
      <c r="M29" s="193" t="s">
        <v>77</v>
      </c>
      <c r="N29" s="82"/>
      <c r="O29" s="193" t="s">
        <v>77</v>
      </c>
      <c r="P29" s="360"/>
      <c r="Q29" s="361">
        <f>+Sklop22[[#This Row],[cena/enota brez DDV v EUR]]*Sklop22[[#This Row],[Stopnja DDV (%)]]</f>
        <v>0</v>
      </c>
      <c r="R29" s="361">
        <f>+Sklop22[[#This Row],[cena/enota brez DDV v EUR]]+Sklop22[[#This Row],[Davek (EUR)]]</f>
        <v>0</v>
      </c>
      <c r="S29" s="361">
        <f>+Sklop22[[#This Row],[cena/enota brez DDV v EUR]]*Sklop22[[#This Row],[Okvirna količina]]</f>
        <v>0</v>
      </c>
      <c r="T29" s="361">
        <f>+Sklop22[[#This Row],[Končna cena/enoto mere (EUR) z DDV]]*Sklop22[[#This Row],[Okvirna količina]]</f>
        <v>0</v>
      </c>
      <c r="U29" s="193" t="s">
        <v>77</v>
      </c>
    </row>
    <row r="30" spans="1:21" s="55" customFormat="1" ht="12">
      <c r="A30" s="78" t="s">
        <v>16</v>
      </c>
      <c r="B30" s="351" t="s">
        <v>1061</v>
      </c>
      <c r="C30" s="124" t="s">
        <v>77</v>
      </c>
      <c r="D30" s="335" t="s">
        <v>0</v>
      </c>
      <c r="E30" s="352"/>
      <c r="F30" s="353">
        <v>100</v>
      </c>
      <c r="G30" s="350" t="s">
        <v>0</v>
      </c>
      <c r="H30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0" s="357" t="str">
        <f>IF(Sklop22[[#This Row],[ZAHTEVANA SHEMA KAKOVOSTI]]&lt;&gt;"",Sklop22[[#This Row],[Preračunana masa/volumen/kos na enoto kg]],"")</f>
        <v/>
      </c>
      <c r="J30" s="358"/>
      <c r="K30" s="193" t="s">
        <v>77</v>
      </c>
      <c r="L30" s="193" t="s">
        <v>77</v>
      </c>
      <c r="M30" s="193" t="s">
        <v>77</v>
      </c>
      <c r="N30" s="82"/>
      <c r="O30" s="193" t="s">
        <v>77</v>
      </c>
      <c r="P30" s="360"/>
      <c r="Q30" s="361">
        <f>+Sklop22[[#This Row],[cena/enota brez DDV v EUR]]*Sklop22[[#This Row],[Stopnja DDV (%)]]</f>
        <v>0</v>
      </c>
      <c r="R30" s="361">
        <f>+Sklop22[[#This Row],[cena/enota brez DDV v EUR]]+Sklop22[[#This Row],[Davek (EUR)]]</f>
        <v>0</v>
      </c>
      <c r="S30" s="361">
        <f>+Sklop22[[#This Row],[cena/enota brez DDV v EUR]]*Sklop22[[#This Row],[Okvirna količina]]</f>
        <v>0</v>
      </c>
      <c r="T30" s="361">
        <f>+Sklop22[[#This Row],[Končna cena/enoto mere (EUR) z DDV]]*Sklop22[[#This Row],[Okvirna količina]]</f>
        <v>0</v>
      </c>
      <c r="U30" s="193" t="s">
        <v>77</v>
      </c>
    </row>
    <row r="31" spans="1:21" s="55" customFormat="1" ht="12">
      <c r="A31" s="78" t="s">
        <v>17</v>
      </c>
      <c r="B31" s="351" t="s">
        <v>1062</v>
      </c>
      <c r="C31" s="124" t="s">
        <v>77</v>
      </c>
      <c r="D31" s="335" t="s">
        <v>0</v>
      </c>
      <c r="E31" s="352"/>
      <c r="F31" s="353">
        <v>200</v>
      </c>
      <c r="G31" s="350" t="s">
        <v>0</v>
      </c>
      <c r="H31" s="35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1" s="357" t="str">
        <f>IF(Sklop22[[#This Row],[ZAHTEVANA SHEMA KAKOVOSTI]]&lt;&gt;"",Sklop22[[#This Row],[Preračunana masa/volumen/kos na enoto kg]],"")</f>
        <v/>
      </c>
      <c r="J31" s="358"/>
      <c r="K31" s="193" t="s">
        <v>77</v>
      </c>
      <c r="L31" s="193" t="s">
        <v>77</v>
      </c>
      <c r="M31" s="193" t="s">
        <v>77</v>
      </c>
      <c r="N31" s="82"/>
      <c r="O31" s="193" t="s">
        <v>77</v>
      </c>
      <c r="P31" s="360"/>
      <c r="Q31" s="361">
        <f>+Sklop22[[#This Row],[cena/enota brez DDV v EUR]]*Sklop22[[#This Row],[Stopnja DDV (%)]]</f>
        <v>0</v>
      </c>
      <c r="R31" s="361">
        <f>+Sklop22[[#This Row],[cena/enota brez DDV v EUR]]+Sklop22[[#This Row],[Davek (EUR)]]</f>
        <v>0</v>
      </c>
      <c r="S31" s="361">
        <f>+Sklop22[[#This Row],[cena/enota brez DDV v EUR]]*Sklop22[[#This Row],[Okvirna količina]]</f>
        <v>0</v>
      </c>
      <c r="T31" s="361">
        <f>+Sklop22[[#This Row],[Končna cena/enoto mere (EUR) z DDV]]*Sklop22[[#This Row],[Okvirna količina]]</f>
        <v>0</v>
      </c>
      <c r="U31" s="193" t="s">
        <v>77</v>
      </c>
    </row>
    <row r="32" spans="1:21">
      <c r="A32" s="321" t="s">
        <v>98</v>
      </c>
      <c r="B32" s="322"/>
      <c r="C32" s="323"/>
      <c r="D32" s="323"/>
      <c r="E32" s="324"/>
      <c r="F32" s="325"/>
      <c r="G32" s="326"/>
      <c r="H32" s="327">
        <f>SUBTOTAL(109,Sklop22[Preračunana masa/volumen/kos na enoto kg])</f>
        <v>10930</v>
      </c>
      <c r="I32" s="327">
        <f>SUBTOTAL(109,Sklop22[Živila iz shem kakovosti (kg)])</f>
        <v>0</v>
      </c>
      <c r="J32" s="325"/>
      <c r="K32" s="328"/>
      <c r="L32" s="328"/>
      <c r="M32" s="329"/>
      <c r="N32" s="330"/>
      <c r="O32" s="330"/>
      <c r="P32" s="330"/>
      <c r="Q32" s="331"/>
      <c r="R32" s="325"/>
      <c r="S32" s="331">
        <f>SUBTOTAL(109,Sklop22[Vrednost za okvirno količino (EUR) brez DDV])</f>
        <v>0</v>
      </c>
      <c r="T32" s="331">
        <f>SUBTOTAL(109,Sklop22[Vrednost za okvirno količino (EUR) z DDV])</f>
        <v>0</v>
      </c>
      <c r="U32" s="332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94</v>
      </c>
      <c r="B34" s="16"/>
      <c r="C34" s="28"/>
      <c r="D34" s="28"/>
      <c r="E34" s="95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5"/>
    </row>
    <row r="36" spans="1:22">
      <c r="A36" s="90" t="s">
        <v>140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431" t="s">
        <v>141</v>
      </c>
      <c r="B37" s="431"/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54"/>
      <c r="N37" s="29"/>
      <c r="O37" s="29"/>
      <c r="P37" s="29"/>
      <c r="Q37" s="29"/>
      <c r="R37" s="29"/>
    </row>
    <row r="39" spans="1:22" ht="12.75" customHeight="1">
      <c r="A39" s="420"/>
      <c r="B39" s="420"/>
      <c r="C39" s="420"/>
      <c r="D39" s="420"/>
      <c r="E39" s="420"/>
      <c r="F39" s="420"/>
      <c r="G39" s="420"/>
      <c r="H39" s="420"/>
      <c r="I39" s="420"/>
      <c r="J39" s="420"/>
      <c r="K39" s="420"/>
      <c r="L39" s="420"/>
      <c r="M39" s="102"/>
      <c r="N39" s="102"/>
      <c r="O39" s="102"/>
      <c r="P39" s="102"/>
      <c r="Q39" s="102"/>
      <c r="R39" s="102"/>
      <c r="S39" s="102"/>
      <c r="T39" s="102"/>
      <c r="U39" s="102"/>
      <c r="V39" s="102"/>
    </row>
    <row r="40" spans="1:22">
      <c r="A40" s="90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5"/>
    </row>
    <row r="43" spans="1:22">
      <c r="B43" s="16"/>
      <c r="C43" s="28"/>
      <c r="D43" s="28"/>
      <c r="E43" s="95"/>
    </row>
    <row r="44" spans="1:22">
      <c r="B44" s="16"/>
      <c r="C44" s="28"/>
      <c r="D44" s="28"/>
      <c r="E44" s="95"/>
    </row>
    <row r="45" spans="1:22">
      <c r="B45" s="16"/>
      <c r="C45" s="28"/>
      <c r="D45" s="28"/>
      <c r="E45" s="95"/>
    </row>
    <row r="46" spans="1:22">
      <c r="B46" s="16"/>
      <c r="C46" s="28"/>
      <c r="D46" s="28"/>
      <c r="E46" s="95"/>
    </row>
    <row r="47" spans="1:22">
      <c r="B47" s="16"/>
      <c r="C47" s="28"/>
      <c r="D47" s="28"/>
      <c r="E47" s="95"/>
    </row>
    <row r="48" spans="1:22">
      <c r="B48" s="16"/>
      <c r="C48" s="28"/>
      <c r="D48" s="28"/>
      <c r="E48" s="95"/>
    </row>
    <row r="49" spans="1:22">
      <c r="B49" s="16"/>
      <c r="C49" s="28"/>
      <c r="D49" s="28"/>
      <c r="E49" s="95"/>
    </row>
    <row r="50" spans="1:22">
      <c r="B50" s="16"/>
      <c r="C50" s="28"/>
      <c r="D50" s="28"/>
      <c r="E50" s="95"/>
    </row>
    <row r="51" spans="1:22">
      <c r="B51" s="16"/>
      <c r="C51" s="28"/>
      <c r="D51" s="28"/>
      <c r="E51" s="95"/>
    </row>
    <row r="52" spans="1:22">
      <c r="B52" s="16"/>
      <c r="C52" s="28"/>
      <c r="D52" s="28"/>
      <c r="E52" s="95"/>
    </row>
    <row r="53" spans="1:22">
      <c r="B53" s="16"/>
      <c r="C53" s="28"/>
      <c r="D53" s="28"/>
      <c r="E53" s="95"/>
    </row>
    <row r="54" spans="1:22">
      <c r="B54" s="16"/>
      <c r="C54" s="28"/>
      <c r="D54" s="28"/>
      <c r="E54" s="95"/>
    </row>
    <row r="55" spans="1:22">
      <c r="B55" s="16"/>
      <c r="C55" s="28"/>
      <c r="D55" s="28"/>
      <c r="E55" s="95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5"/>
      <c r="F252" s="96"/>
      <c r="G252" s="9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5"/>
      <c r="F253" s="96"/>
      <c r="G253" s="9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5"/>
      <c r="F254" s="96"/>
      <c r="G254" s="9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5"/>
      <c r="F255" s="96"/>
      <c r="G255" s="9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5"/>
      <c r="F256" s="96"/>
      <c r="G256" s="9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5"/>
      <c r="F257" s="96"/>
      <c r="G257" s="9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5"/>
      <c r="F258" s="96"/>
      <c r="G258" s="9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5"/>
      <c r="F259" s="96"/>
      <c r="G259" s="9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5"/>
      <c r="F260" s="96"/>
      <c r="G260" s="9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5"/>
      <c r="F261" s="96"/>
      <c r="G261" s="9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5"/>
      <c r="F262" s="96"/>
      <c r="G262" s="9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5"/>
      <c r="F263" s="96"/>
      <c r="G263" s="9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5"/>
      <c r="F264" s="96"/>
      <c r="G264" s="9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15 U32:U36 J1:P15 J32:P36 P16:P31 J16:J31 N16:N31" name="Obseg1"/>
    <protectedRange sqref="U39 M39:P39" name="Obseg1_1_1"/>
    <protectedRange sqref="J39:L39" name="Obseg1_3"/>
    <protectedRange sqref="M37:P37 U37" name="Obseg1_1_1_1_1"/>
    <protectedRange sqref="J37:L37" name="Obseg1_2_1_1"/>
    <protectedRange sqref="K16:M31 O16:O31 U16:U31" name="Obseg1_1"/>
  </protectedRanges>
  <mergeCells count="9">
    <mergeCell ref="B13:K13"/>
    <mergeCell ref="A39:L39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2"/>
  <sheetViews>
    <sheetView topLeftCell="A10" zoomScale="88" zoomScaleNormal="88" zoomScaleSheetLayoutView="100" workbookViewId="0">
      <selection activeCell="U42" sqref="U4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3" customWidth="1"/>
    <col min="6" max="6" width="7.42578125" style="96" customWidth="1"/>
    <col min="7" max="7" width="6" style="96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22" t="str">
        <f>+'prva stran'!B6</f>
        <v>OSNOVNA ŠOLA FRANCETA BEVKA TOLMIN</v>
      </c>
      <c r="D2" s="423"/>
      <c r="E2" s="423"/>
      <c r="F2" s="423"/>
      <c r="G2" s="423"/>
      <c r="H2" s="423"/>
      <c r="I2" s="423"/>
      <c r="J2" s="423"/>
    </row>
    <row r="3" spans="1:21" ht="15">
      <c r="B3" s="50" t="s">
        <v>48</v>
      </c>
      <c r="C3" s="424" t="str">
        <f>+'prva stran'!B7</f>
        <v>DIJAŠKA ULICA 12 B, 5220 TOLMIN</v>
      </c>
      <c r="D3" s="425"/>
      <c r="E3" s="425"/>
      <c r="F3" s="425"/>
      <c r="G3" s="425"/>
      <c r="H3" s="425"/>
      <c r="I3" s="425"/>
      <c r="J3" s="42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1" t="s">
        <v>48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1" t="s">
        <v>49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2" customFormat="1" ht="17.25" customHeight="1">
      <c r="A9" s="9"/>
      <c r="B9" s="52" t="s">
        <v>51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7"/>
      <c r="G10" s="97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7"/>
      <c r="G11" s="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97"/>
      <c r="G12" s="97"/>
      <c r="H12" s="14"/>
      <c r="I12" s="14"/>
      <c r="J12" s="14"/>
      <c r="K12" s="14"/>
      <c r="U12" s="7"/>
    </row>
    <row r="13" spans="1:21" s="12" customFormat="1" ht="21" customHeight="1">
      <c r="B13" s="421" t="str">
        <f>+'Ponudbeni pred_rekapitulacija'!B36</f>
        <v>EKOLOŠKI KRUH IN PEKOVSKO PECIVO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247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73" t="s">
        <v>547</v>
      </c>
      <c r="C16" s="124">
        <v>1</v>
      </c>
      <c r="D16" s="124" t="s">
        <v>0</v>
      </c>
      <c r="E16" s="183"/>
      <c r="F16" s="251">
        <v>200</v>
      </c>
      <c r="G16" s="163" t="s">
        <v>546</v>
      </c>
      <c r="H16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" s="170" t="str">
        <f>IF(Sklop23[[#This Row],[ZAHTEVANA SHEMA KAKOVOSTI]]&lt;&gt;"",Sklop23[[#This Row],[Preračunana masa/volumen/kos na enoto kg]],"")</f>
        <v/>
      </c>
      <c r="J16" s="185"/>
      <c r="K16" s="119"/>
      <c r="L16" s="119"/>
      <c r="M16" s="119"/>
      <c r="N16" s="120"/>
      <c r="O16" s="119"/>
      <c r="P16" s="171"/>
      <c r="Q16" s="172">
        <f>+Sklop23[[#This Row],[cena/enota brez DDV v EUR]]*Sklop23[[#This Row],[Stopnja DDV (%)]]</f>
        <v>0</v>
      </c>
      <c r="R16" s="172">
        <f>+Sklop23[[#This Row],[cena/enota brez DDV v EUR]]+Sklop23[[#This Row],[Davek (EUR)]]</f>
        <v>0</v>
      </c>
      <c r="S16" s="172">
        <f>+Sklop23[[#This Row],[cena/enota brez DDV v EUR]]*Sklop23[[#This Row],[Okvirna količina]]</f>
        <v>0</v>
      </c>
      <c r="T16" s="172">
        <f>+Sklop23[[#This Row],[Končna cena/enoto mere (EUR) z DDV]]*Sklop23[[#This Row],[Okvirna količina]]</f>
        <v>0</v>
      </c>
      <c r="U16" s="193" t="s">
        <v>77</v>
      </c>
    </row>
    <row r="17" spans="1:21" s="55" customFormat="1" ht="12">
      <c r="A17" s="78" t="s">
        <v>3</v>
      </c>
      <c r="B17" s="173" t="s">
        <v>548</v>
      </c>
      <c r="C17" s="161">
        <v>1</v>
      </c>
      <c r="D17" s="161" t="s">
        <v>0</v>
      </c>
      <c r="E17" s="183"/>
      <c r="F17" s="251">
        <v>100</v>
      </c>
      <c r="G17" s="262" t="s">
        <v>546</v>
      </c>
      <c r="H17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7" s="170" t="str">
        <f>IF(Sklop23[[#This Row],[ZAHTEVANA SHEMA KAKOVOSTI]]&lt;&gt;"",Sklop23[[#This Row],[Preračunana masa/volumen/kos na enoto kg]],"")</f>
        <v/>
      </c>
      <c r="J17" s="185"/>
      <c r="K17" s="256"/>
      <c r="L17" s="256"/>
      <c r="M17" s="195"/>
      <c r="N17" s="210"/>
      <c r="O17" s="210"/>
      <c r="P17" s="171"/>
      <c r="Q17" s="172">
        <f>+Sklop23[[#This Row],[cena/enota brez DDV v EUR]]*Sklop23[[#This Row],[Stopnja DDV (%)]]</f>
        <v>0</v>
      </c>
      <c r="R17" s="172">
        <f>+Sklop23[[#This Row],[cena/enota brez DDV v EUR]]+Sklop23[[#This Row],[Davek (EUR)]]</f>
        <v>0</v>
      </c>
      <c r="S17" s="172">
        <f>+Sklop23[[#This Row],[cena/enota brez DDV v EUR]]*Sklop23[[#This Row],[Okvirna količina]]</f>
        <v>0</v>
      </c>
      <c r="T17" s="172">
        <f>+Sklop23[[#This Row],[Končna cena/enoto mere (EUR) z DDV]]*Sklop23[[#This Row],[Okvirna količina]]</f>
        <v>0</v>
      </c>
      <c r="U17" s="193" t="s">
        <v>77</v>
      </c>
    </row>
    <row r="18" spans="1:21" s="55" customFormat="1" ht="12">
      <c r="A18" s="78" t="s">
        <v>4</v>
      </c>
      <c r="B18" s="173" t="s">
        <v>549</v>
      </c>
      <c r="C18" s="161">
        <v>1</v>
      </c>
      <c r="D18" s="161" t="s">
        <v>0</v>
      </c>
      <c r="E18" s="183"/>
      <c r="F18" s="251">
        <v>200</v>
      </c>
      <c r="G18" s="262" t="s">
        <v>546</v>
      </c>
      <c r="H18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8" s="170" t="str">
        <f>IF(Sklop23[[#This Row],[ZAHTEVANA SHEMA KAKOVOSTI]]&lt;&gt;"",Sklop23[[#This Row],[Preračunana masa/volumen/kos na enoto kg]],"")</f>
        <v/>
      </c>
      <c r="J18" s="185"/>
      <c r="K18" s="256"/>
      <c r="L18" s="256"/>
      <c r="M18" s="195"/>
      <c r="N18" s="210"/>
      <c r="O18" s="210"/>
      <c r="P18" s="171"/>
      <c r="Q18" s="172">
        <f>+Sklop23[[#This Row],[cena/enota brez DDV v EUR]]*Sklop23[[#This Row],[Stopnja DDV (%)]]</f>
        <v>0</v>
      </c>
      <c r="R18" s="172">
        <f>+Sklop23[[#This Row],[cena/enota brez DDV v EUR]]+Sklop23[[#This Row],[Davek (EUR)]]</f>
        <v>0</v>
      </c>
      <c r="S18" s="172">
        <f>+Sklop23[[#This Row],[cena/enota brez DDV v EUR]]*Sklop23[[#This Row],[Okvirna količina]]</f>
        <v>0</v>
      </c>
      <c r="T18" s="172">
        <f>+Sklop23[[#This Row],[Končna cena/enoto mere (EUR) z DDV]]*Sklop23[[#This Row],[Okvirna količina]]</f>
        <v>0</v>
      </c>
      <c r="U18" s="193" t="s">
        <v>77</v>
      </c>
    </row>
    <row r="19" spans="1:21" s="55" customFormat="1" ht="12">
      <c r="A19" s="78" t="s">
        <v>5</v>
      </c>
      <c r="B19" s="173" t="s">
        <v>1063</v>
      </c>
      <c r="C19" s="161">
        <v>1</v>
      </c>
      <c r="D19" s="161" t="s">
        <v>0</v>
      </c>
      <c r="E19" s="183"/>
      <c r="F19" s="251">
        <v>500</v>
      </c>
      <c r="G19" s="262" t="s">
        <v>546</v>
      </c>
      <c r="H19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19" s="170" t="str">
        <f>IF(Sklop23[[#This Row],[ZAHTEVANA SHEMA KAKOVOSTI]]&lt;&gt;"",Sklop23[[#This Row],[Preračunana masa/volumen/kos na enoto kg]],"")</f>
        <v/>
      </c>
      <c r="J19" s="185"/>
      <c r="K19" s="256"/>
      <c r="L19" s="256"/>
      <c r="M19" s="195"/>
      <c r="N19" s="210"/>
      <c r="O19" s="210"/>
      <c r="P19" s="171"/>
      <c r="Q19" s="172">
        <f>+Sklop23[[#This Row],[cena/enota brez DDV v EUR]]*Sklop23[[#This Row],[Stopnja DDV (%)]]</f>
        <v>0</v>
      </c>
      <c r="R19" s="172">
        <f>+Sklop23[[#This Row],[cena/enota brez DDV v EUR]]+Sklop23[[#This Row],[Davek (EUR)]]</f>
        <v>0</v>
      </c>
      <c r="S19" s="172">
        <f>+Sklop23[[#This Row],[cena/enota brez DDV v EUR]]*Sklop23[[#This Row],[Okvirna količina]]</f>
        <v>0</v>
      </c>
      <c r="T19" s="172">
        <f>+Sklop23[[#This Row],[Končna cena/enoto mere (EUR) z DDV]]*Sklop23[[#This Row],[Okvirna količina]]</f>
        <v>0</v>
      </c>
      <c r="U19" s="193" t="s">
        <v>77</v>
      </c>
    </row>
    <row r="20" spans="1:21" s="55" customFormat="1" ht="12">
      <c r="A20" s="78" t="s">
        <v>6</v>
      </c>
      <c r="B20" s="173" t="s">
        <v>540</v>
      </c>
      <c r="C20" s="161">
        <v>1</v>
      </c>
      <c r="D20" s="161" t="s">
        <v>0</v>
      </c>
      <c r="E20" s="183"/>
      <c r="F20" s="251">
        <v>200</v>
      </c>
      <c r="G20" s="262" t="s">
        <v>546</v>
      </c>
      <c r="H20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0" s="170" t="str">
        <f>IF(Sklop23[[#This Row],[ZAHTEVANA SHEMA KAKOVOSTI]]&lt;&gt;"",Sklop23[[#This Row],[Preračunana masa/volumen/kos na enoto kg]],"")</f>
        <v/>
      </c>
      <c r="J20" s="185"/>
      <c r="K20" s="256"/>
      <c r="L20" s="256"/>
      <c r="M20" s="195"/>
      <c r="N20" s="210"/>
      <c r="O20" s="210"/>
      <c r="P20" s="171"/>
      <c r="Q20" s="172">
        <f>+Sklop23[[#This Row],[cena/enota brez DDV v EUR]]*Sklop23[[#This Row],[Stopnja DDV (%)]]</f>
        <v>0</v>
      </c>
      <c r="R20" s="172">
        <f>+Sklop23[[#This Row],[cena/enota brez DDV v EUR]]+Sklop23[[#This Row],[Davek (EUR)]]</f>
        <v>0</v>
      </c>
      <c r="S20" s="172">
        <f>+Sklop23[[#This Row],[cena/enota brez DDV v EUR]]*Sklop23[[#This Row],[Okvirna količina]]</f>
        <v>0</v>
      </c>
      <c r="T20" s="172">
        <f>+Sklop23[[#This Row],[Končna cena/enoto mere (EUR) z DDV]]*Sklop23[[#This Row],[Okvirna količina]]</f>
        <v>0</v>
      </c>
      <c r="U20" s="193" t="s">
        <v>77</v>
      </c>
    </row>
    <row r="21" spans="1:21" s="55" customFormat="1" ht="12">
      <c r="A21" s="78" t="s">
        <v>7</v>
      </c>
      <c r="B21" s="173" t="s">
        <v>541</v>
      </c>
      <c r="C21" s="161">
        <v>1</v>
      </c>
      <c r="D21" s="161" t="s">
        <v>0</v>
      </c>
      <c r="E21" s="183"/>
      <c r="F21" s="251">
        <v>100</v>
      </c>
      <c r="G21" s="262" t="s">
        <v>546</v>
      </c>
      <c r="H21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170" t="str">
        <f>IF(Sklop23[[#This Row],[ZAHTEVANA SHEMA KAKOVOSTI]]&lt;&gt;"",Sklop23[[#This Row],[Preračunana masa/volumen/kos na enoto kg]],"")</f>
        <v/>
      </c>
      <c r="J21" s="185"/>
      <c r="K21" s="256"/>
      <c r="L21" s="256"/>
      <c r="M21" s="195"/>
      <c r="N21" s="210"/>
      <c r="O21" s="210"/>
      <c r="P21" s="171"/>
      <c r="Q21" s="172">
        <f>+Sklop23[[#This Row],[cena/enota brez DDV v EUR]]*Sklop23[[#This Row],[Stopnja DDV (%)]]</f>
        <v>0</v>
      </c>
      <c r="R21" s="172">
        <f>+Sklop23[[#This Row],[cena/enota brez DDV v EUR]]+Sklop23[[#This Row],[Davek (EUR)]]</f>
        <v>0</v>
      </c>
      <c r="S21" s="172">
        <f>+Sklop23[[#This Row],[cena/enota brez DDV v EUR]]*Sklop23[[#This Row],[Okvirna količina]]</f>
        <v>0</v>
      </c>
      <c r="T21" s="172">
        <f>+Sklop23[[#This Row],[Končna cena/enoto mere (EUR) z DDV]]*Sklop23[[#This Row],[Okvirna količina]]</f>
        <v>0</v>
      </c>
      <c r="U21" s="193" t="s">
        <v>77</v>
      </c>
    </row>
    <row r="22" spans="1:21" s="55" customFormat="1" ht="12">
      <c r="A22" s="78" t="s">
        <v>8</v>
      </c>
      <c r="B22" s="211" t="s">
        <v>573</v>
      </c>
      <c r="C22" s="161" t="s">
        <v>1064</v>
      </c>
      <c r="D22" s="161" t="s">
        <v>75</v>
      </c>
      <c r="E22" s="183"/>
      <c r="F22" s="251">
        <v>50</v>
      </c>
      <c r="G22" s="262" t="s">
        <v>546</v>
      </c>
      <c r="H22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2" s="170" t="str">
        <f>IF(Sklop23[[#This Row],[ZAHTEVANA SHEMA KAKOVOSTI]]&lt;&gt;"",Sklop23[[#This Row],[Preračunana masa/volumen/kos na enoto kg]],"")</f>
        <v/>
      </c>
      <c r="J22" s="185"/>
      <c r="K22" s="256"/>
      <c r="L22" s="256"/>
      <c r="M22" s="195"/>
      <c r="N22" s="210"/>
      <c r="O22" s="210"/>
      <c r="P22" s="171"/>
      <c r="Q22" s="172">
        <f>+Sklop23[[#This Row],[cena/enota brez DDV v EUR]]*Sklop23[[#This Row],[Stopnja DDV (%)]]</f>
        <v>0</v>
      </c>
      <c r="R22" s="172">
        <f>+Sklop23[[#This Row],[cena/enota brez DDV v EUR]]+Sklop23[[#This Row],[Davek (EUR)]]</f>
        <v>0</v>
      </c>
      <c r="S22" s="172">
        <f>+Sklop23[[#This Row],[cena/enota brez DDV v EUR]]*Sklop23[[#This Row],[Okvirna količina]]</f>
        <v>0</v>
      </c>
      <c r="T22" s="172">
        <f>+Sklop23[[#This Row],[Končna cena/enoto mere (EUR) z DDV]]*Sklop23[[#This Row],[Okvirna količina]]</f>
        <v>0</v>
      </c>
      <c r="U22" s="193" t="s">
        <v>77</v>
      </c>
    </row>
    <row r="23" spans="1:21" s="55" customFormat="1" ht="12">
      <c r="A23" s="78" t="s">
        <v>9</v>
      </c>
      <c r="B23" s="211" t="s">
        <v>574</v>
      </c>
      <c r="C23" s="161" t="s">
        <v>1064</v>
      </c>
      <c r="D23" s="161" t="s">
        <v>75</v>
      </c>
      <c r="E23" s="183"/>
      <c r="F23" s="251">
        <v>50</v>
      </c>
      <c r="G23" s="262" t="s">
        <v>546</v>
      </c>
      <c r="H23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3" s="170" t="str">
        <f>IF(Sklop23[[#This Row],[ZAHTEVANA SHEMA KAKOVOSTI]]&lt;&gt;"",Sklop23[[#This Row],[Preračunana masa/volumen/kos na enoto kg]],"")</f>
        <v/>
      </c>
      <c r="J23" s="185"/>
      <c r="K23" s="256"/>
      <c r="L23" s="256"/>
      <c r="M23" s="195"/>
      <c r="N23" s="210"/>
      <c r="O23" s="210"/>
      <c r="P23" s="171"/>
      <c r="Q23" s="172">
        <f>+Sklop23[[#This Row],[cena/enota brez DDV v EUR]]*Sklop23[[#This Row],[Stopnja DDV (%)]]</f>
        <v>0</v>
      </c>
      <c r="R23" s="172">
        <f>+Sklop23[[#This Row],[cena/enota brez DDV v EUR]]+Sklop23[[#This Row],[Davek (EUR)]]</f>
        <v>0</v>
      </c>
      <c r="S23" s="172">
        <f>+Sklop23[[#This Row],[cena/enota brez DDV v EUR]]*Sklop23[[#This Row],[Okvirna količina]]</f>
        <v>0</v>
      </c>
      <c r="T23" s="172">
        <f>+Sklop23[[#This Row],[Končna cena/enoto mere (EUR) z DDV]]*Sklop23[[#This Row],[Okvirna količina]]</f>
        <v>0</v>
      </c>
      <c r="U23" s="193" t="s">
        <v>77</v>
      </c>
    </row>
    <row r="24" spans="1:21" s="55" customFormat="1" ht="12">
      <c r="A24" s="78" t="s">
        <v>10</v>
      </c>
      <c r="B24" s="211" t="s">
        <v>575</v>
      </c>
      <c r="C24" s="161" t="s">
        <v>1064</v>
      </c>
      <c r="D24" s="161" t="s">
        <v>75</v>
      </c>
      <c r="E24" s="183"/>
      <c r="F24" s="251">
        <v>100</v>
      </c>
      <c r="G24" s="262" t="s">
        <v>546</v>
      </c>
      <c r="H24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4" s="170" t="str">
        <f>IF(Sklop23[[#This Row],[ZAHTEVANA SHEMA KAKOVOSTI]]&lt;&gt;"",Sklop23[[#This Row],[Preračunana masa/volumen/kos na enoto kg]],"")</f>
        <v/>
      </c>
      <c r="J24" s="185"/>
      <c r="K24" s="256"/>
      <c r="L24" s="256"/>
      <c r="M24" s="195"/>
      <c r="N24" s="210"/>
      <c r="O24" s="210"/>
      <c r="P24" s="171"/>
      <c r="Q24" s="172">
        <f>+Sklop23[[#This Row],[cena/enota brez DDV v EUR]]*Sklop23[[#This Row],[Stopnja DDV (%)]]</f>
        <v>0</v>
      </c>
      <c r="R24" s="172">
        <f>+Sklop23[[#This Row],[cena/enota brez DDV v EUR]]+Sklop23[[#This Row],[Davek (EUR)]]</f>
        <v>0</v>
      </c>
      <c r="S24" s="172">
        <f>+Sklop23[[#This Row],[cena/enota brez DDV v EUR]]*Sklop23[[#This Row],[Okvirna količina]]</f>
        <v>0</v>
      </c>
      <c r="T24" s="172">
        <f>+Sklop23[[#This Row],[Končna cena/enoto mere (EUR) z DDV]]*Sklop23[[#This Row],[Okvirna količina]]</f>
        <v>0</v>
      </c>
      <c r="U24" s="193" t="s">
        <v>77</v>
      </c>
    </row>
    <row r="25" spans="1:21" s="55" customFormat="1" ht="12">
      <c r="A25" s="78" t="s">
        <v>11</v>
      </c>
      <c r="B25" s="211" t="s">
        <v>576</v>
      </c>
      <c r="C25" s="161" t="s">
        <v>1064</v>
      </c>
      <c r="D25" s="161" t="s">
        <v>75</v>
      </c>
      <c r="E25" s="183"/>
      <c r="F25" s="251">
        <v>100</v>
      </c>
      <c r="G25" s="262" t="s">
        <v>546</v>
      </c>
      <c r="H25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5" s="170" t="str">
        <f>IF(Sklop23[[#This Row],[ZAHTEVANA SHEMA KAKOVOSTI]]&lt;&gt;"",Sklop23[[#This Row],[Preračunana masa/volumen/kos na enoto kg]],"")</f>
        <v/>
      </c>
      <c r="J25" s="185"/>
      <c r="K25" s="119"/>
      <c r="L25" s="119"/>
      <c r="M25" s="119"/>
      <c r="N25" s="120"/>
      <c r="O25" s="119"/>
      <c r="P25" s="171"/>
      <c r="Q25" s="172">
        <f>+Sklop23[[#This Row],[cena/enota brez DDV v EUR]]*Sklop23[[#This Row],[Stopnja DDV (%)]]</f>
        <v>0</v>
      </c>
      <c r="R25" s="172">
        <f>+Sklop23[[#This Row],[cena/enota brez DDV v EUR]]+Sklop23[[#This Row],[Davek (EUR)]]</f>
        <v>0</v>
      </c>
      <c r="S25" s="172">
        <f>+Sklop23[[#This Row],[cena/enota brez DDV v EUR]]*Sklop23[[#This Row],[Okvirna količina]]</f>
        <v>0</v>
      </c>
      <c r="T25" s="172">
        <f>+Sklop23[[#This Row],[Končna cena/enoto mere (EUR) z DDV]]*Sklop23[[#This Row],[Okvirna količina]]</f>
        <v>0</v>
      </c>
      <c r="U25" s="193" t="s">
        <v>77</v>
      </c>
    </row>
    <row r="26" spans="1:21" s="55" customFormat="1" ht="12">
      <c r="A26" s="78" t="s">
        <v>12</v>
      </c>
      <c r="B26" s="173" t="s">
        <v>542</v>
      </c>
      <c r="C26" s="161" t="s">
        <v>1064</v>
      </c>
      <c r="D26" s="124" t="s">
        <v>75</v>
      </c>
      <c r="E26" s="183"/>
      <c r="F26" s="251">
        <v>50</v>
      </c>
      <c r="G26" s="262" t="s">
        <v>546</v>
      </c>
      <c r="H26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6" s="170" t="str">
        <f>IF(Sklop23[[#This Row],[ZAHTEVANA SHEMA KAKOVOSTI]]&lt;&gt;"",Sklop23[[#This Row],[Preračunana masa/volumen/kos na enoto kg]],"")</f>
        <v/>
      </c>
      <c r="J26" s="185"/>
      <c r="K26" s="119"/>
      <c r="L26" s="119"/>
      <c r="M26" s="119"/>
      <c r="N26" s="120"/>
      <c r="O26" s="119"/>
      <c r="P26" s="171"/>
      <c r="Q26" s="172">
        <f>+Sklop23[[#This Row],[cena/enota brez DDV v EUR]]*Sklop23[[#This Row],[Stopnja DDV (%)]]</f>
        <v>0</v>
      </c>
      <c r="R26" s="172">
        <f>+Sklop23[[#This Row],[cena/enota brez DDV v EUR]]+Sklop23[[#This Row],[Davek (EUR)]]</f>
        <v>0</v>
      </c>
      <c r="S26" s="172">
        <f>+Sklop23[[#This Row],[cena/enota brez DDV v EUR]]*Sklop23[[#This Row],[Okvirna količina]]</f>
        <v>0</v>
      </c>
      <c r="T26" s="172">
        <f>+Sklop23[[#This Row],[Končna cena/enoto mere (EUR) z DDV]]*Sklop23[[#This Row],[Okvirna količina]]</f>
        <v>0</v>
      </c>
      <c r="U26" s="193" t="s">
        <v>77</v>
      </c>
    </row>
    <row r="27" spans="1:21" s="55" customFormat="1" ht="12">
      <c r="A27" s="78" t="s">
        <v>13</v>
      </c>
      <c r="B27" s="173" t="s">
        <v>543</v>
      </c>
      <c r="C27" s="161" t="s">
        <v>1064</v>
      </c>
      <c r="D27" s="124" t="s">
        <v>75</v>
      </c>
      <c r="E27" s="164"/>
      <c r="F27" s="393">
        <v>50</v>
      </c>
      <c r="G27" s="262" t="s">
        <v>546</v>
      </c>
      <c r="H27" s="16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7" s="166" t="str">
        <f>IF(Sklop23[[#This Row],[ZAHTEVANA SHEMA KAKOVOSTI]]&lt;&gt;"",Sklop23[[#This Row],[Preračunana masa/volumen/kos na enoto kg]],"")</f>
        <v/>
      </c>
      <c r="J27" s="167"/>
      <c r="K27" s="119"/>
      <c r="L27" s="119"/>
      <c r="M27" s="119"/>
      <c r="N27" s="120"/>
      <c r="O27" s="119"/>
      <c r="P27" s="169"/>
      <c r="Q27" s="168">
        <f>+Sklop23[[#This Row],[cena/enota brez DDV v EUR]]*Sklop23[[#This Row],[Stopnja DDV (%)]]</f>
        <v>0</v>
      </c>
      <c r="R27" s="168">
        <f>+Sklop23[[#This Row],[cena/enota brez DDV v EUR]]+Sklop23[[#This Row],[Davek (EUR)]]</f>
        <v>0</v>
      </c>
      <c r="S27" s="168">
        <f>+Sklop23[[#This Row],[cena/enota brez DDV v EUR]]*Sklop23[[#This Row],[Okvirna količina]]</f>
        <v>0</v>
      </c>
      <c r="T27" s="168">
        <f>+Sklop23[[#This Row],[Končna cena/enoto mere (EUR) z DDV]]*Sklop23[[#This Row],[Okvirna količina]]</f>
        <v>0</v>
      </c>
      <c r="U27" s="193" t="s">
        <v>77</v>
      </c>
    </row>
    <row r="28" spans="1:21" s="55" customFormat="1" ht="12">
      <c r="A28" s="78" t="s">
        <v>14</v>
      </c>
      <c r="B28" s="173" t="s">
        <v>544</v>
      </c>
      <c r="C28" s="161" t="s">
        <v>1064</v>
      </c>
      <c r="D28" s="124" t="s">
        <v>75</v>
      </c>
      <c r="E28" s="183"/>
      <c r="F28" s="251">
        <v>50</v>
      </c>
      <c r="G28" s="262" t="s">
        <v>546</v>
      </c>
      <c r="H28" s="16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8" s="170" t="str">
        <f>IF(Sklop23[[#This Row],[ZAHTEVANA SHEMA KAKOVOSTI]]&lt;&gt;"",Sklop23[[#This Row],[Preračunana masa/volumen/kos na enoto kg]],"")</f>
        <v/>
      </c>
      <c r="J28" s="185"/>
      <c r="K28" s="119"/>
      <c r="L28" s="119"/>
      <c r="M28" s="119"/>
      <c r="N28" s="120"/>
      <c r="O28" s="119"/>
      <c r="P28" s="171"/>
      <c r="Q28" s="172">
        <f>+Sklop23[[#This Row],[cena/enota brez DDV v EUR]]*Sklop23[[#This Row],[Stopnja DDV (%)]]</f>
        <v>0</v>
      </c>
      <c r="R28" s="172">
        <f>+Sklop23[[#This Row],[cena/enota brez DDV v EUR]]+Sklop23[[#This Row],[Davek (EUR)]]</f>
        <v>0</v>
      </c>
      <c r="S28" s="172">
        <f>+Sklop23[[#This Row],[cena/enota brez DDV v EUR]]*Sklop23[[#This Row],[Okvirna količina]]</f>
        <v>0</v>
      </c>
      <c r="T28" s="172">
        <f>+Sklop23[[#This Row],[Končna cena/enoto mere (EUR) z DDV]]*Sklop23[[#This Row],[Okvirna količina]]</f>
        <v>0</v>
      </c>
      <c r="U28" s="193" t="s">
        <v>77</v>
      </c>
    </row>
    <row r="29" spans="1:21" s="55" customFormat="1" ht="12">
      <c r="A29" s="78" t="s">
        <v>15</v>
      </c>
      <c r="B29" s="173" t="s">
        <v>545</v>
      </c>
      <c r="C29" s="161" t="s">
        <v>1064</v>
      </c>
      <c r="D29" s="124" t="s">
        <v>75</v>
      </c>
      <c r="E29" s="164"/>
      <c r="F29" s="393">
        <v>50</v>
      </c>
      <c r="G29" s="262" t="s">
        <v>546</v>
      </c>
      <c r="H29" s="16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9" s="166" t="str">
        <f>IF(Sklop23[[#This Row],[ZAHTEVANA SHEMA KAKOVOSTI]]&lt;&gt;"",Sklop23[[#This Row],[Preračunana masa/volumen/kos na enoto kg]],"")</f>
        <v/>
      </c>
      <c r="J29" s="167"/>
      <c r="K29" s="119"/>
      <c r="L29" s="119"/>
      <c r="M29" s="119"/>
      <c r="N29" s="120"/>
      <c r="O29" s="119"/>
      <c r="P29" s="169"/>
      <c r="Q29" s="168">
        <f>+Sklop23[[#This Row],[cena/enota brez DDV v EUR]]*Sklop23[[#This Row],[Stopnja DDV (%)]]</f>
        <v>0</v>
      </c>
      <c r="R29" s="168">
        <f>+Sklop23[[#This Row],[cena/enota brez DDV v EUR]]+Sklop23[[#This Row],[Davek (EUR)]]</f>
        <v>0</v>
      </c>
      <c r="S29" s="168">
        <f>+Sklop23[[#This Row],[cena/enota brez DDV v EUR]]*Sklop23[[#This Row],[Okvirna količina]]</f>
        <v>0</v>
      </c>
      <c r="T29" s="168">
        <f>+Sklop23[[#This Row],[Končna cena/enoto mere (EUR) z DDV]]*Sklop23[[#This Row],[Okvirna količina]]</f>
        <v>0</v>
      </c>
      <c r="U29" s="193" t="s">
        <v>77</v>
      </c>
    </row>
    <row r="30" spans="1:21">
      <c r="A30" s="321" t="s">
        <v>98</v>
      </c>
      <c r="B30" s="322"/>
      <c r="C30" s="323"/>
      <c r="D30" s="323"/>
      <c r="E30" s="324"/>
      <c r="F30" s="325"/>
      <c r="G30" s="326"/>
      <c r="H30" s="327">
        <f>SUBTOTAL(109,Sklop23[Preračunana masa/volumen/kos na enoto kg])</f>
        <v>1800</v>
      </c>
      <c r="I30" s="327">
        <f>SUBTOTAL(109,Sklop23[Živila iz shem kakovosti (kg)])</f>
        <v>0</v>
      </c>
      <c r="J30" s="325"/>
      <c r="K30" s="328"/>
      <c r="L30" s="328"/>
      <c r="M30" s="329"/>
      <c r="N30" s="330"/>
      <c r="O30" s="330"/>
      <c r="P30" s="330"/>
      <c r="Q30" s="331"/>
      <c r="R30" s="325"/>
      <c r="S30" s="331">
        <f>SUBTOTAL(109,Sklop23[Vrednost za okvirno količino (EUR) brez DDV])</f>
        <v>0</v>
      </c>
      <c r="T30" s="331">
        <f>SUBTOTAL(109,Sklop23[Vrednost za okvirno količino (EUR) z DDV])</f>
        <v>0</v>
      </c>
      <c r="U30" s="332"/>
    </row>
    <row r="31" spans="1:21" s="209" customFormat="1">
      <c r="A31" s="197"/>
      <c r="B31" s="198"/>
      <c r="C31" s="199"/>
      <c r="D31" s="199"/>
      <c r="E31" s="200"/>
      <c r="F31" s="201"/>
      <c r="G31" s="202"/>
      <c r="H31" s="203"/>
      <c r="I31" s="203"/>
      <c r="J31" s="201"/>
      <c r="K31" s="204"/>
      <c r="L31" s="204"/>
      <c r="M31" s="205"/>
      <c r="N31" s="206"/>
      <c r="O31" s="206"/>
      <c r="P31" s="206"/>
      <c r="Q31" s="207"/>
      <c r="R31" s="201"/>
      <c r="S31" s="207"/>
      <c r="T31" s="207"/>
      <c r="U31" s="208"/>
    </row>
    <row r="32" spans="1:21">
      <c r="A32" s="48" t="s">
        <v>94</v>
      </c>
      <c r="B32" s="16"/>
      <c r="C32" s="28"/>
      <c r="D32" s="28"/>
      <c r="E32" s="95"/>
      <c r="Q32" s="48"/>
      <c r="R32" s="48"/>
      <c r="S32" s="48"/>
      <c r="T32" s="48"/>
    </row>
    <row r="33" spans="1:22">
      <c r="A33" s="11" t="s">
        <v>96</v>
      </c>
      <c r="B33" s="16"/>
      <c r="C33" s="28"/>
      <c r="D33" s="28"/>
      <c r="E33" s="95"/>
    </row>
    <row r="34" spans="1:22">
      <c r="A34" s="90" t="s">
        <v>140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31" t="s">
        <v>141</v>
      </c>
      <c r="B35" s="431"/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54"/>
      <c r="N35" s="29"/>
      <c r="O35" s="29"/>
      <c r="P35" s="29"/>
      <c r="Q35" s="29"/>
      <c r="R35" s="29"/>
    </row>
    <row r="36" spans="1:22" ht="12.75" customHeight="1">
      <c r="V36" s="102"/>
    </row>
    <row r="37" spans="1:22">
      <c r="A37" s="420"/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102"/>
      <c r="N37" s="102"/>
      <c r="O37" s="102"/>
      <c r="P37" s="102"/>
      <c r="Q37" s="102"/>
      <c r="R37" s="102"/>
      <c r="S37" s="102"/>
      <c r="T37" s="102"/>
      <c r="U37" s="102"/>
    </row>
    <row r="38" spans="1:22">
      <c r="A38" s="90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5"/>
    </row>
    <row r="41" spans="1:22">
      <c r="B41" s="16"/>
      <c r="C41" s="28"/>
      <c r="D41" s="28"/>
      <c r="E41" s="95"/>
    </row>
    <row r="42" spans="1:22">
      <c r="B42" s="16"/>
      <c r="C42" s="28"/>
      <c r="D42" s="28"/>
      <c r="E42" s="95"/>
    </row>
    <row r="43" spans="1:22" s="18" customFormat="1">
      <c r="A43" s="11"/>
      <c r="B43" s="16"/>
      <c r="C43" s="28"/>
      <c r="D43" s="28"/>
      <c r="E43" s="95"/>
      <c r="F43" s="96"/>
      <c r="G43" s="96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5"/>
      <c r="F44" s="96"/>
      <c r="G44" s="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5"/>
      <c r="F45" s="96"/>
      <c r="G45" s="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5"/>
      <c r="F46" s="96"/>
      <c r="G46" s="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5"/>
      <c r="F47" s="96"/>
      <c r="G47" s="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5"/>
      <c r="F48" s="96"/>
      <c r="G48" s="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5"/>
      <c r="F49" s="96"/>
      <c r="G49" s="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5"/>
      <c r="F50" s="96"/>
      <c r="G50" s="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5"/>
      <c r="F51" s="96"/>
      <c r="G51" s="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5"/>
      <c r="F52" s="96"/>
      <c r="G52" s="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5"/>
      <c r="F53" s="96"/>
      <c r="G53" s="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5"/>
      <c r="F54" s="96"/>
      <c r="G54" s="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5"/>
      <c r="F55" s="96"/>
      <c r="G55" s="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5"/>
      <c r="F56" s="96"/>
      <c r="G56" s="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5"/>
      <c r="F57" s="96"/>
      <c r="G57" s="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5"/>
      <c r="F58" s="96"/>
      <c r="G58" s="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5"/>
      <c r="F59" s="96"/>
      <c r="G59" s="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5"/>
      <c r="F60" s="96"/>
      <c r="G60" s="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5"/>
      <c r="F61" s="96"/>
      <c r="G61" s="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5"/>
      <c r="F62" s="96"/>
      <c r="G62" s="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5"/>
      <c r="F63" s="96"/>
      <c r="G63" s="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5"/>
      <c r="F64" s="96"/>
      <c r="G64" s="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5"/>
      <c r="F65" s="96"/>
      <c r="G65" s="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5"/>
      <c r="F66" s="96"/>
      <c r="G66" s="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5"/>
      <c r="F67" s="96"/>
      <c r="G67" s="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5"/>
      <c r="F68" s="96"/>
      <c r="G68" s="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5"/>
      <c r="F69" s="96"/>
      <c r="G69" s="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5"/>
      <c r="F70" s="96"/>
      <c r="G70" s="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5"/>
      <c r="F71" s="96"/>
      <c r="G71" s="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5"/>
      <c r="F72" s="96"/>
      <c r="G72" s="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5"/>
      <c r="F73" s="96"/>
      <c r="G73" s="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5"/>
      <c r="F74" s="96"/>
      <c r="G74" s="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5"/>
      <c r="F75" s="96"/>
      <c r="G75" s="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5"/>
      <c r="F76" s="96"/>
      <c r="G76" s="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5"/>
      <c r="F77" s="96"/>
      <c r="G77" s="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5"/>
      <c r="F78" s="96"/>
      <c r="G78" s="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5"/>
      <c r="F79" s="96"/>
      <c r="G79" s="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5"/>
      <c r="F80" s="96"/>
      <c r="G80" s="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5"/>
      <c r="F81" s="96"/>
      <c r="G81" s="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5"/>
      <c r="F82" s="96"/>
      <c r="G82" s="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5"/>
      <c r="F83" s="96"/>
      <c r="G83" s="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5"/>
      <c r="F84" s="96"/>
      <c r="G84" s="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5"/>
      <c r="F85" s="96"/>
      <c r="G85" s="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5"/>
      <c r="F86" s="96"/>
      <c r="G86" s="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5"/>
      <c r="F87" s="96"/>
      <c r="G87" s="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5"/>
      <c r="F88" s="96"/>
      <c r="G88" s="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5"/>
      <c r="F89" s="96"/>
      <c r="G89" s="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5"/>
      <c r="F90" s="96"/>
      <c r="G90" s="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5"/>
      <c r="F91" s="96"/>
      <c r="G91" s="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5"/>
      <c r="F92" s="96"/>
      <c r="G92" s="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5"/>
      <c r="F93" s="96"/>
      <c r="G93" s="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5"/>
      <c r="F94" s="96"/>
      <c r="G94" s="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5"/>
      <c r="F95" s="96"/>
      <c r="G95" s="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5"/>
      <c r="F96" s="96"/>
      <c r="G96" s="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5"/>
      <c r="F97" s="96"/>
      <c r="G97" s="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5"/>
      <c r="F98" s="96"/>
      <c r="G98" s="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5"/>
      <c r="F99" s="96"/>
      <c r="G99" s="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5"/>
      <c r="F100" s="96"/>
      <c r="G100" s="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5"/>
      <c r="F101" s="96"/>
      <c r="G101" s="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5"/>
      <c r="F102" s="96"/>
      <c r="G102" s="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5"/>
      <c r="F103" s="96"/>
      <c r="G103" s="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5"/>
      <c r="F104" s="96"/>
      <c r="G104" s="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5"/>
      <c r="F105" s="96"/>
      <c r="G105" s="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5"/>
      <c r="F106" s="96"/>
      <c r="G106" s="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5"/>
      <c r="F107" s="96"/>
      <c r="G107" s="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5"/>
      <c r="F108" s="96"/>
      <c r="G108" s="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5"/>
      <c r="F109" s="96"/>
      <c r="G109" s="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5"/>
      <c r="F110" s="96"/>
      <c r="G110" s="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5"/>
      <c r="F111" s="96"/>
      <c r="G111" s="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5"/>
      <c r="F112" s="96"/>
      <c r="G112" s="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5"/>
      <c r="F113" s="96"/>
      <c r="G113" s="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5"/>
      <c r="F114" s="96"/>
      <c r="G114" s="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5"/>
      <c r="F115" s="96"/>
      <c r="G115" s="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5"/>
      <c r="F116" s="96"/>
      <c r="G116" s="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5"/>
      <c r="F117" s="96"/>
      <c r="G117" s="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5"/>
      <c r="F118" s="96"/>
      <c r="G118" s="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5"/>
      <c r="F119" s="96"/>
      <c r="G119" s="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5"/>
      <c r="F120" s="96"/>
      <c r="G120" s="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5"/>
      <c r="F121" s="96"/>
      <c r="G121" s="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5"/>
      <c r="F122" s="96"/>
      <c r="G122" s="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5"/>
      <c r="F123" s="96"/>
      <c r="G123" s="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5"/>
      <c r="F124" s="96"/>
      <c r="G124" s="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5"/>
      <c r="F125" s="96"/>
      <c r="G125" s="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5"/>
      <c r="F126" s="96"/>
      <c r="G126" s="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5"/>
      <c r="F127" s="96"/>
      <c r="G127" s="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5"/>
      <c r="F128" s="96"/>
      <c r="G128" s="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5"/>
      <c r="F129" s="96"/>
      <c r="G129" s="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5"/>
      <c r="F130" s="96"/>
      <c r="G130" s="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5"/>
      <c r="F131" s="96"/>
      <c r="G131" s="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5"/>
      <c r="F132" s="96"/>
      <c r="G132" s="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5"/>
      <c r="F133" s="96"/>
      <c r="G133" s="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5"/>
      <c r="F134" s="96"/>
      <c r="G134" s="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5"/>
      <c r="F135" s="96"/>
      <c r="G135" s="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5"/>
      <c r="F136" s="96"/>
      <c r="G136" s="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5"/>
      <c r="F137" s="96"/>
      <c r="G137" s="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5"/>
      <c r="F138" s="96"/>
      <c r="G138" s="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5"/>
      <c r="F139" s="96"/>
      <c r="G139" s="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5"/>
      <c r="F140" s="96"/>
      <c r="G140" s="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5"/>
      <c r="F141" s="96"/>
      <c r="G141" s="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5"/>
      <c r="F142" s="96"/>
      <c r="G142" s="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5"/>
      <c r="F143" s="96"/>
      <c r="G143" s="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5"/>
      <c r="F144" s="96"/>
      <c r="G144" s="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5"/>
      <c r="F145" s="96"/>
      <c r="G145" s="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5"/>
      <c r="F146" s="96"/>
      <c r="G146" s="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5"/>
      <c r="F147" s="96"/>
      <c r="G147" s="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5"/>
      <c r="F148" s="96"/>
      <c r="G148" s="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5"/>
      <c r="F149" s="96"/>
      <c r="G149" s="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5"/>
      <c r="F150" s="96"/>
      <c r="G150" s="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5"/>
      <c r="F151" s="96"/>
      <c r="G151" s="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5"/>
      <c r="F152" s="96"/>
      <c r="G152" s="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5"/>
      <c r="F153" s="96"/>
      <c r="G153" s="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5"/>
      <c r="F154" s="96"/>
      <c r="G154" s="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5"/>
      <c r="F155" s="96"/>
      <c r="G155" s="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5"/>
      <c r="F156" s="96"/>
      <c r="G156" s="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5"/>
      <c r="F157" s="96"/>
      <c r="G157" s="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5"/>
      <c r="F158" s="96"/>
      <c r="G158" s="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5"/>
      <c r="F159" s="96"/>
      <c r="G159" s="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5"/>
      <c r="F160" s="96"/>
      <c r="G160" s="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5"/>
      <c r="F161" s="96"/>
      <c r="G161" s="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5"/>
      <c r="F162" s="96"/>
      <c r="G162" s="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5"/>
      <c r="F163" s="96"/>
      <c r="G163" s="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5"/>
      <c r="F164" s="96"/>
      <c r="G164" s="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5"/>
      <c r="F165" s="96"/>
      <c r="G165" s="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5"/>
      <c r="F166" s="96"/>
      <c r="G166" s="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5"/>
      <c r="F167" s="96"/>
      <c r="G167" s="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5"/>
      <c r="F168" s="96"/>
      <c r="G168" s="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5"/>
      <c r="F169" s="96"/>
      <c r="G169" s="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5"/>
      <c r="F170" s="96"/>
      <c r="G170" s="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5"/>
      <c r="F171" s="96"/>
      <c r="G171" s="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5"/>
      <c r="F172" s="96"/>
      <c r="G172" s="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5"/>
      <c r="F173" s="96"/>
      <c r="G173" s="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5"/>
      <c r="F174" s="96"/>
      <c r="G174" s="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5"/>
      <c r="F175" s="96"/>
      <c r="G175" s="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5"/>
      <c r="F176" s="96"/>
      <c r="G176" s="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5"/>
      <c r="F177" s="96"/>
      <c r="G177" s="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5"/>
      <c r="F178" s="96"/>
      <c r="G178" s="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5"/>
      <c r="F179" s="96"/>
      <c r="G179" s="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5"/>
      <c r="F180" s="96"/>
      <c r="G180" s="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5"/>
      <c r="F181" s="96"/>
      <c r="G181" s="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5"/>
      <c r="F182" s="96"/>
      <c r="G182" s="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5"/>
      <c r="F183" s="96"/>
      <c r="G183" s="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5"/>
      <c r="F184" s="96"/>
      <c r="G184" s="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5"/>
      <c r="F185" s="96"/>
      <c r="G185" s="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5"/>
      <c r="F186" s="96"/>
      <c r="G186" s="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5"/>
      <c r="F187" s="96"/>
      <c r="G187" s="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5"/>
      <c r="F188" s="96"/>
      <c r="G188" s="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5"/>
      <c r="F189" s="96"/>
      <c r="G189" s="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5"/>
      <c r="F190" s="96"/>
      <c r="G190" s="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5"/>
      <c r="F191" s="96"/>
      <c r="G191" s="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5"/>
      <c r="F192" s="96"/>
      <c r="G192" s="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5"/>
      <c r="F193" s="96"/>
      <c r="G193" s="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5"/>
      <c r="F194" s="96"/>
      <c r="G194" s="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5"/>
      <c r="F195" s="96"/>
      <c r="G195" s="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5"/>
      <c r="F196" s="96"/>
      <c r="G196" s="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5"/>
      <c r="F197" s="96"/>
      <c r="G197" s="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5"/>
      <c r="F198" s="96"/>
      <c r="G198" s="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5"/>
      <c r="F199" s="96"/>
      <c r="G199" s="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5"/>
      <c r="F200" s="96"/>
      <c r="G200" s="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5"/>
      <c r="F201" s="96"/>
      <c r="G201" s="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5"/>
      <c r="F202" s="96"/>
      <c r="G202" s="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5"/>
      <c r="F203" s="96"/>
      <c r="G203" s="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5"/>
      <c r="F204" s="96"/>
      <c r="G204" s="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5"/>
      <c r="F205" s="96"/>
      <c r="G205" s="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5"/>
      <c r="F206" s="96"/>
      <c r="G206" s="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5"/>
      <c r="F207" s="96"/>
      <c r="G207" s="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5"/>
      <c r="F208" s="96"/>
      <c r="G208" s="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5"/>
      <c r="F209" s="96"/>
      <c r="G209" s="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5"/>
      <c r="F210" s="96"/>
      <c r="G210" s="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5"/>
      <c r="F211" s="96"/>
      <c r="G211" s="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5"/>
      <c r="F212" s="96"/>
      <c r="G212" s="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5"/>
      <c r="F213" s="96"/>
      <c r="G213" s="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5"/>
      <c r="F214" s="96"/>
      <c r="G214" s="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5"/>
      <c r="F215" s="96"/>
      <c r="G215" s="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5"/>
      <c r="F216" s="96"/>
      <c r="G216" s="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5"/>
      <c r="F217" s="96"/>
      <c r="G217" s="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5"/>
      <c r="F218" s="96"/>
      <c r="G218" s="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5"/>
      <c r="F219" s="96"/>
      <c r="G219" s="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5"/>
      <c r="F220" s="96"/>
      <c r="G220" s="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5"/>
      <c r="F221" s="96"/>
      <c r="G221" s="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5"/>
      <c r="F222" s="96"/>
      <c r="G222" s="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5"/>
      <c r="F223" s="96"/>
      <c r="G223" s="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5"/>
      <c r="F224" s="96"/>
      <c r="G224" s="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5"/>
      <c r="F225" s="96"/>
      <c r="G225" s="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5"/>
      <c r="F226" s="96"/>
      <c r="G226" s="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5"/>
      <c r="F227" s="96"/>
      <c r="G227" s="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5"/>
      <c r="F228" s="96"/>
      <c r="G228" s="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5"/>
      <c r="F229" s="96"/>
      <c r="G229" s="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5"/>
      <c r="F230" s="96"/>
      <c r="G230" s="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5"/>
      <c r="F231" s="96"/>
      <c r="G231" s="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5"/>
      <c r="F232" s="96"/>
      <c r="G232" s="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5"/>
      <c r="F233" s="96"/>
      <c r="G233" s="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5"/>
      <c r="F234" s="96"/>
      <c r="G234" s="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5"/>
      <c r="F235" s="96"/>
      <c r="G235" s="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5"/>
      <c r="F236" s="96"/>
      <c r="G236" s="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5"/>
      <c r="F237" s="96"/>
      <c r="G237" s="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5"/>
      <c r="F238" s="96"/>
      <c r="G238" s="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5"/>
      <c r="F239" s="96"/>
      <c r="G239" s="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5"/>
      <c r="F240" s="96"/>
      <c r="G240" s="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5"/>
      <c r="F241" s="96"/>
      <c r="G241" s="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5"/>
      <c r="F242" s="96"/>
      <c r="G242" s="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5"/>
      <c r="F243" s="96"/>
      <c r="G243" s="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5"/>
      <c r="F244" s="96"/>
      <c r="G244" s="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5"/>
      <c r="F245" s="96"/>
      <c r="G245" s="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5"/>
      <c r="F246" s="96"/>
      <c r="G246" s="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5"/>
      <c r="F247" s="96"/>
      <c r="G247" s="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5"/>
      <c r="F248" s="96"/>
      <c r="G248" s="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5"/>
      <c r="F249" s="96"/>
      <c r="G249" s="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5"/>
      <c r="F250" s="96"/>
      <c r="G250" s="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5"/>
      <c r="F251" s="96"/>
      <c r="G251" s="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5"/>
    </row>
  </sheetData>
  <sheetProtection insertRows="0" deleteRows="0"/>
  <protectedRanges>
    <protectedRange sqref="U1:U15 J1:P15 J30:P34 U30:U34 J16:J29 P16:P29 U38:U1048576 J38:P1048576" name="Obseg1"/>
    <protectedRange sqref="U37 M37:P37" name="Obseg1_1_1"/>
    <protectedRange sqref="J37:L37" name="Obseg1_3"/>
    <protectedRange sqref="U16:U29 K16:O29" name="Obseg1_1"/>
    <protectedRange sqref="M35:P35 U35" name="Obseg1_1_1_1_1"/>
    <protectedRange sqref="J35:L35" name="Obseg1_2_1_1"/>
  </protectedRanges>
  <mergeCells count="9">
    <mergeCell ref="B13:K13"/>
    <mergeCell ref="A37:L37"/>
    <mergeCell ref="C2:J2"/>
    <mergeCell ref="C3:J3"/>
    <mergeCell ref="C6:J6"/>
    <mergeCell ref="C7:J7"/>
    <mergeCell ref="C8:J8"/>
    <mergeCell ref="C9:J9"/>
    <mergeCell ref="A35:L3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1_Kruh_pekovsko</vt:lpstr>
      <vt:lpstr>2_Sladko pecivo</vt:lpstr>
      <vt:lpstr>3_Sladoled</vt:lpstr>
      <vt:lpstr>4_Mleko</vt:lpstr>
      <vt:lpstr>5_Nehom.mleko</vt:lpstr>
      <vt:lpstr>6_Kefir</vt:lpstr>
      <vt:lpstr>7_Meso</vt:lpstr>
      <vt:lpstr>8_Perutnina</vt:lpstr>
      <vt:lpstr>9_Ribe</vt:lpstr>
      <vt:lpstr>10_Zamrznjeno sadje, zelenjava</vt:lpstr>
      <vt:lpstr>11_Bio zamrz.sadje, ostalo</vt:lpstr>
      <vt:lpstr>12_Konz.sadje_zel.</vt:lpstr>
      <vt:lpstr>13_Testenine_mlevski</vt:lpstr>
      <vt:lpstr>14_Zamrz.izd.iz testa</vt:lpstr>
      <vt:lpstr>15_Sveže sadje_zelenj.</vt:lpstr>
      <vt:lpstr>16_ŠS_sveže sadje_zel.</vt:lpstr>
      <vt:lpstr>17_Sokovi</vt:lpstr>
      <vt:lpstr>18_Sirupi</vt:lpstr>
      <vt:lpstr>19_Spl.prehrambeno</vt:lpstr>
      <vt:lpstr>20_Eko meso</vt:lpstr>
      <vt:lpstr>21_Eko mleko</vt:lpstr>
      <vt:lpstr>22_Eko sadje, zelenjava</vt:lpstr>
      <vt:lpstr>23_Eko kruh</vt:lpstr>
      <vt:lpstr>'1_Kruh_pekovsko'!Področje_tiskanja</vt:lpstr>
      <vt:lpstr>'10_Zamrznjeno sadje, zelenjava'!Področje_tiskanja</vt:lpstr>
      <vt:lpstr>'11_Bio zamrz.sadje, ostalo'!Področje_tiskanja</vt:lpstr>
      <vt:lpstr>'12_Konz.sadje_zel.'!Področje_tiskanja</vt:lpstr>
      <vt:lpstr>'13_Testenine_mlevski'!Področje_tiskanja</vt:lpstr>
      <vt:lpstr>'14_Zamrz.izd.iz testa'!Področje_tiskanja</vt:lpstr>
      <vt:lpstr>'15_Sveže sadje_zelenj.'!Področje_tiskanja</vt:lpstr>
      <vt:lpstr>'16_ŠS_sveže sadje_zel.'!Področje_tiskanja</vt:lpstr>
      <vt:lpstr>'17_Sokovi'!Področje_tiskanja</vt:lpstr>
      <vt:lpstr>'18_Sirupi'!Področje_tiskanja</vt:lpstr>
      <vt:lpstr>'19_Spl.prehrambeno'!Področje_tiskanja</vt:lpstr>
      <vt:lpstr>'2_Sladko pecivo'!Področje_tiskanja</vt:lpstr>
      <vt:lpstr>'20_Eko meso'!Področje_tiskanja</vt:lpstr>
      <vt:lpstr>'21_Eko mleko'!Področje_tiskanja</vt:lpstr>
      <vt:lpstr>'22_Eko sadje, zelenjava'!Področje_tiskanja</vt:lpstr>
      <vt:lpstr>'23_Eko kruh'!Področje_tiskanja</vt:lpstr>
      <vt:lpstr>'3_Sladoled'!Področje_tiskanja</vt:lpstr>
      <vt:lpstr>'4_Mleko'!Področje_tiskanja</vt:lpstr>
      <vt:lpstr>'5_Nehom.mleko'!Področje_tiskanja</vt:lpstr>
      <vt:lpstr>'6_Kefir'!Področje_tiskanja</vt:lpstr>
      <vt:lpstr>'7_Meso'!Področje_tiskanja</vt:lpstr>
      <vt:lpstr>'8_Perutnina'!Področje_tiskanja</vt:lpstr>
      <vt:lpstr>'9_Ribe'!Področje_tiskanja</vt:lpstr>
      <vt:lpstr>'Navodila za izpolnjevanje'!Področje_tiskanja</vt:lpstr>
      <vt:lpstr>'Ponudbeni pred_rekapitulacija'!Področje_tiskanja</vt:lpstr>
      <vt:lpstr>'1_Kruh_pekovsko'!Tiskanje_naslovov</vt:lpstr>
      <vt:lpstr>'10_Zamrznjeno sadje, zelenjava'!Tiskanje_naslovov</vt:lpstr>
      <vt:lpstr>'11_Bio zamrz.sadje, ostalo'!Tiskanje_naslovov</vt:lpstr>
      <vt:lpstr>'12_Konz.sadje_zel.'!Tiskanje_naslovov</vt:lpstr>
      <vt:lpstr>'13_Testenine_mlevski'!Tiskanje_naslovov</vt:lpstr>
      <vt:lpstr>'14_Zamrz.izd.iz testa'!Tiskanje_naslovov</vt:lpstr>
      <vt:lpstr>'15_Sveže sadje_zelenj.'!Tiskanje_naslovov</vt:lpstr>
      <vt:lpstr>'16_ŠS_sveže sadje_zel.'!Tiskanje_naslovov</vt:lpstr>
      <vt:lpstr>'17_Sokovi'!Tiskanje_naslovov</vt:lpstr>
      <vt:lpstr>'18_Sirupi'!Tiskanje_naslovov</vt:lpstr>
      <vt:lpstr>'19_Spl.prehrambeno'!Tiskanje_naslovov</vt:lpstr>
      <vt:lpstr>'2_Sladko pecivo'!Tiskanje_naslovov</vt:lpstr>
      <vt:lpstr>'20_Eko meso'!Tiskanje_naslovov</vt:lpstr>
      <vt:lpstr>'21_Eko mleko'!Tiskanje_naslovov</vt:lpstr>
      <vt:lpstr>'22_Eko sadje, zelenjava'!Tiskanje_naslovov</vt:lpstr>
      <vt:lpstr>'23_Eko kruh'!Tiskanje_naslovov</vt:lpstr>
      <vt:lpstr>'3_Sladoled'!Tiskanje_naslovov</vt:lpstr>
      <vt:lpstr>'4_Mleko'!Tiskanje_naslovov</vt:lpstr>
      <vt:lpstr>'5_Nehom.mleko'!Tiskanje_naslovov</vt:lpstr>
      <vt:lpstr>'6_Kefir'!Tiskanje_naslovov</vt:lpstr>
      <vt:lpstr>'7_Meso'!Tiskanje_naslovov</vt:lpstr>
      <vt:lpstr>'8_Perutnina'!Tiskanje_naslovov</vt:lpstr>
      <vt:lpstr>'9_Ribe'!Tiskanje_naslovov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2025-02-06T08:44:56Z</cp:lastPrinted>
  <dcterms:created xsi:type="dcterms:W3CDTF">2012-03-26T14:52:49Z</dcterms:created>
  <dcterms:modified xsi:type="dcterms:W3CDTF">2025-03-04T08:13:40Z</dcterms:modified>
</cp:coreProperties>
</file>