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POD GORO\RAZPISNA DOKUMENTACIJA\"/>
    </mc:Choice>
  </mc:AlternateContent>
  <xr:revisionPtr revIDLastSave="0" documentId="13_ncr:1_{A0AAB190-5151-4B83-A4BB-1F245D071917}" xr6:coauthVersionLast="47" xr6:coauthVersionMax="47" xr10:uidLastSave="{00000000-0000-0000-0000-000000000000}"/>
  <bookViews>
    <workbookView xWindow="-120" yWindow="-120" windowWidth="29040" windowHeight="15720" tabRatio="684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" sheetId="31" r:id="rId5"/>
    <sheet name="3_PERUTNINA" sheetId="32" r:id="rId6"/>
    <sheet name="4_RIBE" sheetId="33" r:id="rId7"/>
    <sheet name="5_SVEŽA ZELENJAVA_SADJE" sheetId="34" r:id="rId8"/>
    <sheet name="6_KONZ.ZELENJAVA" sheetId="35" r:id="rId9"/>
    <sheet name="7_OSTALO PREHRAMB.BLAGO" sheetId="36" r:id="rId10"/>
    <sheet name="8_ZAMRZ.ZELENJAVA" sheetId="37" r:id="rId11"/>
    <sheet name="9_SADNI SOKOVI" sheetId="38" r:id="rId12"/>
    <sheet name="10_TESTENINE" sheetId="39" r:id="rId13"/>
    <sheet name="11_ZAMRZNENI IZDELKI" sheetId="41" r:id="rId14"/>
    <sheet name="12_KRUH" sheetId="40" r:id="rId15"/>
    <sheet name="13_PEKOVSKI IZD." sheetId="100" r:id="rId16"/>
    <sheet name="14_EKOLOŠKE TESTENINE" sheetId="43" r:id="rId17"/>
    <sheet name="15_EKO MESO" sheetId="44" r:id="rId18"/>
    <sheet name="16_EKO SADJE" sheetId="45" r:id="rId19"/>
    <sheet name="17_EKO KRUH" sheetId="78" r:id="rId20"/>
  </sheets>
  <definedNames>
    <definedName name="_Hlk15366980" localSheetId="1">'Navodila za izpolnjevanje'!#REF!</definedName>
    <definedName name="_xlnm.Print_Area" localSheetId="3">'1_MLEKO IN MLEČNI IZDELKI'!$A$1:$U$67</definedName>
    <definedName name="_xlnm.Print_Area" localSheetId="12">'10_TESTENINE'!$A$1:$U$37</definedName>
    <definedName name="_xlnm.Print_Area" localSheetId="13">'11_ZAMRZNENI IZDELKI'!$A$1:$U$57</definedName>
    <definedName name="_xlnm.Print_Area" localSheetId="14">'12_KRUH'!$A$1:$U$91</definedName>
    <definedName name="_xlnm.Print_Area" localSheetId="15">'13_PEKOVSKI IZD.'!$A$1:$U$41</definedName>
    <definedName name="_xlnm.Print_Area" localSheetId="16">'14_EKOLOŠKE TESTENINE'!$A$1:$U$31</definedName>
    <definedName name="_xlnm.Print_Area" localSheetId="17">'15_EKO MESO'!$A$1:$U$28</definedName>
    <definedName name="_xlnm.Print_Area" localSheetId="18">'16_EKO SADJE'!$A$1:$U$58</definedName>
    <definedName name="_xlnm.Print_Area" localSheetId="19">'17_EKO KRUH'!$A$1:$U$32</definedName>
    <definedName name="_xlnm.Print_Area" localSheetId="4">'2_MESO'!$A$1:$U$55</definedName>
    <definedName name="_xlnm.Print_Area" localSheetId="5">'3_PERUTNINA'!$A$1:$U$44</definedName>
    <definedName name="_xlnm.Print_Area" localSheetId="6">'4_RIBE'!$A$1:$U$26</definedName>
    <definedName name="_xlnm.Print_Area" localSheetId="7">'5_SVEŽA ZELENJAVA_SADJE'!$A$1:$U$117</definedName>
    <definedName name="_xlnm.Print_Area" localSheetId="8">'6_KONZ.ZELENJAVA'!$A$1:$U$53</definedName>
    <definedName name="_xlnm.Print_Area" localSheetId="9">'7_OSTALO PREHRAMB.BLAGO'!$A$1:$U$159</definedName>
    <definedName name="_xlnm.Print_Area" localSheetId="10">'8_ZAMRZ.ZELENJAVA'!$A$1:$U$59</definedName>
    <definedName name="_xlnm.Print_Area" localSheetId="11">'9_SADNI SOKOVI'!$A$1:$U$34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IZDELKI'!$15:$15</definedName>
    <definedName name="_xlnm.Print_Titles" localSheetId="12">'10_TESTENINE'!$15:$15</definedName>
    <definedName name="_xlnm.Print_Titles" localSheetId="13">'11_ZAMRZNENI IZDELKI'!$15:$15</definedName>
    <definedName name="_xlnm.Print_Titles" localSheetId="14">'12_KRUH'!$15:$15</definedName>
    <definedName name="_xlnm.Print_Titles" localSheetId="15">'13_PEKOVSKI IZD.'!$15:$15</definedName>
    <definedName name="_xlnm.Print_Titles" localSheetId="16">'14_EKOLOŠKE TESTENINE'!$15:$15</definedName>
    <definedName name="_xlnm.Print_Titles" localSheetId="17">'15_EKO MESO'!$15:$15</definedName>
    <definedName name="_xlnm.Print_Titles" localSheetId="18">'16_EKO SADJE'!$15:$15</definedName>
    <definedName name="_xlnm.Print_Titles" localSheetId="19">'17_EKO KRUH'!$15:$15</definedName>
    <definedName name="_xlnm.Print_Titles" localSheetId="4">'2_MESO'!$15:$15</definedName>
    <definedName name="_xlnm.Print_Titles" localSheetId="5">'3_PERUTNINA'!$15:$15</definedName>
    <definedName name="_xlnm.Print_Titles" localSheetId="6">'4_RIBE'!$15:$15</definedName>
    <definedName name="_xlnm.Print_Titles" localSheetId="7">'5_SVEŽA ZELENJAVA_SADJE'!$15:$15</definedName>
    <definedName name="_xlnm.Print_Titles" localSheetId="8">'6_KONZ.ZELENJAVA'!$15:$15</definedName>
    <definedName name="_xlnm.Print_Titles" localSheetId="9">'7_OSTALO PREHRAMB.BLAGO'!$15:$15</definedName>
    <definedName name="_xlnm.Print_Titles" localSheetId="10">'8_ZAMRZ.ZELENJAVA'!$15:$15</definedName>
    <definedName name="_xlnm.Print_Titles" localSheetId="11">'9_SADNI SOKOVI'!$15:$15</definedName>
  </definedNames>
  <calcPr calcId="191029"/>
</workbook>
</file>

<file path=xl/calcChain.xml><?xml version="1.0" encoding="utf-8"?>
<calcChain xmlns="http://schemas.openxmlformats.org/spreadsheetml/2006/main">
  <c r="I47" i="37" l="1"/>
  <c r="B13" i="100"/>
  <c r="B12" i="100"/>
  <c r="U33" i="100"/>
  <c r="F26" i="28" s="1"/>
  <c r="S32" i="100"/>
  <c r="Q32" i="100"/>
  <c r="R32" i="100" s="1"/>
  <c r="T32" i="100" s="1"/>
  <c r="I32" i="100"/>
  <c r="H32" i="100"/>
  <c r="S31" i="100"/>
  <c r="Q31" i="100"/>
  <c r="R31" i="100" s="1"/>
  <c r="T31" i="100" s="1"/>
  <c r="H31" i="100"/>
  <c r="I31" i="100" s="1"/>
  <c r="S30" i="100"/>
  <c r="Q30" i="100"/>
  <c r="R30" i="100" s="1"/>
  <c r="T30" i="100" s="1"/>
  <c r="I30" i="100"/>
  <c r="H30" i="100"/>
  <c r="S29" i="100"/>
  <c r="Q29" i="100"/>
  <c r="R29" i="100" s="1"/>
  <c r="T29" i="100" s="1"/>
  <c r="I29" i="100"/>
  <c r="H29" i="100"/>
  <c r="S28" i="100"/>
  <c r="Q28" i="100"/>
  <c r="R28" i="100" s="1"/>
  <c r="T28" i="100" s="1"/>
  <c r="I28" i="100"/>
  <c r="H28" i="100"/>
  <c r="S27" i="100"/>
  <c r="Q27" i="100"/>
  <c r="R27" i="100" s="1"/>
  <c r="T27" i="100" s="1"/>
  <c r="I27" i="100"/>
  <c r="H27" i="100"/>
  <c r="S26" i="100"/>
  <c r="Q26" i="100"/>
  <c r="R26" i="100" s="1"/>
  <c r="T26" i="100" s="1"/>
  <c r="H26" i="100"/>
  <c r="I26" i="100" s="1"/>
  <c r="S25" i="100"/>
  <c r="Q25" i="100"/>
  <c r="R25" i="100" s="1"/>
  <c r="T25" i="100" s="1"/>
  <c r="I25" i="100"/>
  <c r="H25" i="100"/>
  <c r="S24" i="100"/>
  <c r="Q24" i="100"/>
  <c r="R24" i="100" s="1"/>
  <c r="T24" i="100" s="1"/>
  <c r="I24" i="100"/>
  <c r="H24" i="100"/>
  <c r="S23" i="100"/>
  <c r="Q23" i="100"/>
  <c r="R23" i="100" s="1"/>
  <c r="T23" i="100" s="1"/>
  <c r="I23" i="100"/>
  <c r="H23" i="100"/>
  <c r="S22" i="100"/>
  <c r="Q22" i="100"/>
  <c r="R22" i="100" s="1"/>
  <c r="T22" i="100" s="1"/>
  <c r="I22" i="100"/>
  <c r="H22" i="100"/>
  <c r="S21" i="100"/>
  <c r="Q21" i="100"/>
  <c r="R21" i="100" s="1"/>
  <c r="T21" i="100" s="1"/>
  <c r="I21" i="100"/>
  <c r="H21" i="100"/>
  <c r="S20" i="100"/>
  <c r="Q20" i="100"/>
  <c r="R20" i="100" s="1"/>
  <c r="T20" i="100" s="1"/>
  <c r="I20" i="100"/>
  <c r="H20" i="100"/>
  <c r="S19" i="100"/>
  <c r="Q19" i="100"/>
  <c r="R19" i="100" s="1"/>
  <c r="T19" i="100" s="1"/>
  <c r="H19" i="100"/>
  <c r="I19" i="100" s="1"/>
  <c r="S18" i="100"/>
  <c r="Q18" i="100"/>
  <c r="R18" i="100" s="1"/>
  <c r="T18" i="100" s="1"/>
  <c r="I18" i="100"/>
  <c r="H18" i="100"/>
  <c r="S17" i="100"/>
  <c r="Q17" i="100"/>
  <c r="R17" i="100" s="1"/>
  <c r="T17" i="100" s="1"/>
  <c r="I17" i="100"/>
  <c r="H17" i="100"/>
  <c r="S16" i="100"/>
  <c r="Q16" i="100"/>
  <c r="R16" i="100" s="1"/>
  <c r="T16" i="100" s="1"/>
  <c r="I16" i="100"/>
  <c r="H16" i="100"/>
  <c r="C9" i="100"/>
  <c r="C8" i="100"/>
  <c r="C7" i="100"/>
  <c r="C6" i="100"/>
  <c r="C3" i="100"/>
  <c r="C2" i="100"/>
  <c r="H102" i="34"/>
  <c r="I102" i="34"/>
  <c r="Q102" i="34"/>
  <c r="R102" i="34" s="1"/>
  <c r="T102" i="34" s="1"/>
  <c r="S102" i="34"/>
  <c r="H42" i="29"/>
  <c r="I42" i="29"/>
  <c r="Q42" i="29"/>
  <c r="R42" i="29"/>
  <c r="T42" i="29" s="1"/>
  <c r="S42" i="29"/>
  <c r="H48" i="29"/>
  <c r="I48" i="29" s="1"/>
  <c r="Q48" i="29"/>
  <c r="R48" i="29" s="1"/>
  <c r="T48" i="29" s="1"/>
  <c r="S48" i="29"/>
  <c r="H47" i="29"/>
  <c r="I47" i="29" s="1"/>
  <c r="Q47" i="29"/>
  <c r="R47" i="29" s="1"/>
  <c r="T47" i="29" s="1"/>
  <c r="S47" i="29"/>
  <c r="H33" i="41"/>
  <c r="I33" i="41"/>
  <c r="Q33" i="41"/>
  <c r="R33" i="41" s="1"/>
  <c r="T33" i="41" s="1"/>
  <c r="S33" i="41"/>
  <c r="H17" i="33"/>
  <c r="I17" i="33"/>
  <c r="Q17" i="33"/>
  <c r="R17" i="33" s="1"/>
  <c r="T17" i="33" s="1"/>
  <c r="S17" i="33"/>
  <c r="H42" i="41"/>
  <c r="I42" i="41"/>
  <c r="Q42" i="41"/>
  <c r="R42" i="4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6" i="41"/>
  <c r="I46" i="41"/>
  <c r="Q46" i="41"/>
  <c r="R46" i="41" s="1"/>
  <c r="T46" i="41" s="1"/>
  <c r="S46" i="41"/>
  <c r="H34" i="41"/>
  <c r="I34" i="41"/>
  <c r="Q34" i="41"/>
  <c r="R34" i="41" s="1"/>
  <c r="T34" i="41" s="1"/>
  <c r="S34" i="41"/>
  <c r="H25" i="41"/>
  <c r="I25" i="41"/>
  <c r="Q25" i="41"/>
  <c r="R25" i="41" s="1"/>
  <c r="T25" i="41" s="1"/>
  <c r="S25" i="41"/>
  <c r="H32" i="35"/>
  <c r="I32" i="35"/>
  <c r="Q32" i="35"/>
  <c r="R32" i="35" s="1"/>
  <c r="T32" i="35" s="1"/>
  <c r="S32" i="35"/>
  <c r="H21" i="32"/>
  <c r="I21" i="32" s="1"/>
  <c r="Q21" i="32"/>
  <c r="R21" i="32"/>
  <c r="T21" i="32" s="1"/>
  <c r="S21" i="32"/>
  <c r="H31" i="32"/>
  <c r="I31" i="32" s="1"/>
  <c r="Q31" i="32"/>
  <c r="R31" i="32" s="1"/>
  <c r="T31" i="32" s="1"/>
  <c r="S31" i="32"/>
  <c r="H32" i="32"/>
  <c r="I32" i="32" s="1"/>
  <c r="Q32" i="32"/>
  <c r="R32" i="32" s="1"/>
  <c r="T32" i="32" s="1"/>
  <c r="S32" i="32"/>
  <c r="S18" i="43"/>
  <c r="Q18" i="43"/>
  <c r="R18" i="43" s="1"/>
  <c r="T18" i="43" s="1"/>
  <c r="I18" i="43"/>
  <c r="H18" i="43"/>
  <c r="H33" i="100" l="1"/>
  <c r="I33" i="100"/>
  <c r="S33" i="100"/>
  <c r="C26" i="28" s="1"/>
  <c r="T33" i="100"/>
  <c r="E26" i="28" s="1"/>
  <c r="D26" i="28" s="1"/>
  <c r="H22" i="38"/>
  <c r="I22" i="38"/>
  <c r="Q22" i="38"/>
  <c r="R22" i="38" s="1"/>
  <c r="T22" i="38" s="1"/>
  <c r="S22" i="38"/>
  <c r="H30" i="35"/>
  <c r="I30" i="35"/>
  <c r="Q30" i="35"/>
  <c r="R30" i="35" s="1"/>
  <c r="T30" i="35" s="1"/>
  <c r="S30" i="35"/>
  <c r="H40" i="37"/>
  <c r="I40" i="37"/>
  <c r="Q40" i="37"/>
  <c r="R40" i="37" s="1"/>
  <c r="T40" i="37" s="1"/>
  <c r="S40" i="37"/>
  <c r="H16" i="37"/>
  <c r="I16" i="37"/>
  <c r="Q16" i="37"/>
  <c r="R16" i="37" s="1"/>
  <c r="T16" i="37" s="1"/>
  <c r="S16" i="37"/>
  <c r="H28" i="35"/>
  <c r="I28" i="35"/>
  <c r="Q28" i="35"/>
  <c r="R28" i="35" s="1"/>
  <c r="T28" i="35" s="1"/>
  <c r="S28" i="35"/>
  <c r="H18" i="36"/>
  <c r="I18" i="36"/>
  <c r="Q18" i="36"/>
  <c r="R18" i="36" s="1"/>
  <c r="T18" i="36" s="1"/>
  <c r="S18" i="36"/>
  <c r="H42" i="36"/>
  <c r="I42" i="36"/>
  <c r="Q42" i="36"/>
  <c r="R42" i="36" s="1"/>
  <c r="T42" i="36" s="1"/>
  <c r="S42" i="36"/>
  <c r="H40" i="36"/>
  <c r="I40" i="36"/>
  <c r="Q40" i="36"/>
  <c r="R40" i="36" s="1"/>
  <c r="T40" i="36" s="1"/>
  <c r="S40" i="36"/>
  <c r="H30" i="36"/>
  <c r="I30" i="36"/>
  <c r="Q30" i="36"/>
  <c r="R30" i="36" s="1"/>
  <c r="T30" i="36" s="1"/>
  <c r="S30" i="36"/>
  <c r="H117" i="36"/>
  <c r="I117" i="36"/>
  <c r="Q117" i="36"/>
  <c r="R117" i="36" s="1"/>
  <c r="T117" i="36" s="1"/>
  <c r="S117" i="36"/>
  <c r="H20" i="36"/>
  <c r="I20" i="36"/>
  <c r="Q20" i="36"/>
  <c r="R20" i="36" s="1"/>
  <c r="T20" i="36" s="1"/>
  <c r="S20" i="36"/>
  <c r="H18" i="35"/>
  <c r="I18" i="35" s="1"/>
  <c r="Q18" i="35"/>
  <c r="R18" i="35" s="1"/>
  <c r="T18" i="35" s="1"/>
  <c r="S18" i="35"/>
  <c r="H149" i="36"/>
  <c r="I149" i="36"/>
  <c r="Q149" i="36"/>
  <c r="R149" i="36" s="1"/>
  <c r="T149" i="36" s="1"/>
  <c r="S149" i="36"/>
  <c r="H34" i="36"/>
  <c r="I34" i="36"/>
  <c r="Q34" i="36"/>
  <c r="R34" i="36" s="1"/>
  <c r="T34" i="36" s="1"/>
  <c r="S34" i="36"/>
  <c r="H35" i="36"/>
  <c r="I35" i="36"/>
  <c r="Q35" i="36"/>
  <c r="R35" i="36" s="1"/>
  <c r="T35" i="36" s="1"/>
  <c r="S35" i="36"/>
  <c r="H84" i="36"/>
  <c r="I84" i="36"/>
  <c r="Q84" i="36"/>
  <c r="R84" i="36" s="1"/>
  <c r="T84" i="36" s="1"/>
  <c r="S84" i="36"/>
  <c r="H83" i="36"/>
  <c r="I83" i="36" s="1"/>
  <c r="Q83" i="36"/>
  <c r="R83" i="36" s="1"/>
  <c r="T83" i="36" s="1"/>
  <c r="S83" i="36"/>
  <c r="H81" i="36"/>
  <c r="I81" i="36" s="1"/>
  <c r="Q81" i="36"/>
  <c r="R81" i="36" s="1"/>
  <c r="T81" i="36" s="1"/>
  <c r="S81" i="36"/>
  <c r="H82" i="36"/>
  <c r="I82" i="36" s="1"/>
  <c r="Q82" i="36"/>
  <c r="R82" i="36" s="1"/>
  <c r="T82" i="36" s="1"/>
  <c r="S82" i="36"/>
  <c r="H69" i="36"/>
  <c r="I69" i="36"/>
  <c r="Q69" i="36"/>
  <c r="R69" i="36" s="1"/>
  <c r="T69" i="36" s="1"/>
  <c r="S69" i="36"/>
  <c r="H58" i="36"/>
  <c r="I58" i="36"/>
  <c r="Q58" i="36"/>
  <c r="R58" i="36" s="1"/>
  <c r="T58" i="36" s="1"/>
  <c r="S58" i="36"/>
  <c r="H41" i="36"/>
  <c r="I41" i="36"/>
  <c r="Q41" i="36"/>
  <c r="R41" i="36" s="1"/>
  <c r="T41" i="36" s="1"/>
  <c r="S41" i="36"/>
  <c r="H36" i="36"/>
  <c r="I36" i="36"/>
  <c r="Q36" i="36"/>
  <c r="R36" i="36" s="1"/>
  <c r="T36" i="36" s="1"/>
  <c r="S36" i="36"/>
  <c r="H29" i="36"/>
  <c r="I29" i="36" s="1"/>
  <c r="Q29" i="36"/>
  <c r="R29" i="36" s="1"/>
  <c r="T29" i="36" s="1"/>
  <c r="S29" i="36"/>
  <c r="H27" i="36"/>
  <c r="I27" i="36" s="1"/>
  <c r="Q27" i="36"/>
  <c r="R27" i="36" s="1"/>
  <c r="T27" i="36" s="1"/>
  <c r="S27" i="36"/>
  <c r="H28" i="36"/>
  <c r="I28" i="36" s="1"/>
  <c r="Q28" i="36"/>
  <c r="R28" i="36" s="1"/>
  <c r="T28" i="36" s="1"/>
  <c r="S28" i="36"/>
  <c r="H53" i="36"/>
  <c r="I53" i="36" s="1"/>
  <c r="Q53" i="36"/>
  <c r="R53" i="36" s="1"/>
  <c r="T53" i="36" s="1"/>
  <c r="S53" i="36"/>
  <c r="H46" i="36"/>
  <c r="I46" i="36"/>
  <c r="Q46" i="36"/>
  <c r="R46" i="36" s="1"/>
  <c r="T46" i="36" s="1"/>
  <c r="S46" i="36"/>
  <c r="H142" i="36"/>
  <c r="I142" i="36"/>
  <c r="Q142" i="36"/>
  <c r="R142" i="36" s="1"/>
  <c r="T142" i="36" s="1"/>
  <c r="S142" i="36"/>
  <c r="H146" i="36"/>
  <c r="I146" i="36"/>
  <c r="Q146" i="36"/>
  <c r="R146" i="36" s="1"/>
  <c r="T146" i="36" s="1"/>
  <c r="S146" i="36"/>
  <c r="H147" i="36"/>
  <c r="I147" i="36"/>
  <c r="Q147" i="36"/>
  <c r="R147" i="36" s="1"/>
  <c r="T147" i="36" s="1"/>
  <c r="S147" i="36"/>
  <c r="H79" i="36"/>
  <c r="I79" i="36"/>
  <c r="Q79" i="36"/>
  <c r="R79" i="36" s="1"/>
  <c r="T79" i="36" s="1"/>
  <c r="S79" i="36"/>
  <c r="H133" i="36"/>
  <c r="I133" i="36"/>
  <c r="Q133" i="36"/>
  <c r="R133" i="36" s="1"/>
  <c r="T133" i="36" s="1"/>
  <c r="S133" i="36"/>
  <c r="H98" i="36"/>
  <c r="I98" i="36" s="1"/>
  <c r="Q98" i="36"/>
  <c r="R98" i="36" s="1"/>
  <c r="T98" i="36" s="1"/>
  <c r="S98" i="36"/>
  <c r="H97" i="36"/>
  <c r="I97" i="36" s="1"/>
  <c r="Q97" i="36"/>
  <c r="R97" i="36" s="1"/>
  <c r="T97" i="36" s="1"/>
  <c r="S97" i="36"/>
  <c r="H101" i="36"/>
  <c r="I101" i="36"/>
  <c r="Q101" i="36"/>
  <c r="R101" i="36" s="1"/>
  <c r="T101" i="36" s="1"/>
  <c r="S101" i="36"/>
  <c r="H109" i="36"/>
  <c r="I109" i="36"/>
  <c r="Q109" i="36"/>
  <c r="R109" i="36" s="1"/>
  <c r="T109" i="36" s="1"/>
  <c r="S109" i="36"/>
  <c r="H94" i="36"/>
  <c r="I94" i="36"/>
  <c r="Q94" i="36"/>
  <c r="R94" i="36" s="1"/>
  <c r="T94" i="36" s="1"/>
  <c r="S94" i="36"/>
  <c r="H105" i="36"/>
  <c r="I105" i="36"/>
  <c r="Q105" i="36"/>
  <c r="R105" i="36" s="1"/>
  <c r="T105" i="36" s="1"/>
  <c r="S105" i="36"/>
  <c r="H107" i="36"/>
  <c r="I107" i="36"/>
  <c r="Q107" i="36"/>
  <c r="R107" i="36" s="1"/>
  <c r="T107" i="36" s="1"/>
  <c r="S107" i="36"/>
  <c r="H110" i="36"/>
  <c r="I110" i="36"/>
  <c r="Q110" i="36"/>
  <c r="R110" i="36" s="1"/>
  <c r="T110" i="36" s="1"/>
  <c r="S110" i="36"/>
  <c r="H91" i="36"/>
  <c r="I91" i="36"/>
  <c r="Q91" i="36"/>
  <c r="R91" i="36" s="1"/>
  <c r="T91" i="36" s="1"/>
  <c r="S91" i="36"/>
  <c r="H92" i="36"/>
  <c r="I92" i="36"/>
  <c r="Q92" i="36"/>
  <c r="R92" i="36" s="1"/>
  <c r="T92" i="36" s="1"/>
  <c r="S92" i="36"/>
  <c r="H22" i="36"/>
  <c r="I22" i="36"/>
  <c r="Q22" i="36"/>
  <c r="R22" i="36" s="1"/>
  <c r="T22" i="36" s="1"/>
  <c r="S22" i="36"/>
  <c r="H65" i="36"/>
  <c r="I65" i="36"/>
  <c r="Q65" i="36"/>
  <c r="R65" i="36" s="1"/>
  <c r="T65" i="36" s="1"/>
  <c r="S65" i="36"/>
  <c r="H64" i="36"/>
  <c r="I64" i="36" s="1"/>
  <c r="Q64" i="36"/>
  <c r="R64" i="36" s="1"/>
  <c r="T64" i="36" s="1"/>
  <c r="S64" i="36"/>
  <c r="H57" i="36"/>
  <c r="I57" i="36"/>
  <c r="Q57" i="36"/>
  <c r="R57" i="36" s="1"/>
  <c r="T57" i="36" s="1"/>
  <c r="S57" i="36"/>
  <c r="H21" i="36"/>
  <c r="I21" i="36"/>
  <c r="Q21" i="36"/>
  <c r="R21" i="36" s="1"/>
  <c r="T21" i="36" s="1"/>
  <c r="S21" i="36"/>
  <c r="H34" i="35"/>
  <c r="I34" i="35"/>
  <c r="Q34" i="35"/>
  <c r="R34" i="35" s="1"/>
  <c r="T34" i="35" s="1"/>
  <c r="S34" i="35"/>
  <c r="H43" i="34"/>
  <c r="I43" i="34"/>
  <c r="Q43" i="34"/>
  <c r="R43" i="34" s="1"/>
  <c r="T43" i="34" s="1"/>
  <c r="S43" i="34"/>
  <c r="H42" i="34"/>
  <c r="I42" i="34"/>
  <c r="Q42" i="34"/>
  <c r="R42" i="34" s="1"/>
  <c r="T42" i="34" s="1"/>
  <c r="S42" i="34"/>
  <c r="H46" i="45"/>
  <c r="I46" i="45" s="1"/>
  <c r="Q46" i="45"/>
  <c r="R46" i="45" s="1"/>
  <c r="T46" i="45" s="1"/>
  <c r="S46" i="45"/>
  <c r="H47" i="45"/>
  <c r="I47" i="45" s="1"/>
  <c r="Q47" i="45"/>
  <c r="R47" i="45"/>
  <c r="T47" i="45" s="1"/>
  <c r="S47" i="45"/>
  <c r="H48" i="45"/>
  <c r="I48" i="45" s="1"/>
  <c r="Q48" i="45"/>
  <c r="R48" i="45" s="1"/>
  <c r="T48" i="45" s="1"/>
  <c r="S48" i="45"/>
  <c r="H37" i="45"/>
  <c r="I37" i="45" s="1"/>
  <c r="Q37" i="45"/>
  <c r="R37" i="45" s="1"/>
  <c r="T37" i="45" s="1"/>
  <c r="S37" i="45"/>
  <c r="H21" i="41"/>
  <c r="I21" i="41"/>
  <c r="Q21" i="41"/>
  <c r="R21" i="41" s="1"/>
  <c r="T21" i="41" s="1"/>
  <c r="S21" i="41"/>
  <c r="H39" i="41"/>
  <c r="I39" i="41"/>
  <c r="Q39" i="41"/>
  <c r="R39" i="41" s="1"/>
  <c r="T39" i="41" s="1"/>
  <c r="S39" i="41"/>
  <c r="H22" i="41"/>
  <c r="I22" i="41"/>
  <c r="Q22" i="41"/>
  <c r="R22" i="41" s="1"/>
  <c r="T22" i="41" s="1"/>
  <c r="S22" i="41"/>
  <c r="H45" i="41"/>
  <c r="I45" i="41"/>
  <c r="Q45" i="41"/>
  <c r="R45" i="41" s="1"/>
  <c r="T45" i="41" s="1"/>
  <c r="S45" i="41"/>
  <c r="H28" i="41"/>
  <c r="I28" i="41"/>
  <c r="Q28" i="41"/>
  <c r="R28" i="41" s="1"/>
  <c r="T28" i="41" s="1"/>
  <c r="S28" i="41"/>
  <c r="H29" i="41"/>
  <c r="I29" i="41"/>
  <c r="Q29" i="41"/>
  <c r="R29" i="41" s="1"/>
  <c r="T29" i="41" s="1"/>
  <c r="S29" i="41"/>
  <c r="H32" i="41"/>
  <c r="I32" i="41"/>
  <c r="Q32" i="41"/>
  <c r="R32" i="41" s="1"/>
  <c r="T32" i="41" s="1"/>
  <c r="S32" i="41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H48" i="40" l="1"/>
  <c r="I48" i="40"/>
  <c r="Q48" i="40"/>
  <c r="R48" i="40"/>
  <c r="T48" i="40" s="1"/>
  <c r="S48" i="40"/>
  <c r="H66" i="40"/>
  <c r="I66" i="40"/>
  <c r="Q66" i="40"/>
  <c r="R66" i="40"/>
  <c r="T66" i="40" s="1"/>
  <c r="S66" i="40"/>
  <c r="H64" i="40"/>
  <c r="I64" i="40"/>
  <c r="Q64" i="40"/>
  <c r="R64" i="40" s="1"/>
  <c r="T64" i="40" s="1"/>
  <c r="S64" i="40"/>
  <c r="H70" i="40"/>
  <c r="I70" i="40"/>
  <c r="Q70" i="40"/>
  <c r="R70" i="40" s="1"/>
  <c r="T70" i="40" s="1"/>
  <c r="S70" i="40"/>
  <c r="H69" i="40"/>
  <c r="I69" i="40"/>
  <c r="Q69" i="40"/>
  <c r="R69" i="40" s="1"/>
  <c r="T69" i="40" s="1"/>
  <c r="S69" i="40"/>
  <c r="H80" i="40"/>
  <c r="I80" i="40"/>
  <c r="Q80" i="40"/>
  <c r="R80" i="40" s="1"/>
  <c r="T80" i="40" s="1"/>
  <c r="S80" i="40"/>
  <c r="H77" i="40"/>
  <c r="I77" i="40"/>
  <c r="Q77" i="40"/>
  <c r="R77" i="40" s="1"/>
  <c r="T77" i="40" s="1"/>
  <c r="S77" i="40"/>
  <c r="H76" i="40"/>
  <c r="I76" i="40"/>
  <c r="Q76" i="40"/>
  <c r="R76" i="40" s="1"/>
  <c r="T76" i="40" s="1"/>
  <c r="S76" i="40"/>
  <c r="H75" i="40"/>
  <c r="I75" i="40"/>
  <c r="Q75" i="40"/>
  <c r="R75" i="40" s="1"/>
  <c r="T75" i="40" s="1"/>
  <c r="S75" i="40"/>
  <c r="H73" i="40"/>
  <c r="I73" i="40"/>
  <c r="Q73" i="40"/>
  <c r="R73" i="40" s="1"/>
  <c r="T73" i="40" s="1"/>
  <c r="S73" i="40"/>
  <c r="H74" i="40"/>
  <c r="I74" i="40"/>
  <c r="Q74" i="40"/>
  <c r="R74" i="40" s="1"/>
  <c r="T74" i="40" s="1"/>
  <c r="S74" i="40"/>
  <c r="H55" i="40"/>
  <c r="I55" i="40"/>
  <c r="Q55" i="40"/>
  <c r="R55" i="40" s="1"/>
  <c r="T55" i="40" s="1"/>
  <c r="S55" i="40"/>
  <c r="H56" i="40"/>
  <c r="I56" i="40"/>
  <c r="Q56" i="40"/>
  <c r="R56" i="40" s="1"/>
  <c r="T56" i="40" s="1"/>
  <c r="S56" i="40"/>
  <c r="H54" i="40"/>
  <c r="I54" i="40"/>
  <c r="Q54" i="40"/>
  <c r="R54" i="40" s="1"/>
  <c r="T54" i="40" s="1"/>
  <c r="S54" i="40"/>
  <c r="H50" i="40"/>
  <c r="I50" i="40"/>
  <c r="Q50" i="40"/>
  <c r="R50" i="40" s="1"/>
  <c r="T50" i="40" s="1"/>
  <c r="S50" i="40"/>
  <c r="H41" i="40" l="1"/>
  <c r="I41" i="40"/>
  <c r="Q41" i="40"/>
  <c r="R41" i="40"/>
  <c r="T41" i="40" s="1"/>
  <c r="S41" i="40"/>
  <c r="H36" i="40"/>
  <c r="I36" i="40"/>
  <c r="Q36" i="40"/>
  <c r="R36" i="40" s="1"/>
  <c r="T36" i="40" s="1"/>
  <c r="S36" i="40"/>
  <c r="H22" i="40"/>
  <c r="I22" i="40"/>
  <c r="Q22" i="40"/>
  <c r="R22" i="40" s="1"/>
  <c r="T22" i="40" s="1"/>
  <c r="S22" i="40"/>
  <c r="H46" i="40"/>
  <c r="I46" i="40"/>
  <c r="Q46" i="40"/>
  <c r="R46" i="40" s="1"/>
  <c r="T46" i="40" s="1"/>
  <c r="S46" i="40"/>
  <c r="H19" i="40"/>
  <c r="I19" i="40"/>
  <c r="Q19" i="40"/>
  <c r="R19" i="40" s="1"/>
  <c r="T19" i="40" s="1"/>
  <c r="S19" i="40"/>
  <c r="H16" i="40"/>
  <c r="I16" i="40"/>
  <c r="Q16" i="40"/>
  <c r="R16" i="40" s="1"/>
  <c r="T16" i="40" s="1"/>
  <c r="S16" i="40"/>
  <c r="H21" i="40"/>
  <c r="I21" i="40"/>
  <c r="Q21" i="40"/>
  <c r="R21" i="40" s="1"/>
  <c r="T21" i="40" s="1"/>
  <c r="S21" i="40"/>
  <c r="H28" i="29"/>
  <c r="I28" i="29"/>
  <c r="Q28" i="29"/>
  <c r="R28" i="29" s="1"/>
  <c r="T28" i="29" s="1"/>
  <c r="S28" i="29"/>
  <c r="H19" i="35"/>
  <c r="I19" i="35"/>
  <c r="Q19" i="35"/>
  <c r="R19" i="35" s="1"/>
  <c r="T19" i="35" s="1"/>
  <c r="S19" i="35"/>
  <c r="H20" i="35"/>
  <c r="I20" i="35"/>
  <c r="Q20" i="35"/>
  <c r="R20" i="35" s="1"/>
  <c r="T20" i="35" s="1"/>
  <c r="S20" i="35"/>
  <c r="H21" i="35"/>
  <c r="I21" i="35"/>
  <c r="Q21" i="35"/>
  <c r="R21" i="35" s="1"/>
  <c r="T21" i="35" s="1"/>
  <c r="S21" i="35"/>
  <c r="H17" i="35"/>
  <c r="I17" i="35"/>
  <c r="Q17" i="35"/>
  <c r="R17" i="35" s="1"/>
  <c r="T17" i="35" s="1"/>
  <c r="S17" i="35"/>
  <c r="H43" i="37"/>
  <c r="I43" i="37"/>
  <c r="Q43" i="37"/>
  <c r="R43" i="37" s="1"/>
  <c r="T43" i="37" s="1"/>
  <c r="S43" i="37"/>
  <c r="H41" i="29"/>
  <c r="I41" i="29" s="1"/>
  <c r="Q41" i="29"/>
  <c r="R41" i="29" s="1"/>
  <c r="T41" i="29" s="1"/>
  <c r="S41" i="29"/>
  <c r="H21" i="37" l="1"/>
  <c r="I21" i="37" s="1"/>
  <c r="Q21" i="37"/>
  <c r="R21" i="37" s="1"/>
  <c r="T21" i="37" s="1"/>
  <c r="S21" i="37"/>
  <c r="H23" i="37"/>
  <c r="I23" i="37" s="1"/>
  <c r="Q23" i="37"/>
  <c r="R23" i="37" s="1"/>
  <c r="T23" i="37" s="1"/>
  <c r="S23" i="37"/>
  <c r="H49" i="37"/>
  <c r="I49" i="37" s="1"/>
  <c r="Q49" i="37"/>
  <c r="R49" i="37" s="1"/>
  <c r="T49" i="37" s="1"/>
  <c r="S49" i="37"/>
  <c r="H34" i="37"/>
  <c r="I34" i="37" s="1"/>
  <c r="Q34" i="37"/>
  <c r="R34" i="37" s="1"/>
  <c r="T34" i="37" s="1"/>
  <c r="S34" i="37"/>
  <c r="H47" i="37"/>
  <c r="Q47" i="37"/>
  <c r="R47" i="37" s="1"/>
  <c r="T47" i="37" s="1"/>
  <c r="S47" i="37"/>
  <c r="H32" i="37"/>
  <c r="I32" i="37"/>
  <c r="Q32" i="37"/>
  <c r="R32" i="37" s="1"/>
  <c r="T32" i="37" s="1"/>
  <c r="S32" i="37"/>
  <c r="H33" i="34"/>
  <c r="I33" i="34"/>
  <c r="Q33" i="34"/>
  <c r="R33" i="34" s="1"/>
  <c r="T33" i="34" s="1"/>
  <c r="S33" i="34"/>
  <c r="H39" i="45"/>
  <c r="I39" i="45"/>
  <c r="Q39" i="45"/>
  <c r="R39" i="45" s="1"/>
  <c r="T39" i="45" s="1"/>
  <c r="S39" i="45"/>
  <c r="H89" i="34"/>
  <c r="I89" i="34"/>
  <c r="Q89" i="34"/>
  <c r="R89" i="34" s="1"/>
  <c r="T89" i="34" s="1"/>
  <c r="S89" i="34"/>
  <c r="H71" i="34"/>
  <c r="I71" i="34"/>
  <c r="Q71" i="34"/>
  <c r="R71" i="34" s="1"/>
  <c r="T71" i="34" s="1"/>
  <c r="S71" i="34"/>
  <c r="H51" i="34"/>
  <c r="I51" i="34"/>
  <c r="Q51" i="34"/>
  <c r="R51" i="34" s="1"/>
  <c r="T51" i="34" s="1"/>
  <c r="S51" i="34"/>
  <c r="H50" i="34"/>
  <c r="I50" i="34"/>
  <c r="Q50" i="34"/>
  <c r="R50" i="34" s="1"/>
  <c r="T50" i="34" s="1"/>
  <c r="S50" i="34"/>
  <c r="H48" i="34"/>
  <c r="I48" i="34"/>
  <c r="Q48" i="34"/>
  <c r="R48" i="34" s="1"/>
  <c r="T48" i="34" s="1"/>
  <c r="S48" i="34"/>
  <c r="H44" i="34"/>
  <c r="I44" i="34"/>
  <c r="Q44" i="34"/>
  <c r="R44" i="34" s="1"/>
  <c r="T44" i="34" s="1"/>
  <c r="S44" i="34"/>
  <c r="H38" i="45"/>
  <c r="I38" i="45" s="1"/>
  <c r="Q38" i="45"/>
  <c r="R38" i="45" s="1"/>
  <c r="T38" i="45" s="1"/>
  <c r="S38" i="45"/>
  <c r="H31" i="45"/>
  <c r="I31" i="45" s="1"/>
  <c r="Q31" i="45"/>
  <c r="R31" i="45" s="1"/>
  <c r="T31" i="45" s="1"/>
  <c r="S31" i="45"/>
  <c r="H16" i="45"/>
  <c r="I16" i="45" s="1"/>
  <c r="Q16" i="45"/>
  <c r="R16" i="45" s="1"/>
  <c r="T16" i="45" s="1"/>
  <c r="S16" i="45"/>
  <c r="H45" i="45"/>
  <c r="I45" i="45" s="1"/>
  <c r="Q45" i="45"/>
  <c r="R45" i="45" s="1"/>
  <c r="T45" i="45" s="1"/>
  <c r="S45" i="45"/>
  <c r="H35" i="45"/>
  <c r="I35" i="45"/>
  <c r="Q35" i="45"/>
  <c r="R35" i="45" s="1"/>
  <c r="T35" i="45" s="1"/>
  <c r="S35" i="45"/>
  <c r="H49" i="45"/>
  <c r="I49" i="45" s="1"/>
  <c r="H21" i="45"/>
  <c r="I21" i="45" s="1"/>
  <c r="Q49" i="45"/>
  <c r="R49" i="45" s="1"/>
  <c r="T49" i="45" s="1"/>
  <c r="Q21" i="45"/>
  <c r="R21" i="45" s="1"/>
  <c r="T21" i="45" s="1"/>
  <c r="S49" i="45"/>
  <c r="S21" i="45"/>
  <c r="H33" i="45"/>
  <c r="I33" i="45" s="1"/>
  <c r="Q33" i="45"/>
  <c r="R33" i="45" s="1"/>
  <c r="T33" i="45" s="1"/>
  <c r="S33" i="45"/>
  <c r="H27" i="45"/>
  <c r="I27" i="45" s="1"/>
  <c r="Q27" i="45"/>
  <c r="R27" i="45" s="1"/>
  <c r="T27" i="45" s="1"/>
  <c r="S27" i="45"/>
  <c r="H28" i="45"/>
  <c r="I28" i="45" s="1"/>
  <c r="Q28" i="45"/>
  <c r="R28" i="45" s="1"/>
  <c r="T28" i="45" s="1"/>
  <c r="S28" i="45"/>
  <c r="H25" i="45"/>
  <c r="I25" i="45" s="1"/>
  <c r="Q25" i="45"/>
  <c r="R25" i="45" s="1"/>
  <c r="T25" i="45" s="1"/>
  <c r="S25" i="45"/>
  <c r="H29" i="45"/>
  <c r="I29" i="45" s="1"/>
  <c r="Q29" i="45"/>
  <c r="R29" i="45" s="1"/>
  <c r="T29" i="45" s="1"/>
  <c r="S29" i="45"/>
  <c r="H17" i="45"/>
  <c r="I17" i="45" s="1"/>
  <c r="Q17" i="45"/>
  <c r="R17" i="45" s="1"/>
  <c r="T17" i="45" s="1"/>
  <c r="S17" i="45"/>
  <c r="H16" i="32"/>
  <c r="I16" i="32"/>
  <c r="Q16" i="32"/>
  <c r="R16" i="32" s="1"/>
  <c r="T16" i="32" s="1"/>
  <c r="S16" i="32"/>
  <c r="H22" i="32"/>
  <c r="I22" i="32" s="1"/>
  <c r="Q22" i="32"/>
  <c r="R22" i="32" s="1"/>
  <c r="T22" i="32" s="1"/>
  <c r="S22" i="32"/>
  <c r="H28" i="32"/>
  <c r="I28" i="32" s="1"/>
  <c r="Q28" i="32"/>
  <c r="R28" i="32" s="1"/>
  <c r="T28" i="32" s="1"/>
  <c r="S28" i="32"/>
  <c r="H26" i="32"/>
  <c r="I26" i="32" s="1"/>
  <c r="Q26" i="32"/>
  <c r="R26" i="32" s="1"/>
  <c r="T26" i="32" s="1"/>
  <c r="S26" i="32"/>
  <c r="H24" i="32"/>
  <c r="I24" i="32" s="1"/>
  <c r="Q24" i="32"/>
  <c r="R24" i="32" s="1"/>
  <c r="T24" i="32" s="1"/>
  <c r="S24" i="32"/>
  <c r="H24" i="31"/>
  <c r="I24" i="31" s="1"/>
  <c r="Q24" i="31"/>
  <c r="R24" i="31" s="1"/>
  <c r="T24" i="31" s="1"/>
  <c r="S24" i="31"/>
  <c r="H31" i="31"/>
  <c r="I31" i="31"/>
  <c r="Q31" i="31"/>
  <c r="R31" i="31" s="1"/>
  <c r="T31" i="31" s="1"/>
  <c r="S31" i="31"/>
  <c r="H45" i="31"/>
  <c r="I45" i="31"/>
  <c r="Q45" i="31"/>
  <c r="R45" i="31" s="1"/>
  <c r="T45" i="31" s="1"/>
  <c r="S45" i="31"/>
  <c r="H40" i="31"/>
  <c r="I40" i="31"/>
  <c r="Q40" i="31"/>
  <c r="R40" i="31"/>
  <c r="T40" i="31" s="1"/>
  <c r="S40" i="31"/>
  <c r="H37" i="31"/>
  <c r="I37" i="31"/>
  <c r="Q37" i="31"/>
  <c r="R37" i="31" s="1"/>
  <c r="T37" i="31" s="1"/>
  <c r="S37" i="31"/>
  <c r="H36" i="31"/>
  <c r="I36" i="31"/>
  <c r="Q36" i="31"/>
  <c r="R36" i="31" s="1"/>
  <c r="T36" i="31" s="1"/>
  <c r="S36" i="31"/>
  <c r="H18" i="78"/>
  <c r="I18" i="78"/>
  <c r="Q18" i="78"/>
  <c r="R18" i="78" s="1"/>
  <c r="T18" i="78" s="1"/>
  <c r="S18" i="78"/>
  <c r="H29" i="40"/>
  <c r="I29" i="40"/>
  <c r="Q29" i="40"/>
  <c r="R29" i="40" s="1"/>
  <c r="T29" i="40" s="1"/>
  <c r="S29" i="40"/>
  <c r="H33" i="29" l="1"/>
  <c r="I33" i="29"/>
  <c r="Q33" i="29"/>
  <c r="R33" i="29" s="1"/>
  <c r="T33" i="29" s="1"/>
  <c r="S33" i="29"/>
  <c r="U83" i="40"/>
  <c r="U49" i="41"/>
  <c r="U29" i="39"/>
  <c r="U26" i="38"/>
  <c r="U52" i="37"/>
  <c r="U153" i="36"/>
  <c r="U45" i="35"/>
  <c r="U19" i="33"/>
  <c r="U47" i="31"/>
  <c r="B13" i="78"/>
  <c r="H43" i="45" l="1"/>
  <c r="I43" i="45" s="1"/>
  <c r="Q43" i="45"/>
  <c r="R43" i="45" s="1"/>
  <c r="T43" i="45" s="1"/>
  <c r="S43" i="45"/>
  <c r="H19" i="38"/>
  <c r="H20" i="38"/>
  <c r="H24" i="38"/>
  <c r="H25" i="38"/>
  <c r="H23" i="38"/>
  <c r="I19" i="38"/>
  <c r="I20" i="38"/>
  <c r="I24" i="38"/>
  <c r="I25" i="38"/>
  <c r="I23" i="38"/>
  <c r="Q19" i="38"/>
  <c r="R19" i="38" s="1"/>
  <c r="T19" i="38" s="1"/>
  <c r="Q20" i="38"/>
  <c r="R20" i="38" s="1"/>
  <c r="T20" i="38" s="1"/>
  <c r="Q24" i="38"/>
  <c r="R24" i="38" s="1"/>
  <c r="T24" i="38" s="1"/>
  <c r="Q25" i="38"/>
  <c r="R25" i="38" s="1"/>
  <c r="T25" i="38" s="1"/>
  <c r="Q23" i="38"/>
  <c r="R23" i="38" s="1"/>
  <c r="T23" i="38" s="1"/>
  <c r="S19" i="38"/>
  <c r="S20" i="38"/>
  <c r="S24" i="38"/>
  <c r="S25" i="38"/>
  <c r="S23" i="38"/>
  <c r="H24" i="37"/>
  <c r="H25" i="37"/>
  <c r="H36" i="37"/>
  <c r="H38" i="37"/>
  <c r="H39" i="37"/>
  <c r="H48" i="37"/>
  <c r="H50" i="37"/>
  <c r="H51" i="37"/>
  <c r="H19" i="37"/>
  <c r="H22" i="37"/>
  <c r="H26" i="37"/>
  <c r="H37" i="37"/>
  <c r="I24" i="37"/>
  <c r="I25" i="37"/>
  <c r="I36" i="37"/>
  <c r="I38" i="37"/>
  <c r="I39" i="37"/>
  <c r="I48" i="37"/>
  <c r="I50" i="37"/>
  <c r="I51" i="37"/>
  <c r="I19" i="37"/>
  <c r="I22" i="37"/>
  <c r="I26" i="37"/>
  <c r="I37" i="37"/>
  <c r="Q24" i="37"/>
  <c r="R24" i="37" s="1"/>
  <c r="T24" i="37" s="1"/>
  <c r="Q25" i="37"/>
  <c r="R25" i="37" s="1"/>
  <c r="T25" i="37" s="1"/>
  <c r="Q36" i="37"/>
  <c r="R36" i="37" s="1"/>
  <c r="T36" i="37" s="1"/>
  <c r="Q38" i="37"/>
  <c r="R38" i="37" s="1"/>
  <c r="T38" i="37" s="1"/>
  <c r="Q39" i="37"/>
  <c r="R39" i="37" s="1"/>
  <c r="T39" i="37" s="1"/>
  <c r="Q48" i="37"/>
  <c r="R48" i="37" s="1"/>
  <c r="T48" i="37" s="1"/>
  <c r="Q50" i="37"/>
  <c r="R50" i="37" s="1"/>
  <c r="T50" i="37" s="1"/>
  <c r="Q51" i="37"/>
  <c r="R51" i="37" s="1"/>
  <c r="T51" i="37" s="1"/>
  <c r="Q19" i="37"/>
  <c r="R19" i="37" s="1"/>
  <c r="T19" i="37" s="1"/>
  <c r="Q22" i="37"/>
  <c r="R22" i="37" s="1"/>
  <c r="T22" i="37" s="1"/>
  <c r="Q26" i="37"/>
  <c r="R26" i="37" s="1"/>
  <c r="T26" i="37" s="1"/>
  <c r="Q37" i="37"/>
  <c r="R37" i="37" s="1"/>
  <c r="T37" i="37" s="1"/>
  <c r="S24" i="37"/>
  <c r="S25" i="37"/>
  <c r="S36" i="37"/>
  <c r="S38" i="37"/>
  <c r="S39" i="37"/>
  <c r="S48" i="37"/>
  <c r="S50" i="37"/>
  <c r="S51" i="37"/>
  <c r="S19" i="37"/>
  <c r="S22" i="37"/>
  <c r="S26" i="37"/>
  <c r="S37" i="37"/>
  <c r="H33" i="36"/>
  <c r="H37" i="36"/>
  <c r="H38" i="36"/>
  <c r="H39" i="36"/>
  <c r="H43" i="36"/>
  <c r="H44" i="36"/>
  <c r="H45" i="36"/>
  <c r="H48" i="36"/>
  <c r="H49" i="36"/>
  <c r="H50" i="36"/>
  <c r="H51" i="36"/>
  <c r="H52" i="36"/>
  <c r="H47" i="36"/>
  <c r="H54" i="36"/>
  <c r="H55" i="36"/>
  <c r="H56" i="36"/>
  <c r="H59" i="36"/>
  <c r="H62" i="36"/>
  <c r="H60" i="36"/>
  <c r="H61" i="36"/>
  <c r="H63" i="36"/>
  <c r="H66" i="36"/>
  <c r="H67" i="36"/>
  <c r="H68" i="36"/>
  <c r="H71" i="36"/>
  <c r="H72" i="36"/>
  <c r="H73" i="36"/>
  <c r="H75" i="36"/>
  <c r="H76" i="36"/>
  <c r="H77" i="36"/>
  <c r="H150" i="36"/>
  <c r="H78" i="36"/>
  <c r="H80" i="36"/>
  <c r="H85" i="36"/>
  <c r="H86" i="36"/>
  <c r="I33" i="36"/>
  <c r="I37" i="36"/>
  <c r="I38" i="36"/>
  <c r="I39" i="36"/>
  <c r="I43" i="36"/>
  <c r="I44" i="36"/>
  <c r="I45" i="36"/>
  <c r="I48" i="36"/>
  <c r="I49" i="36"/>
  <c r="I50" i="36"/>
  <c r="I51" i="36"/>
  <c r="I52" i="36"/>
  <c r="I47" i="36"/>
  <c r="I54" i="36"/>
  <c r="I55" i="36"/>
  <c r="I56" i="36"/>
  <c r="I59" i="36"/>
  <c r="I62" i="36"/>
  <c r="I60" i="36"/>
  <c r="I61" i="36"/>
  <c r="I63" i="36"/>
  <c r="I66" i="36"/>
  <c r="I67" i="36"/>
  <c r="I68" i="36"/>
  <c r="I71" i="36"/>
  <c r="I72" i="36"/>
  <c r="I73" i="36"/>
  <c r="I75" i="36"/>
  <c r="I76" i="36"/>
  <c r="I77" i="36"/>
  <c r="I150" i="36"/>
  <c r="I78" i="36"/>
  <c r="I80" i="36"/>
  <c r="I85" i="36"/>
  <c r="I86" i="36"/>
  <c r="Q33" i="36"/>
  <c r="R33" i="36" s="1"/>
  <c r="T33" i="36" s="1"/>
  <c r="Q37" i="36"/>
  <c r="R37" i="36" s="1"/>
  <c r="T37" i="36" s="1"/>
  <c r="Q38" i="36"/>
  <c r="R38" i="36" s="1"/>
  <c r="T38" i="36" s="1"/>
  <c r="Q39" i="36"/>
  <c r="R39" i="36" s="1"/>
  <c r="T39" i="36" s="1"/>
  <c r="Q43" i="36"/>
  <c r="R43" i="36" s="1"/>
  <c r="T43" i="36" s="1"/>
  <c r="Q44" i="36"/>
  <c r="R44" i="36" s="1"/>
  <c r="T44" i="36" s="1"/>
  <c r="Q45" i="36"/>
  <c r="R45" i="36" s="1"/>
  <c r="T45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47" i="36"/>
  <c r="R47" i="36" s="1"/>
  <c r="T47" i="36" s="1"/>
  <c r="Q54" i="36"/>
  <c r="R54" i="36" s="1"/>
  <c r="T54" i="36" s="1"/>
  <c r="Q55" i="36"/>
  <c r="R55" i="36" s="1"/>
  <c r="T55" i="36" s="1"/>
  <c r="Q56" i="36"/>
  <c r="R56" i="36" s="1"/>
  <c r="T56" i="36" s="1"/>
  <c r="Q59" i="36"/>
  <c r="R59" i="36" s="1"/>
  <c r="T59" i="36" s="1"/>
  <c r="Q62" i="36"/>
  <c r="R62" i="36" s="1"/>
  <c r="T62" i="36" s="1"/>
  <c r="Q60" i="36"/>
  <c r="R60" i="36" s="1"/>
  <c r="T60" i="36" s="1"/>
  <c r="Q61" i="36"/>
  <c r="R61" i="36" s="1"/>
  <c r="T61" i="36" s="1"/>
  <c r="Q63" i="36"/>
  <c r="R63" i="36" s="1"/>
  <c r="T63" i="36" s="1"/>
  <c r="Q66" i="36"/>
  <c r="R66" i="36" s="1"/>
  <c r="T66" i="36" s="1"/>
  <c r="Q67" i="36"/>
  <c r="R67" i="36" s="1"/>
  <c r="T67" i="36" s="1"/>
  <c r="Q68" i="36"/>
  <c r="R68" i="36" s="1"/>
  <c r="T68" i="36" s="1"/>
  <c r="Q71" i="36"/>
  <c r="R71" i="36" s="1"/>
  <c r="T71" i="36" s="1"/>
  <c r="Q72" i="36"/>
  <c r="R72" i="36" s="1"/>
  <c r="T72" i="36" s="1"/>
  <c r="Q73" i="36"/>
  <c r="R73" i="36" s="1"/>
  <c r="T73" i="36" s="1"/>
  <c r="Q75" i="36"/>
  <c r="R75" i="36" s="1"/>
  <c r="T75" i="36" s="1"/>
  <c r="Q76" i="36"/>
  <c r="R76" i="36" s="1"/>
  <c r="T76" i="36" s="1"/>
  <c r="Q77" i="36"/>
  <c r="R77" i="36" s="1"/>
  <c r="T77" i="36" s="1"/>
  <c r="Q150" i="36"/>
  <c r="R150" i="36" s="1"/>
  <c r="T150" i="36" s="1"/>
  <c r="Q78" i="36"/>
  <c r="R78" i="36" s="1"/>
  <c r="T78" i="36" s="1"/>
  <c r="Q80" i="36"/>
  <c r="R80" i="36" s="1"/>
  <c r="T80" i="36" s="1"/>
  <c r="Q85" i="36"/>
  <c r="R85" i="36" s="1"/>
  <c r="T85" i="36" s="1"/>
  <c r="Q86" i="36"/>
  <c r="R86" i="36" s="1"/>
  <c r="T86" i="36" s="1"/>
  <c r="S33" i="36"/>
  <c r="S37" i="36"/>
  <c r="S38" i="36"/>
  <c r="S39" i="36"/>
  <c r="S43" i="36"/>
  <c r="S44" i="36"/>
  <c r="S45" i="36"/>
  <c r="S48" i="36"/>
  <c r="S49" i="36"/>
  <c r="S50" i="36"/>
  <c r="S51" i="36"/>
  <c r="S52" i="36"/>
  <c r="S47" i="36"/>
  <c r="S54" i="36"/>
  <c r="S55" i="36"/>
  <c r="S56" i="36"/>
  <c r="S59" i="36"/>
  <c r="S62" i="36"/>
  <c r="S60" i="36"/>
  <c r="S61" i="36"/>
  <c r="S63" i="36"/>
  <c r="S66" i="36"/>
  <c r="S67" i="36"/>
  <c r="S68" i="36"/>
  <c r="S71" i="36"/>
  <c r="S72" i="36"/>
  <c r="S73" i="36"/>
  <c r="S75" i="36"/>
  <c r="S76" i="36"/>
  <c r="S77" i="36"/>
  <c r="S150" i="36"/>
  <c r="S78" i="36"/>
  <c r="S80" i="36"/>
  <c r="S85" i="36"/>
  <c r="S86" i="36"/>
  <c r="H87" i="36"/>
  <c r="H88" i="36"/>
  <c r="H89" i="36"/>
  <c r="H90" i="36"/>
  <c r="H93" i="36"/>
  <c r="H95" i="36"/>
  <c r="H108" i="36"/>
  <c r="H96" i="36"/>
  <c r="H99" i="36"/>
  <c r="H100" i="36"/>
  <c r="H102" i="36"/>
  <c r="H103" i="36"/>
  <c r="H104" i="36"/>
  <c r="H106" i="36"/>
  <c r="H118" i="36"/>
  <c r="H119" i="36"/>
  <c r="H120" i="36"/>
  <c r="H121" i="36"/>
  <c r="H122" i="36"/>
  <c r="H123" i="36"/>
  <c r="H124" i="36"/>
  <c r="H125" i="36"/>
  <c r="H126" i="36"/>
  <c r="H127" i="36"/>
  <c r="H128" i="36"/>
  <c r="H129" i="36"/>
  <c r="I129" i="36" s="1"/>
  <c r="H130" i="36"/>
  <c r="H70" i="36"/>
  <c r="H151" i="36"/>
  <c r="H131" i="36"/>
  <c r="H132" i="36"/>
  <c r="H74" i="36"/>
  <c r="H134" i="36"/>
  <c r="H112" i="36"/>
  <c r="I112" i="36" s="1"/>
  <c r="H113" i="36"/>
  <c r="I113" i="36" s="1"/>
  <c r="H111" i="36"/>
  <c r="I111" i="36" s="1"/>
  <c r="I87" i="36"/>
  <c r="I88" i="36"/>
  <c r="I89" i="36"/>
  <c r="I90" i="36"/>
  <c r="I93" i="36"/>
  <c r="I95" i="36"/>
  <c r="I108" i="36"/>
  <c r="I96" i="36"/>
  <c r="I99" i="36"/>
  <c r="I100" i="36"/>
  <c r="I102" i="36"/>
  <c r="I103" i="36"/>
  <c r="I104" i="36"/>
  <c r="I106" i="36"/>
  <c r="I118" i="36"/>
  <c r="I119" i="36"/>
  <c r="I120" i="36"/>
  <c r="I121" i="36"/>
  <c r="I122" i="36"/>
  <c r="I123" i="36"/>
  <c r="I124" i="36"/>
  <c r="I125" i="36"/>
  <c r="I126" i="36"/>
  <c r="I127" i="36"/>
  <c r="I128" i="36"/>
  <c r="I130" i="36"/>
  <c r="I70" i="36"/>
  <c r="I151" i="36"/>
  <c r="I131" i="36"/>
  <c r="I132" i="36"/>
  <c r="I74" i="36"/>
  <c r="I134" i="36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3" i="36"/>
  <c r="R93" i="36" s="1"/>
  <c r="T93" i="36" s="1"/>
  <c r="Q95" i="36"/>
  <c r="R95" i="36" s="1"/>
  <c r="T95" i="36" s="1"/>
  <c r="Q108" i="36"/>
  <c r="R108" i="36" s="1"/>
  <c r="T108" i="36" s="1"/>
  <c r="Q96" i="36"/>
  <c r="R96" i="36" s="1"/>
  <c r="T96" i="36" s="1"/>
  <c r="Q99" i="36"/>
  <c r="R99" i="36" s="1"/>
  <c r="T99" i="36" s="1"/>
  <c r="Q100" i="36"/>
  <c r="R100" i="36" s="1"/>
  <c r="T100" i="36" s="1"/>
  <c r="Q102" i="36"/>
  <c r="R102" i="36" s="1"/>
  <c r="T102" i="36" s="1"/>
  <c r="Q103" i="36"/>
  <c r="R103" i="36" s="1"/>
  <c r="T103" i="36" s="1"/>
  <c r="Q104" i="36"/>
  <c r="R104" i="36" s="1"/>
  <c r="T104" i="36" s="1"/>
  <c r="Q106" i="36"/>
  <c r="R106" i="36" s="1"/>
  <c r="T106" i="36" s="1"/>
  <c r="Q118" i="36"/>
  <c r="R118" i="36" s="1"/>
  <c r="T118" i="36" s="1"/>
  <c r="Q119" i="36"/>
  <c r="R119" i="36" s="1"/>
  <c r="T119" i="36" s="1"/>
  <c r="Q120" i="36"/>
  <c r="R120" i="36" s="1"/>
  <c r="T120" i="36" s="1"/>
  <c r="Q121" i="36"/>
  <c r="R121" i="36" s="1"/>
  <c r="T121" i="36" s="1"/>
  <c r="Q122" i="36"/>
  <c r="R122" i="36" s="1"/>
  <c r="T122" i="36" s="1"/>
  <c r="Q123" i="36"/>
  <c r="R123" i="36" s="1"/>
  <c r="T123" i="36" s="1"/>
  <c r="Q124" i="36"/>
  <c r="R124" i="36" s="1"/>
  <c r="T124" i="36" s="1"/>
  <c r="Q125" i="36"/>
  <c r="R125" i="36" s="1"/>
  <c r="T125" i="36" s="1"/>
  <c r="Q126" i="36"/>
  <c r="R126" i="36" s="1"/>
  <c r="T126" i="36" s="1"/>
  <c r="Q127" i="36"/>
  <c r="R127" i="36" s="1"/>
  <c r="T127" i="36" s="1"/>
  <c r="Q128" i="36"/>
  <c r="R128" i="36" s="1"/>
  <c r="T128" i="36" s="1"/>
  <c r="Q129" i="36"/>
  <c r="R129" i="36" s="1"/>
  <c r="T129" i="36" s="1"/>
  <c r="Q130" i="36"/>
  <c r="R130" i="36" s="1"/>
  <c r="T130" i="36" s="1"/>
  <c r="Q70" i="36"/>
  <c r="R70" i="36" s="1"/>
  <c r="T70" i="36" s="1"/>
  <c r="Q151" i="36"/>
  <c r="R151" i="36" s="1"/>
  <c r="T151" i="36" s="1"/>
  <c r="Q131" i="36"/>
  <c r="R131" i="36" s="1"/>
  <c r="T131" i="36" s="1"/>
  <c r="Q132" i="36"/>
  <c r="R132" i="36" s="1"/>
  <c r="T132" i="36" s="1"/>
  <c r="Q74" i="36"/>
  <c r="R74" i="36" s="1"/>
  <c r="T74" i="36" s="1"/>
  <c r="Q134" i="36"/>
  <c r="R134" i="36" s="1"/>
  <c r="T134" i="36" s="1"/>
  <c r="Q112" i="36"/>
  <c r="R112" i="36" s="1"/>
  <c r="T112" i="36" s="1"/>
  <c r="Q113" i="36"/>
  <c r="R113" i="36" s="1"/>
  <c r="T113" i="36" s="1"/>
  <c r="Q111" i="36"/>
  <c r="R111" i="36" s="1"/>
  <c r="T111" i="36" s="1"/>
  <c r="S87" i="36"/>
  <c r="S88" i="36"/>
  <c r="S89" i="36"/>
  <c r="S90" i="36"/>
  <c r="S93" i="36"/>
  <c r="S95" i="36"/>
  <c r="S108" i="36"/>
  <c r="S96" i="36"/>
  <c r="S99" i="36"/>
  <c r="S100" i="36"/>
  <c r="S102" i="36"/>
  <c r="S103" i="36"/>
  <c r="S104" i="36"/>
  <c r="S106" i="36"/>
  <c r="S118" i="36"/>
  <c r="S119" i="36"/>
  <c r="S120" i="36"/>
  <c r="S121" i="36"/>
  <c r="S122" i="36"/>
  <c r="S123" i="36"/>
  <c r="S124" i="36"/>
  <c r="S125" i="36"/>
  <c r="S126" i="36"/>
  <c r="S127" i="36"/>
  <c r="S128" i="36"/>
  <c r="S129" i="36"/>
  <c r="S130" i="36"/>
  <c r="S70" i="36"/>
  <c r="S151" i="36"/>
  <c r="S131" i="36"/>
  <c r="S132" i="36"/>
  <c r="S74" i="36"/>
  <c r="S134" i="36"/>
  <c r="S112" i="36"/>
  <c r="S113" i="36"/>
  <c r="S111" i="36"/>
  <c r="H43" i="35"/>
  <c r="I43" i="35"/>
  <c r="Q43" i="35"/>
  <c r="R43" i="35" s="1"/>
  <c r="T43" i="35" s="1"/>
  <c r="S43" i="35"/>
  <c r="H22" i="35"/>
  <c r="H23" i="35"/>
  <c r="H24" i="35"/>
  <c r="H25" i="35"/>
  <c r="H26" i="35"/>
  <c r="H27" i="35"/>
  <c r="H31" i="35"/>
  <c r="H29" i="35"/>
  <c r="H33" i="35"/>
  <c r="I22" i="35"/>
  <c r="I23" i="35"/>
  <c r="I24" i="35"/>
  <c r="I25" i="35"/>
  <c r="I26" i="35"/>
  <c r="I27" i="35"/>
  <c r="I31" i="35"/>
  <c r="I29" i="35"/>
  <c r="I33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31" i="35"/>
  <c r="R31" i="35" s="1"/>
  <c r="T31" i="35" s="1"/>
  <c r="Q29" i="35"/>
  <c r="R29" i="35" s="1"/>
  <c r="T29" i="35" s="1"/>
  <c r="Q33" i="35"/>
  <c r="R33" i="35" s="1"/>
  <c r="T33" i="35" s="1"/>
  <c r="S22" i="35"/>
  <c r="S23" i="35"/>
  <c r="S24" i="35"/>
  <c r="S25" i="35"/>
  <c r="S26" i="35"/>
  <c r="S27" i="35"/>
  <c r="S31" i="35"/>
  <c r="S29" i="35"/>
  <c r="S33" i="35"/>
  <c r="H35" i="35"/>
  <c r="H37" i="35"/>
  <c r="H38" i="35"/>
  <c r="H40" i="35"/>
  <c r="I35" i="35"/>
  <c r="I37" i="35"/>
  <c r="I38" i="35"/>
  <c r="I40" i="35"/>
  <c r="Q35" i="35"/>
  <c r="R35" i="35" s="1"/>
  <c r="T35" i="35" s="1"/>
  <c r="Q37" i="35"/>
  <c r="R37" i="35" s="1"/>
  <c r="T37" i="35" s="1"/>
  <c r="Q38" i="35"/>
  <c r="R38" i="35" s="1"/>
  <c r="T38" i="35" s="1"/>
  <c r="Q40" i="35"/>
  <c r="R40" i="35" s="1"/>
  <c r="T40" i="35" s="1"/>
  <c r="S35" i="35"/>
  <c r="S37" i="35"/>
  <c r="S38" i="35"/>
  <c r="S40" i="35"/>
  <c r="H44" i="35"/>
  <c r="I44" i="35"/>
  <c r="Q44" i="35"/>
  <c r="R44" i="35" s="1"/>
  <c r="T44" i="35" s="1"/>
  <c r="S44" i="35"/>
  <c r="H42" i="35"/>
  <c r="I42" i="35"/>
  <c r="Q42" i="35"/>
  <c r="R42" i="35" s="1"/>
  <c r="T42" i="35" s="1"/>
  <c r="S42" i="35"/>
  <c r="H41" i="35"/>
  <c r="I41" i="35"/>
  <c r="Q41" i="35"/>
  <c r="R41" i="35" s="1"/>
  <c r="T41" i="35" s="1"/>
  <c r="S41" i="35"/>
  <c r="H36" i="35"/>
  <c r="I36" i="35"/>
  <c r="Q36" i="35"/>
  <c r="R36" i="35" s="1"/>
  <c r="T36" i="35" s="1"/>
  <c r="S36" i="35"/>
  <c r="H39" i="35"/>
  <c r="I39" i="35"/>
  <c r="Q39" i="35"/>
  <c r="R39" i="35" s="1"/>
  <c r="T39" i="35" s="1"/>
  <c r="S39" i="35"/>
  <c r="H86" i="34"/>
  <c r="H87" i="34"/>
  <c r="H88" i="34"/>
  <c r="H90" i="34"/>
  <c r="H91" i="34"/>
  <c r="H92" i="34"/>
  <c r="H93" i="34"/>
  <c r="H94" i="34"/>
  <c r="H95" i="34"/>
  <c r="H96" i="34"/>
  <c r="H97" i="34"/>
  <c r="H98" i="34"/>
  <c r="I86" i="34"/>
  <c r="I87" i="34"/>
  <c r="I88" i="34"/>
  <c r="I90" i="34"/>
  <c r="I91" i="34"/>
  <c r="I92" i="34"/>
  <c r="I93" i="34"/>
  <c r="I94" i="34"/>
  <c r="I95" i="34"/>
  <c r="I96" i="34"/>
  <c r="I97" i="34"/>
  <c r="I98" i="34"/>
  <c r="Q86" i="34"/>
  <c r="R86" i="34" s="1"/>
  <c r="T86" i="34" s="1"/>
  <c r="Q87" i="34"/>
  <c r="R87" i="34" s="1"/>
  <c r="T87" i="34" s="1"/>
  <c r="Q88" i="34"/>
  <c r="R88" i="34" s="1"/>
  <c r="T88" i="34" s="1"/>
  <c r="Q90" i="34"/>
  <c r="R90" i="34" s="1"/>
  <c r="T90" i="34" s="1"/>
  <c r="Q91" i="34"/>
  <c r="R91" i="34" s="1"/>
  <c r="T91" i="34" s="1"/>
  <c r="Q92" i="34"/>
  <c r="R92" i="34" s="1"/>
  <c r="T92" i="34" s="1"/>
  <c r="Q93" i="34"/>
  <c r="R93" i="34" s="1"/>
  <c r="T93" i="34" s="1"/>
  <c r="Q94" i="34"/>
  <c r="R94" i="34" s="1"/>
  <c r="T94" i="34" s="1"/>
  <c r="Q95" i="34"/>
  <c r="R95" i="34" s="1"/>
  <c r="T95" i="34" s="1"/>
  <c r="Q96" i="34"/>
  <c r="R96" i="34" s="1"/>
  <c r="T96" i="34" s="1"/>
  <c r="Q97" i="34"/>
  <c r="R97" i="34" s="1"/>
  <c r="T97" i="34" s="1"/>
  <c r="Q98" i="34"/>
  <c r="R98" i="34" s="1"/>
  <c r="T98" i="34" s="1"/>
  <c r="S86" i="34"/>
  <c r="S87" i="34"/>
  <c r="S88" i="34"/>
  <c r="S90" i="34"/>
  <c r="S91" i="34"/>
  <c r="S92" i="34"/>
  <c r="S93" i="34"/>
  <c r="S94" i="34"/>
  <c r="S95" i="34"/>
  <c r="S96" i="34"/>
  <c r="S97" i="34"/>
  <c r="S98" i="34"/>
  <c r="H78" i="34"/>
  <c r="H79" i="34"/>
  <c r="H80" i="34"/>
  <c r="H81" i="34"/>
  <c r="H82" i="34"/>
  <c r="H83" i="34"/>
  <c r="H84" i="34"/>
  <c r="H85" i="34"/>
  <c r="H99" i="34"/>
  <c r="H100" i="34"/>
  <c r="I78" i="34"/>
  <c r="I79" i="34"/>
  <c r="I80" i="34"/>
  <c r="I81" i="34"/>
  <c r="I82" i="34"/>
  <c r="I83" i="34"/>
  <c r="I84" i="34"/>
  <c r="I85" i="34"/>
  <c r="I99" i="34"/>
  <c r="I100" i="34"/>
  <c r="Q78" i="34"/>
  <c r="R78" i="34" s="1"/>
  <c r="T78" i="34" s="1"/>
  <c r="Q79" i="34"/>
  <c r="R79" i="34" s="1"/>
  <c r="T79" i="34" s="1"/>
  <c r="Q80" i="34"/>
  <c r="R80" i="34" s="1"/>
  <c r="T80" i="34" s="1"/>
  <c r="Q81" i="34"/>
  <c r="R81" i="34" s="1"/>
  <c r="T81" i="34" s="1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99" i="34"/>
  <c r="R99" i="34" s="1"/>
  <c r="T99" i="34" s="1"/>
  <c r="Q100" i="34"/>
  <c r="R100" i="34" s="1"/>
  <c r="T100" i="34" s="1"/>
  <c r="S78" i="34"/>
  <c r="S79" i="34"/>
  <c r="S80" i="34"/>
  <c r="S81" i="34"/>
  <c r="S82" i="34"/>
  <c r="S83" i="34"/>
  <c r="S84" i="34"/>
  <c r="S85" i="34"/>
  <c r="S99" i="34"/>
  <c r="S100" i="34"/>
  <c r="H66" i="34"/>
  <c r="H67" i="34"/>
  <c r="H68" i="34"/>
  <c r="H69" i="34"/>
  <c r="H70" i="34"/>
  <c r="H72" i="34"/>
  <c r="H73" i="34"/>
  <c r="I66" i="34"/>
  <c r="I67" i="34"/>
  <c r="I68" i="34"/>
  <c r="I69" i="34"/>
  <c r="I70" i="34"/>
  <c r="I72" i="34"/>
  <c r="I73" i="34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2" i="34"/>
  <c r="R72" i="34" s="1"/>
  <c r="T72" i="34" s="1"/>
  <c r="Q73" i="34"/>
  <c r="R73" i="34" s="1"/>
  <c r="T73" i="34" s="1"/>
  <c r="S66" i="34"/>
  <c r="S67" i="34"/>
  <c r="S68" i="34"/>
  <c r="S69" i="34"/>
  <c r="S70" i="34"/>
  <c r="S72" i="34"/>
  <c r="S73" i="34"/>
  <c r="H74" i="34"/>
  <c r="H75" i="34"/>
  <c r="H76" i="34"/>
  <c r="H77" i="34"/>
  <c r="H101" i="34"/>
  <c r="H103" i="34"/>
  <c r="I74" i="34"/>
  <c r="I75" i="34"/>
  <c r="I76" i="34"/>
  <c r="I77" i="34"/>
  <c r="I101" i="34"/>
  <c r="I103" i="34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101" i="34"/>
  <c r="R101" i="34" s="1"/>
  <c r="T101" i="34" s="1"/>
  <c r="Q103" i="34"/>
  <c r="R103" i="34" s="1"/>
  <c r="T103" i="34" s="1"/>
  <c r="S74" i="34"/>
  <c r="S75" i="34"/>
  <c r="S76" i="34"/>
  <c r="S77" i="34"/>
  <c r="S101" i="34"/>
  <c r="S103" i="34"/>
  <c r="H17" i="34"/>
  <c r="H18" i="34"/>
  <c r="H19" i="34"/>
  <c r="H20" i="34"/>
  <c r="H21" i="34"/>
  <c r="H22" i="34"/>
  <c r="H23" i="34"/>
  <c r="H25" i="34"/>
  <c r="H24" i="34"/>
  <c r="H26" i="34"/>
  <c r="H27" i="34"/>
  <c r="H29" i="34"/>
  <c r="H28" i="34"/>
  <c r="H30" i="34"/>
  <c r="H31" i="34"/>
  <c r="H32" i="34"/>
  <c r="H34" i="34"/>
  <c r="I17" i="34"/>
  <c r="I18" i="34"/>
  <c r="I19" i="34"/>
  <c r="I20" i="34"/>
  <c r="I21" i="34"/>
  <c r="I22" i="34"/>
  <c r="I23" i="34"/>
  <c r="I25" i="34"/>
  <c r="I24" i="34"/>
  <c r="I26" i="34"/>
  <c r="I27" i="34"/>
  <c r="I29" i="34"/>
  <c r="I28" i="34"/>
  <c r="I30" i="34"/>
  <c r="I31" i="34"/>
  <c r="I32" i="34"/>
  <c r="I34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5" i="34"/>
  <c r="R25" i="34" s="1"/>
  <c r="T25" i="34" s="1"/>
  <c r="Q24" i="34"/>
  <c r="R24" i="34" s="1"/>
  <c r="T24" i="34" s="1"/>
  <c r="Q26" i="34"/>
  <c r="R26" i="34" s="1"/>
  <c r="T26" i="34" s="1"/>
  <c r="Q27" i="34"/>
  <c r="R27" i="34" s="1"/>
  <c r="T27" i="34" s="1"/>
  <c r="Q29" i="34"/>
  <c r="R29" i="34" s="1"/>
  <c r="T29" i="34" s="1"/>
  <c r="Q28" i="34"/>
  <c r="R28" i="34" s="1"/>
  <c r="T28" i="34" s="1"/>
  <c r="Q30" i="34"/>
  <c r="R30" i="34" s="1"/>
  <c r="T30" i="34" s="1"/>
  <c r="Q31" i="34"/>
  <c r="R31" i="34" s="1"/>
  <c r="T31" i="34" s="1"/>
  <c r="Q32" i="34"/>
  <c r="R32" i="34" s="1"/>
  <c r="T32" i="34" s="1"/>
  <c r="Q34" i="34"/>
  <c r="R34" i="34" s="1"/>
  <c r="T34" i="34" s="1"/>
  <c r="S17" i="34"/>
  <c r="S18" i="34"/>
  <c r="S19" i="34"/>
  <c r="S20" i="34"/>
  <c r="S21" i="34"/>
  <c r="S22" i="34"/>
  <c r="S23" i="34"/>
  <c r="S25" i="34"/>
  <c r="S24" i="34"/>
  <c r="S26" i="34"/>
  <c r="S27" i="34"/>
  <c r="S29" i="34"/>
  <c r="S28" i="34"/>
  <c r="S30" i="34"/>
  <c r="S31" i="34"/>
  <c r="S32" i="34"/>
  <c r="S34" i="34"/>
  <c r="H35" i="34"/>
  <c r="H36" i="34"/>
  <c r="H37" i="34"/>
  <c r="H38" i="34"/>
  <c r="H39" i="34"/>
  <c r="H40" i="34"/>
  <c r="H41" i="34"/>
  <c r="H45" i="34"/>
  <c r="H46" i="34"/>
  <c r="H47" i="34"/>
  <c r="H49" i="34"/>
  <c r="H52" i="34"/>
  <c r="H53" i="34"/>
  <c r="H54" i="34"/>
  <c r="H55" i="34"/>
  <c r="H56" i="34"/>
  <c r="H57" i="34"/>
  <c r="I35" i="34"/>
  <c r="I36" i="34"/>
  <c r="I37" i="34"/>
  <c r="I38" i="34"/>
  <c r="I39" i="34"/>
  <c r="I40" i="34"/>
  <c r="I41" i="34"/>
  <c r="I45" i="34"/>
  <c r="I46" i="34"/>
  <c r="I47" i="34"/>
  <c r="I49" i="34"/>
  <c r="I52" i="34"/>
  <c r="I53" i="34"/>
  <c r="I54" i="34"/>
  <c r="I55" i="34"/>
  <c r="I56" i="34"/>
  <c r="I57" i="34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5" i="34"/>
  <c r="R45" i="34" s="1"/>
  <c r="T45" i="34" s="1"/>
  <c r="Q46" i="34"/>
  <c r="R46" i="34" s="1"/>
  <c r="T46" i="34" s="1"/>
  <c r="Q47" i="34"/>
  <c r="R47" i="34" s="1"/>
  <c r="T47" i="34" s="1"/>
  <c r="Q49" i="34"/>
  <c r="R49" i="34" s="1"/>
  <c r="T49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S35" i="34"/>
  <c r="S36" i="34"/>
  <c r="S37" i="34"/>
  <c r="S38" i="34"/>
  <c r="S39" i="34"/>
  <c r="S40" i="34"/>
  <c r="S41" i="34"/>
  <c r="S45" i="34"/>
  <c r="S46" i="34"/>
  <c r="S47" i="34"/>
  <c r="S49" i="34"/>
  <c r="S52" i="34"/>
  <c r="S53" i="34"/>
  <c r="S54" i="34"/>
  <c r="S55" i="34"/>
  <c r="S56" i="34"/>
  <c r="S57" i="34"/>
  <c r="H58" i="34"/>
  <c r="H59" i="34"/>
  <c r="H60" i="34"/>
  <c r="H61" i="34"/>
  <c r="I58" i="34"/>
  <c r="I59" i="34"/>
  <c r="I60" i="34"/>
  <c r="I61" i="34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S58" i="34"/>
  <c r="S59" i="34"/>
  <c r="S60" i="34"/>
  <c r="S61" i="34"/>
  <c r="H62" i="34"/>
  <c r="H63" i="34"/>
  <c r="H64" i="34"/>
  <c r="H65" i="34"/>
  <c r="H105" i="34"/>
  <c r="I62" i="34"/>
  <c r="I63" i="34"/>
  <c r="I64" i="34"/>
  <c r="I65" i="34"/>
  <c r="I105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105" i="34"/>
  <c r="R105" i="34" s="1"/>
  <c r="T105" i="34" s="1"/>
  <c r="S62" i="34"/>
  <c r="S63" i="34"/>
  <c r="S64" i="34"/>
  <c r="S65" i="34"/>
  <c r="S105" i="34"/>
  <c r="H18" i="32"/>
  <c r="I18" i="32" s="1"/>
  <c r="Q18" i="32"/>
  <c r="R18" i="32" s="1"/>
  <c r="T18" i="32" s="1"/>
  <c r="S18" i="32"/>
  <c r="H35" i="32"/>
  <c r="I35" i="32" s="1"/>
  <c r="Q35" i="32"/>
  <c r="R35" i="32" s="1"/>
  <c r="T35" i="32" s="1"/>
  <c r="S35" i="32"/>
  <c r="H26" i="31"/>
  <c r="H27" i="31"/>
  <c r="H30" i="31"/>
  <c r="H16" i="31"/>
  <c r="H28" i="31"/>
  <c r="H29" i="31"/>
  <c r="H41" i="31"/>
  <c r="H32" i="31"/>
  <c r="H33" i="31"/>
  <c r="H34" i="31"/>
  <c r="H35" i="31"/>
  <c r="I26" i="31"/>
  <c r="I27" i="31"/>
  <c r="I30" i="31"/>
  <c r="I16" i="31"/>
  <c r="I28" i="31"/>
  <c r="I29" i="31"/>
  <c r="I41" i="31"/>
  <c r="I32" i="31"/>
  <c r="I33" i="31"/>
  <c r="I34" i="31"/>
  <c r="I35" i="31"/>
  <c r="Q26" i="31"/>
  <c r="R26" i="31" s="1"/>
  <c r="T26" i="31" s="1"/>
  <c r="Q27" i="31"/>
  <c r="R27" i="31" s="1"/>
  <c r="T27" i="31" s="1"/>
  <c r="Q30" i="31"/>
  <c r="R30" i="31" s="1"/>
  <c r="T30" i="31" s="1"/>
  <c r="Q16" i="31"/>
  <c r="R16" i="31" s="1"/>
  <c r="T16" i="31" s="1"/>
  <c r="Q28" i="31"/>
  <c r="R28" i="31" s="1"/>
  <c r="T28" i="31" s="1"/>
  <c r="Q29" i="31"/>
  <c r="R29" i="31" s="1"/>
  <c r="T29" i="31" s="1"/>
  <c r="Q41" i="31"/>
  <c r="R41" i="31" s="1"/>
  <c r="T4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S26" i="31"/>
  <c r="S27" i="31"/>
  <c r="S30" i="31"/>
  <c r="S16" i="31"/>
  <c r="S28" i="31"/>
  <c r="S29" i="31"/>
  <c r="S41" i="31"/>
  <c r="S32" i="31"/>
  <c r="S33" i="31"/>
  <c r="S34" i="31"/>
  <c r="S35" i="31"/>
  <c r="H18" i="29"/>
  <c r="I18" i="29" s="1"/>
  <c r="H21" i="29"/>
  <c r="I21" i="29" s="1"/>
  <c r="H22" i="29"/>
  <c r="I22" i="29" s="1"/>
  <c r="H23" i="29"/>
  <c r="I23" i="29" s="1"/>
  <c r="H20" i="29"/>
  <c r="I20" i="29" s="1"/>
  <c r="H24" i="29"/>
  <c r="I24" i="29" s="1"/>
  <c r="H25" i="29"/>
  <c r="I25" i="29" s="1"/>
  <c r="H26" i="29"/>
  <c r="I26" i="29" s="1"/>
  <c r="H27" i="29"/>
  <c r="I27" i="29" s="1"/>
  <c r="H30" i="29"/>
  <c r="H31" i="29"/>
  <c r="H29" i="29"/>
  <c r="I29" i="29" s="1"/>
  <c r="H36" i="29"/>
  <c r="I36" i="29" s="1"/>
  <c r="H35" i="29"/>
  <c r="I35" i="29" s="1"/>
  <c r="H37" i="29"/>
  <c r="I37" i="29" s="1"/>
  <c r="I30" i="29"/>
  <c r="I31" i="29"/>
  <c r="Q18" i="29"/>
  <c r="R18" i="29" s="1"/>
  <c r="T18" i="29" s="1"/>
  <c r="Q21" i="29"/>
  <c r="R21" i="29" s="1"/>
  <c r="T21" i="29" s="1"/>
  <c r="Q22" i="29"/>
  <c r="R22" i="29" s="1"/>
  <c r="T22" i="29" s="1"/>
  <c r="Q23" i="29"/>
  <c r="R23" i="29" s="1"/>
  <c r="T23" i="29" s="1"/>
  <c r="Q20" i="29"/>
  <c r="R20" i="29" s="1"/>
  <c r="T20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30" i="29"/>
  <c r="R30" i="29" s="1"/>
  <c r="T30" i="29" s="1"/>
  <c r="Q31" i="29"/>
  <c r="R31" i="29" s="1"/>
  <c r="T31" i="29" s="1"/>
  <c r="Q29" i="29"/>
  <c r="R29" i="29" s="1"/>
  <c r="T29" i="29" s="1"/>
  <c r="Q36" i="29"/>
  <c r="R36" i="29" s="1"/>
  <c r="T36" i="29" s="1"/>
  <c r="Q35" i="29"/>
  <c r="R35" i="29" s="1"/>
  <c r="T35" i="29" s="1"/>
  <c r="Q37" i="29"/>
  <c r="R37" i="29" s="1"/>
  <c r="T37" i="29" s="1"/>
  <c r="S18" i="29"/>
  <c r="S21" i="29"/>
  <c r="S22" i="29"/>
  <c r="S23" i="29"/>
  <c r="S20" i="29"/>
  <c r="S24" i="29"/>
  <c r="S25" i="29"/>
  <c r="S26" i="29"/>
  <c r="S27" i="29"/>
  <c r="S30" i="29"/>
  <c r="S31" i="29"/>
  <c r="S29" i="29"/>
  <c r="S36" i="29"/>
  <c r="S35" i="29"/>
  <c r="S37" i="29"/>
  <c r="H38" i="29"/>
  <c r="I38" i="29" s="1"/>
  <c r="H39" i="29"/>
  <c r="I39" i="29" s="1"/>
  <c r="H40" i="29"/>
  <c r="I40" i="29" s="1"/>
  <c r="H43" i="29"/>
  <c r="I43" i="29" s="1"/>
  <c r="H44" i="29"/>
  <c r="H45" i="29"/>
  <c r="H46" i="29"/>
  <c r="I46" i="29" s="1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H55" i="29"/>
  <c r="I44" i="29"/>
  <c r="I45" i="29"/>
  <c r="I55" i="29"/>
  <c r="Q38" i="29"/>
  <c r="R38" i="29" s="1"/>
  <c r="T38" i="29" s="1"/>
  <c r="Q39" i="29"/>
  <c r="R39" i="29" s="1"/>
  <c r="T39" i="29" s="1"/>
  <c r="Q40" i="29"/>
  <c r="R40" i="29" s="1"/>
  <c r="T40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38" i="29"/>
  <c r="S39" i="29"/>
  <c r="S40" i="29"/>
  <c r="S43" i="29"/>
  <c r="S44" i="29"/>
  <c r="S45" i="29"/>
  <c r="S46" i="29"/>
  <c r="S49" i="29"/>
  <c r="S50" i="29"/>
  <c r="S51" i="29"/>
  <c r="S52" i="29"/>
  <c r="S53" i="29"/>
  <c r="S54" i="29"/>
  <c r="S55" i="29"/>
  <c r="B12" i="78"/>
  <c r="B12" i="45"/>
  <c r="H17" i="78"/>
  <c r="H19" i="78"/>
  <c r="H20" i="78"/>
  <c r="H21" i="78"/>
  <c r="H22" i="78"/>
  <c r="H23" i="78"/>
  <c r="I17" i="78"/>
  <c r="I19" i="78"/>
  <c r="I20" i="78"/>
  <c r="I21" i="78"/>
  <c r="I22" i="78"/>
  <c r="I23" i="78"/>
  <c r="Q17" i="78"/>
  <c r="R17" i="78" s="1"/>
  <c r="T17" i="78" s="1"/>
  <c r="Q19" i="78"/>
  <c r="R19" i="78" s="1"/>
  <c r="T19" i="78" s="1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S17" i="78"/>
  <c r="S19" i="78"/>
  <c r="S20" i="78"/>
  <c r="S21" i="78"/>
  <c r="S22" i="78"/>
  <c r="S23" i="78"/>
  <c r="H22" i="45"/>
  <c r="I22" i="45" s="1"/>
  <c r="H32" i="45"/>
  <c r="I32" i="45" s="1"/>
  <c r="H18" i="45"/>
  <c r="I18" i="45" s="1"/>
  <c r="H40" i="45"/>
  <c r="I40" i="45" s="1"/>
  <c r="H24" i="45"/>
  <c r="I24" i="45" s="1"/>
  <c r="H36" i="45"/>
  <c r="I36" i="45" s="1"/>
  <c r="H34" i="45"/>
  <c r="I34" i="45" s="1"/>
  <c r="H30" i="45"/>
  <c r="I30" i="45" s="1"/>
  <c r="H19" i="45"/>
  <c r="I19" i="45" s="1"/>
  <c r="Q22" i="45"/>
  <c r="R22" i="45" s="1"/>
  <c r="T22" i="45" s="1"/>
  <c r="Q32" i="45"/>
  <c r="R32" i="45" s="1"/>
  <c r="T32" i="45" s="1"/>
  <c r="Q18" i="45"/>
  <c r="R18" i="45" s="1"/>
  <c r="T18" i="45" s="1"/>
  <c r="Q40" i="45"/>
  <c r="R40" i="45" s="1"/>
  <c r="T40" i="45" s="1"/>
  <c r="Q24" i="45"/>
  <c r="R24" i="45" s="1"/>
  <c r="T24" i="45" s="1"/>
  <c r="Q36" i="45"/>
  <c r="R36" i="45" s="1"/>
  <c r="T36" i="45" s="1"/>
  <c r="Q34" i="45"/>
  <c r="R34" i="45" s="1"/>
  <c r="T34" i="45" s="1"/>
  <c r="Q30" i="45"/>
  <c r="R30" i="45" s="1"/>
  <c r="T30" i="45" s="1"/>
  <c r="Q19" i="45"/>
  <c r="R19" i="45" s="1"/>
  <c r="T19" i="45" s="1"/>
  <c r="S22" i="45"/>
  <c r="S32" i="45"/>
  <c r="S18" i="45"/>
  <c r="S40" i="45"/>
  <c r="S24" i="45"/>
  <c r="S36" i="45"/>
  <c r="S34" i="45"/>
  <c r="S30" i="45"/>
  <c r="S19" i="45"/>
  <c r="H20" i="45"/>
  <c r="I20" i="45" s="1"/>
  <c r="H26" i="45"/>
  <c r="I26" i="45" s="1"/>
  <c r="H41" i="45"/>
  <c r="I41" i="45" s="1"/>
  <c r="Q20" i="45"/>
  <c r="R20" i="45" s="1"/>
  <c r="T20" i="45" s="1"/>
  <c r="Q26" i="45"/>
  <c r="R26" i="45" s="1"/>
  <c r="T26" i="45" s="1"/>
  <c r="Q41" i="45"/>
  <c r="R41" i="45" s="1"/>
  <c r="T41" i="45" s="1"/>
  <c r="S20" i="45"/>
  <c r="S26" i="45"/>
  <c r="S41" i="45"/>
  <c r="H42" i="45"/>
  <c r="I42" i="45" s="1"/>
  <c r="H44" i="45"/>
  <c r="I44" i="45" s="1"/>
  <c r="Q42" i="45"/>
  <c r="R42" i="45" s="1"/>
  <c r="T42" i="45" s="1"/>
  <c r="Q44" i="45"/>
  <c r="R44" i="45" s="1"/>
  <c r="T44" i="45" s="1"/>
  <c r="S42" i="45"/>
  <c r="S44" i="45"/>
  <c r="H17" i="39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H28" i="39"/>
  <c r="I28" i="39"/>
  <c r="Q28" i="39"/>
  <c r="R28" i="39" s="1"/>
  <c r="T28" i="39" s="1"/>
  <c r="S28" i="39"/>
  <c r="H16" i="38"/>
  <c r="H17" i="38"/>
  <c r="H18" i="38"/>
  <c r="H21" i="38"/>
  <c r="H137" i="36"/>
  <c r="H138" i="36"/>
  <c r="H139" i="36"/>
  <c r="H140" i="36"/>
  <c r="H115" i="36"/>
  <c r="H114" i="36"/>
  <c r="H116" i="36"/>
  <c r="H141" i="36"/>
  <c r="H143" i="36"/>
  <c r="H144" i="36"/>
  <c r="H145" i="36"/>
  <c r="H148" i="36"/>
  <c r="I148" i="36" s="1"/>
  <c r="H152" i="36"/>
  <c r="I137" i="36"/>
  <c r="I138" i="36"/>
  <c r="I139" i="36"/>
  <c r="I140" i="36"/>
  <c r="I115" i="36"/>
  <c r="I114" i="36"/>
  <c r="I116" i="36"/>
  <c r="I141" i="36"/>
  <c r="I143" i="36"/>
  <c r="I144" i="36"/>
  <c r="I145" i="36"/>
  <c r="I152" i="36"/>
  <c r="Q137" i="36"/>
  <c r="R137" i="36" s="1"/>
  <c r="T137" i="36" s="1"/>
  <c r="Q138" i="36"/>
  <c r="R138" i="36" s="1"/>
  <c r="T138" i="36" s="1"/>
  <c r="Q139" i="36"/>
  <c r="R139" i="36" s="1"/>
  <c r="T139" i="36" s="1"/>
  <c r="Q140" i="36"/>
  <c r="R140" i="36" s="1"/>
  <c r="T140" i="36" s="1"/>
  <c r="Q115" i="36"/>
  <c r="R115" i="36" s="1"/>
  <c r="T115" i="36" s="1"/>
  <c r="Q114" i="36"/>
  <c r="R114" i="36" s="1"/>
  <c r="T114" i="36" s="1"/>
  <c r="Q116" i="36"/>
  <c r="R116" i="36" s="1"/>
  <c r="T116" i="36" s="1"/>
  <c r="Q141" i="36"/>
  <c r="R141" i="36" s="1"/>
  <c r="T141" i="36" s="1"/>
  <c r="Q143" i="36"/>
  <c r="R143" i="36" s="1"/>
  <c r="T143" i="36" s="1"/>
  <c r="Q144" i="36"/>
  <c r="R144" i="36" s="1"/>
  <c r="T144" i="36" s="1"/>
  <c r="Q145" i="36"/>
  <c r="R145" i="36" s="1"/>
  <c r="T145" i="36" s="1"/>
  <c r="Q148" i="36"/>
  <c r="R148" i="36" s="1"/>
  <c r="T148" i="36" s="1"/>
  <c r="Q152" i="36"/>
  <c r="R152" i="36" s="1"/>
  <c r="T152" i="36" s="1"/>
  <c r="S137" i="36"/>
  <c r="S138" i="36"/>
  <c r="S139" i="36"/>
  <c r="S140" i="36"/>
  <c r="S115" i="36"/>
  <c r="S114" i="36"/>
  <c r="S116" i="36"/>
  <c r="S141" i="36"/>
  <c r="S143" i="36"/>
  <c r="S144" i="36"/>
  <c r="S145" i="36"/>
  <c r="S148" i="36"/>
  <c r="S152" i="36"/>
  <c r="H17" i="36"/>
  <c r="H19" i="36"/>
  <c r="H23" i="36"/>
  <c r="H24" i="36"/>
  <c r="H25" i="36"/>
  <c r="H26" i="36"/>
  <c r="H31" i="36"/>
  <c r="H32" i="36"/>
  <c r="H135" i="36"/>
  <c r="H136" i="36"/>
  <c r="I17" i="36"/>
  <c r="I19" i="36"/>
  <c r="I23" i="36"/>
  <c r="I24" i="36"/>
  <c r="I25" i="36"/>
  <c r="I26" i="36"/>
  <c r="I31" i="36"/>
  <c r="I32" i="36"/>
  <c r="I135" i="36"/>
  <c r="I136" i="36"/>
  <c r="Q17" i="36"/>
  <c r="R17" i="36" s="1"/>
  <c r="T17" i="36" s="1"/>
  <c r="Q19" i="36"/>
  <c r="R19" i="36" s="1"/>
  <c r="T19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31" i="36"/>
  <c r="R31" i="36" s="1"/>
  <c r="T31" i="36" s="1"/>
  <c r="Q32" i="36"/>
  <c r="R32" i="36" s="1"/>
  <c r="T32" i="36" s="1"/>
  <c r="Q135" i="36"/>
  <c r="R135" i="36" s="1"/>
  <c r="T135" i="36" s="1"/>
  <c r="Q136" i="36"/>
  <c r="R136" i="36" s="1"/>
  <c r="T136" i="36" s="1"/>
  <c r="S17" i="36"/>
  <c r="S19" i="36"/>
  <c r="S23" i="36"/>
  <c r="S24" i="36"/>
  <c r="S25" i="36"/>
  <c r="S26" i="36"/>
  <c r="S31" i="36"/>
  <c r="S32" i="36"/>
  <c r="S135" i="36"/>
  <c r="S136" i="36"/>
  <c r="H18" i="33"/>
  <c r="I18" i="33"/>
  <c r="Q18" i="33"/>
  <c r="R18" i="33" s="1"/>
  <c r="T18" i="33" s="1"/>
  <c r="S18" i="33"/>
  <c r="H38" i="31"/>
  <c r="I38" i="31" s="1"/>
  <c r="H39" i="31"/>
  <c r="I39" i="31" s="1"/>
  <c r="H17" i="31"/>
  <c r="H46" i="31"/>
  <c r="I17" i="31"/>
  <c r="I46" i="31"/>
  <c r="Q38" i="31"/>
  <c r="R38" i="31" s="1"/>
  <c r="T38" i="31" s="1"/>
  <c r="Q39" i="31"/>
  <c r="R39" i="31" s="1"/>
  <c r="T39" i="31" s="1"/>
  <c r="Q17" i="31"/>
  <c r="R17" i="31" s="1"/>
  <c r="T17" i="31" s="1"/>
  <c r="Q46" i="31"/>
  <c r="R46" i="31" s="1"/>
  <c r="T46" i="31" s="1"/>
  <c r="S38" i="31"/>
  <c r="S39" i="31"/>
  <c r="S17" i="31"/>
  <c r="S46" i="31"/>
  <c r="H26" i="38" l="1"/>
  <c r="H17" i="40"/>
  <c r="H20" i="40"/>
  <c r="H23" i="40"/>
  <c r="H28" i="40"/>
  <c r="H24" i="40"/>
  <c r="H25" i="40"/>
  <c r="H26" i="40"/>
  <c r="H27" i="40"/>
  <c r="H30" i="40"/>
  <c r="H32" i="40"/>
  <c r="H31" i="40"/>
  <c r="H33" i="40"/>
  <c r="H34" i="40"/>
  <c r="H35" i="40"/>
  <c r="H37" i="40"/>
  <c r="H38" i="40"/>
  <c r="H39" i="40"/>
  <c r="H40" i="40"/>
  <c r="H42" i="40"/>
  <c r="H43" i="40"/>
  <c r="H44" i="40"/>
  <c r="H45" i="40"/>
  <c r="H47" i="40"/>
  <c r="H49" i="40"/>
  <c r="H51" i="40"/>
  <c r="H52" i="40"/>
  <c r="H53" i="40"/>
  <c r="H57" i="40"/>
  <c r="H58" i="40"/>
  <c r="I17" i="40"/>
  <c r="I20" i="40"/>
  <c r="I23" i="40"/>
  <c r="I28" i="40"/>
  <c r="I24" i="40"/>
  <c r="I25" i="40"/>
  <c r="I26" i="40"/>
  <c r="I27" i="40"/>
  <c r="I30" i="40"/>
  <c r="I32" i="40"/>
  <c r="I31" i="40"/>
  <c r="I33" i="40"/>
  <c r="I34" i="40"/>
  <c r="I35" i="40"/>
  <c r="I37" i="40"/>
  <c r="I38" i="40"/>
  <c r="I39" i="40"/>
  <c r="I40" i="40"/>
  <c r="I42" i="40"/>
  <c r="I43" i="40"/>
  <c r="I44" i="40"/>
  <c r="I45" i="40"/>
  <c r="I47" i="40"/>
  <c r="I49" i="40"/>
  <c r="I51" i="40"/>
  <c r="I52" i="40"/>
  <c r="I53" i="40"/>
  <c r="I57" i="40"/>
  <c r="I58" i="40"/>
  <c r="Q17" i="40"/>
  <c r="R17" i="40" s="1"/>
  <c r="T17" i="40" s="1"/>
  <c r="Q20" i="40"/>
  <c r="R20" i="40" s="1"/>
  <c r="T20" i="40" s="1"/>
  <c r="Q23" i="40"/>
  <c r="R23" i="40" s="1"/>
  <c r="T23" i="40" s="1"/>
  <c r="Q28" i="40"/>
  <c r="R28" i="40" s="1"/>
  <c r="T28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30" i="40"/>
  <c r="R30" i="40" s="1"/>
  <c r="T30" i="40" s="1"/>
  <c r="Q32" i="40"/>
  <c r="R32" i="40" s="1"/>
  <c r="T32" i="40" s="1"/>
  <c r="Q31" i="40"/>
  <c r="R31" i="40" s="1"/>
  <c r="T31" i="40" s="1"/>
  <c r="Q33" i="40"/>
  <c r="R33" i="40" s="1"/>
  <c r="T33" i="40" s="1"/>
  <c r="Q34" i="40"/>
  <c r="R34" i="40" s="1"/>
  <c r="T34" i="40" s="1"/>
  <c r="Q35" i="40"/>
  <c r="R35" i="40" s="1"/>
  <c r="T35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7" i="40"/>
  <c r="R47" i="40" s="1"/>
  <c r="T47" i="40" s="1"/>
  <c r="Q49" i="40"/>
  <c r="R49" i="40" s="1"/>
  <c r="T49" i="40" s="1"/>
  <c r="Q51" i="40"/>
  <c r="R51" i="40" s="1"/>
  <c r="T51" i="40" s="1"/>
  <c r="Q52" i="40"/>
  <c r="R52" i="40" s="1"/>
  <c r="T52" i="40" s="1"/>
  <c r="Q53" i="40"/>
  <c r="R53" i="40" s="1"/>
  <c r="T53" i="40" s="1"/>
  <c r="Q57" i="40"/>
  <c r="R57" i="40" s="1"/>
  <c r="T57" i="40" s="1"/>
  <c r="Q58" i="40"/>
  <c r="R58" i="40" s="1"/>
  <c r="T58" i="40" s="1"/>
  <c r="S17" i="40"/>
  <c r="S20" i="40"/>
  <c r="S23" i="40"/>
  <c r="S28" i="40"/>
  <c r="S24" i="40"/>
  <c r="S25" i="40"/>
  <c r="S26" i="40"/>
  <c r="S27" i="40"/>
  <c r="S30" i="40"/>
  <c r="S32" i="40"/>
  <c r="S31" i="40"/>
  <c r="S33" i="40"/>
  <c r="S34" i="40"/>
  <c r="S35" i="40"/>
  <c r="S37" i="40"/>
  <c r="S38" i="40"/>
  <c r="S39" i="40"/>
  <c r="S40" i="40"/>
  <c r="S42" i="40"/>
  <c r="S43" i="40"/>
  <c r="S44" i="40"/>
  <c r="S45" i="40"/>
  <c r="S47" i="40"/>
  <c r="S49" i="40"/>
  <c r="S51" i="40"/>
  <c r="S52" i="40"/>
  <c r="S53" i="40"/>
  <c r="S57" i="40"/>
  <c r="S58" i="40"/>
  <c r="H59" i="40"/>
  <c r="H60" i="40"/>
  <c r="H61" i="40"/>
  <c r="H62" i="40"/>
  <c r="H63" i="40"/>
  <c r="H65" i="40"/>
  <c r="H67" i="40"/>
  <c r="H68" i="40"/>
  <c r="H71" i="40"/>
  <c r="H72" i="40"/>
  <c r="H78" i="40"/>
  <c r="H79" i="40"/>
  <c r="H81" i="40"/>
  <c r="H82" i="40"/>
  <c r="I59" i="40"/>
  <c r="I60" i="40"/>
  <c r="I61" i="40"/>
  <c r="I62" i="40"/>
  <c r="I63" i="40"/>
  <c r="I65" i="40"/>
  <c r="I67" i="40"/>
  <c r="I68" i="40"/>
  <c r="I71" i="40"/>
  <c r="I72" i="40"/>
  <c r="I78" i="40"/>
  <c r="I79" i="40"/>
  <c r="I81" i="40"/>
  <c r="I82" i="40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5" i="40"/>
  <c r="R65" i="40" s="1"/>
  <c r="T65" i="40" s="1"/>
  <c r="Q67" i="40"/>
  <c r="R67" i="40" s="1"/>
  <c r="T67" i="40" s="1"/>
  <c r="Q68" i="40"/>
  <c r="R68" i="40" s="1"/>
  <c r="T68" i="40" s="1"/>
  <c r="Q71" i="40"/>
  <c r="R71" i="40" s="1"/>
  <c r="T71" i="40" s="1"/>
  <c r="Q72" i="40"/>
  <c r="R72" i="40" s="1"/>
  <c r="T72" i="40" s="1"/>
  <c r="Q78" i="40"/>
  <c r="R78" i="40" s="1"/>
  <c r="T78" i="40" s="1"/>
  <c r="Q79" i="40"/>
  <c r="R79" i="40" s="1"/>
  <c r="T79" i="40" s="1"/>
  <c r="Q81" i="40"/>
  <c r="R81" i="40" s="1"/>
  <c r="T81" i="40" s="1"/>
  <c r="Q82" i="40"/>
  <c r="R82" i="40" s="1"/>
  <c r="T82" i="40" s="1"/>
  <c r="S59" i="40"/>
  <c r="S60" i="40"/>
  <c r="S61" i="40"/>
  <c r="S62" i="40"/>
  <c r="S63" i="40"/>
  <c r="S65" i="40"/>
  <c r="S67" i="40"/>
  <c r="S68" i="40"/>
  <c r="S71" i="40"/>
  <c r="S72" i="40"/>
  <c r="S78" i="40"/>
  <c r="S79" i="40"/>
  <c r="S81" i="40"/>
  <c r="S82" i="40"/>
  <c r="H19" i="41"/>
  <c r="H20" i="41"/>
  <c r="H23" i="41"/>
  <c r="H24" i="41"/>
  <c r="H35" i="41"/>
  <c r="H41" i="41"/>
  <c r="H26" i="41"/>
  <c r="H27" i="41"/>
  <c r="H30" i="41"/>
  <c r="H31" i="41"/>
  <c r="H36" i="41"/>
  <c r="H38" i="41"/>
  <c r="H37" i="41"/>
  <c r="H40" i="41"/>
  <c r="H47" i="41"/>
  <c r="H48" i="41"/>
  <c r="I19" i="41"/>
  <c r="I20" i="41"/>
  <c r="I23" i="41"/>
  <c r="I24" i="41"/>
  <c r="I35" i="41"/>
  <c r="I41" i="41"/>
  <c r="I26" i="41"/>
  <c r="I27" i="41"/>
  <c r="I30" i="41"/>
  <c r="I31" i="41"/>
  <c r="I36" i="41"/>
  <c r="I38" i="41"/>
  <c r="I37" i="41"/>
  <c r="I40" i="41"/>
  <c r="I47" i="41"/>
  <c r="I48" i="41"/>
  <c r="Q19" i="41"/>
  <c r="R19" i="41" s="1"/>
  <c r="T19" i="41" s="1"/>
  <c r="Q20" i="41"/>
  <c r="R20" i="41" s="1"/>
  <c r="T20" i="41" s="1"/>
  <c r="Q23" i="41"/>
  <c r="R23" i="41" s="1"/>
  <c r="T23" i="41" s="1"/>
  <c r="Q24" i="41"/>
  <c r="R24" i="41" s="1"/>
  <c r="T24" i="41" s="1"/>
  <c r="Q35" i="41"/>
  <c r="R35" i="41" s="1"/>
  <c r="T35" i="41" s="1"/>
  <c r="Q41" i="41"/>
  <c r="R41" i="41" s="1"/>
  <c r="T41" i="41" s="1"/>
  <c r="Q26" i="41"/>
  <c r="R26" i="41" s="1"/>
  <c r="T26" i="41" s="1"/>
  <c r="Q27" i="41"/>
  <c r="R27" i="41" s="1"/>
  <c r="T27" i="41" s="1"/>
  <c r="Q30" i="41"/>
  <c r="R30" i="41" s="1"/>
  <c r="T30" i="41" s="1"/>
  <c r="Q31" i="41"/>
  <c r="R31" i="41" s="1"/>
  <c r="T31" i="41" s="1"/>
  <c r="Q36" i="41"/>
  <c r="R36" i="41" s="1"/>
  <c r="T36" i="41" s="1"/>
  <c r="Q38" i="41"/>
  <c r="R38" i="41" s="1"/>
  <c r="T38" i="41" s="1"/>
  <c r="Q37" i="41"/>
  <c r="R37" i="41" s="1"/>
  <c r="T37" i="41" s="1"/>
  <c r="Q40" i="41"/>
  <c r="R40" i="41" s="1"/>
  <c r="T40" i="41" s="1"/>
  <c r="Q47" i="41"/>
  <c r="R47" i="41" s="1"/>
  <c r="T47" i="41" s="1"/>
  <c r="Q48" i="41"/>
  <c r="R48" i="41" s="1"/>
  <c r="T48" i="41" s="1"/>
  <c r="S19" i="41"/>
  <c r="S20" i="41"/>
  <c r="S23" i="41"/>
  <c r="S24" i="41"/>
  <c r="S35" i="41"/>
  <c r="S41" i="41"/>
  <c r="S26" i="41"/>
  <c r="S27" i="41"/>
  <c r="S30" i="41"/>
  <c r="S31" i="41"/>
  <c r="S36" i="41"/>
  <c r="S38" i="41"/>
  <c r="S37" i="41"/>
  <c r="S40" i="41"/>
  <c r="S47" i="41"/>
  <c r="S48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16" i="35"/>
  <c r="I16" i="35"/>
  <c r="Q16" i="35"/>
  <c r="R16" i="35" s="1"/>
  <c r="T16" i="35" s="1"/>
  <c r="S16" i="35"/>
  <c r="H16" i="34"/>
  <c r="I16" i="34" s="1"/>
  <c r="Q16" i="34"/>
  <c r="R16" i="34" s="1"/>
  <c r="T16" i="34" s="1"/>
  <c r="S16" i="34"/>
  <c r="H20" i="32"/>
  <c r="I20" i="32" s="1"/>
  <c r="H23" i="32"/>
  <c r="I23" i="32" s="1"/>
  <c r="H25" i="32"/>
  <c r="I25" i="32" s="1"/>
  <c r="H27" i="32"/>
  <c r="I27" i="32" s="1"/>
  <c r="H29" i="32"/>
  <c r="I29" i="32" s="1"/>
  <c r="H30" i="32"/>
  <c r="I30" i="32" s="1"/>
  <c r="H33" i="32"/>
  <c r="I33" i="32" s="1"/>
  <c r="H34" i="32"/>
  <c r="I34" i="32" s="1"/>
  <c r="H17" i="32"/>
  <c r="I17" i="32" s="1"/>
  <c r="Q20" i="32"/>
  <c r="R20" i="32" s="1"/>
  <c r="T20" i="32" s="1"/>
  <c r="Q23" i="32"/>
  <c r="R23" i="32" s="1"/>
  <c r="T23" i="32" s="1"/>
  <c r="Q25" i="32"/>
  <c r="R25" i="32" s="1"/>
  <c r="T25" i="32" s="1"/>
  <c r="Q27" i="32"/>
  <c r="R27" i="32" s="1"/>
  <c r="T27" i="32" s="1"/>
  <c r="Q29" i="32"/>
  <c r="R29" i="32" s="1"/>
  <c r="T29" i="32" s="1"/>
  <c r="Q30" i="32"/>
  <c r="R30" i="32" s="1"/>
  <c r="T30" i="32" s="1"/>
  <c r="Q33" i="32"/>
  <c r="R33" i="32" s="1"/>
  <c r="T33" i="32" s="1"/>
  <c r="Q34" i="32"/>
  <c r="R34" i="32" s="1"/>
  <c r="T34" i="32" s="1"/>
  <c r="Q17" i="32"/>
  <c r="R17" i="32" s="1"/>
  <c r="T17" i="32" s="1"/>
  <c r="S20" i="32"/>
  <c r="S23" i="32"/>
  <c r="S25" i="32"/>
  <c r="S27" i="32"/>
  <c r="S29" i="32"/>
  <c r="S30" i="32"/>
  <c r="S33" i="32"/>
  <c r="S34" i="32"/>
  <c r="S17" i="32"/>
  <c r="H23" i="31"/>
  <c r="I23" i="31"/>
  <c r="Q23" i="31"/>
  <c r="R23" i="31" s="1"/>
  <c r="T23" i="31" s="1"/>
  <c r="S23" i="31"/>
  <c r="H19" i="31"/>
  <c r="I19" i="31" s="1"/>
  <c r="Q19" i="31"/>
  <c r="R19" i="31" s="1"/>
  <c r="T19" i="31" s="1"/>
  <c r="S19" i="31"/>
  <c r="Q16" i="29"/>
  <c r="R16" i="29" s="1"/>
  <c r="T16" i="29" s="1"/>
  <c r="S16" i="29"/>
  <c r="H19" i="29"/>
  <c r="H16" i="29"/>
  <c r="F30" i="28"/>
  <c r="F28" i="28"/>
  <c r="C28" i="28"/>
  <c r="F25" i="28"/>
  <c r="F24" i="28"/>
  <c r="B12" i="40"/>
  <c r="B13" i="40"/>
  <c r="B12" i="41"/>
  <c r="B13" i="41"/>
  <c r="H20" i="37"/>
  <c r="H28" i="37"/>
  <c r="H41" i="37"/>
  <c r="H42" i="37"/>
  <c r="H44" i="37"/>
  <c r="H45" i="37"/>
  <c r="H46" i="37"/>
  <c r="H27" i="37"/>
  <c r="I20" i="37"/>
  <c r="I28" i="37"/>
  <c r="I41" i="37"/>
  <c r="I42" i="37"/>
  <c r="I44" i="37"/>
  <c r="I45" i="37"/>
  <c r="I46" i="37"/>
  <c r="I27" i="37"/>
  <c r="Q20" i="37"/>
  <c r="R20" i="37" s="1"/>
  <c r="T20" i="37" s="1"/>
  <c r="Q28" i="37"/>
  <c r="R28" i="37" s="1"/>
  <c r="T28" i="37" s="1"/>
  <c r="Q41" i="37"/>
  <c r="R41" i="37" s="1"/>
  <c r="T41" i="37" s="1"/>
  <c r="Q42" i="37"/>
  <c r="R42" i="37" s="1"/>
  <c r="T42" i="37" s="1"/>
  <c r="Q44" i="37"/>
  <c r="R44" i="37" s="1"/>
  <c r="T44" i="37" s="1"/>
  <c r="Q45" i="37"/>
  <c r="R45" i="37" s="1"/>
  <c r="T45" i="37" s="1"/>
  <c r="Q46" i="37"/>
  <c r="R46" i="37" s="1"/>
  <c r="T46" i="37" s="1"/>
  <c r="Q27" i="37"/>
  <c r="R27" i="37" s="1"/>
  <c r="T27" i="37" s="1"/>
  <c r="S20" i="37"/>
  <c r="S28" i="37"/>
  <c r="S41" i="37"/>
  <c r="S42" i="37"/>
  <c r="S44" i="37"/>
  <c r="S45" i="37"/>
  <c r="S46" i="37"/>
  <c r="S27" i="37"/>
  <c r="H31" i="37"/>
  <c r="H33" i="37"/>
  <c r="H35" i="37"/>
  <c r="H30" i="37"/>
  <c r="I31" i="37"/>
  <c r="I33" i="37"/>
  <c r="I35" i="37"/>
  <c r="I30" i="37"/>
  <c r="Q31" i="37"/>
  <c r="R31" i="37" s="1"/>
  <c r="T31" i="37" s="1"/>
  <c r="Q33" i="37"/>
  <c r="R33" i="37" s="1"/>
  <c r="T33" i="37" s="1"/>
  <c r="Q35" i="37"/>
  <c r="R35" i="37" s="1"/>
  <c r="T35" i="37" s="1"/>
  <c r="Q30" i="37"/>
  <c r="R30" i="37" s="1"/>
  <c r="T30" i="37" s="1"/>
  <c r="S31" i="37"/>
  <c r="S33" i="37"/>
  <c r="S35" i="37"/>
  <c r="S30" i="37"/>
  <c r="H106" i="34"/>
  <c r="I106" i="34"/>
  <c r="Q106" i="34"/>
  <c r="R106" i="34" s="1"/>
  <c r="T106" i="34" s="1"/>
  <c r="S106" i="34"/>
  <c r="H43" i="31"/>
  <c r="I43" i="31" s="1"/>
  <c r="H44" i="31"/>
  <c r="I44" i="31" s="1"/>
  <c r="H42" i="31"/>
  <c r="I42" i="31" s="1"/>
  <c r="H22" i="31"/>
  <c r="I22" i="31" s="1"/>
  <c r="H25" i="31"/>
  <c r="I25" i="31" s="1"/>
  <c r="Q43" i="31"/>
  <c r="R43" i="31" s="1"/>
  <c r="T43" i="31" s="1"/>
  <c r="Q44" i="31"/>
  <c r="R44" i="31" s="1"/>
  <c r="T44" i="31" s="1"/>
  <c r="Q42" i="31"/>
  <c r="R42" i="31" s="1"/>
  <c r="T42" i="31" s="1"/>
  <c r="Q22" i="31"/>
  <c r="R22" i="31" s="1"/>
  <c r="T22" i="31" s="1"/>
  <c r="Q25" i="31"/>
  <c r="R25" i="31" s="1"/>
  <c r="T25" i="31" s="1"/>
  <c r="S43" i="31"/>
  <c r="S44" i="31"/>
  <c r="S42" i="31"/>
  <c r="S22" i="31"/>
  <c r="S25" i="31"/>
  <c r="H17" i="29"/>
  <c r="H56" i="29"/>
  <c r="H34" i="29"/>
  <c r="H32" i="29"/>
  <c r="H57" i="29"/>
  <c r="I16" i="29" l="1"/>
  <c r="H58" i="29"/>
  <c r="B13" i="45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04" i="34"/>
  <c r="H24" i="78" l="1"/>
  <c r="S24" i="78"/>
  <c r="I24" i="78"/>
  <c r="T24" i="78"/>
  <c r="E30" i="28" l="1"/>
  <c r="C30" i="28"/>
  <c r="H20" i="31"/>
  <c r="H21" i="31"/>
  <c r="H18" i="31"/>
  <c r="I56" i="29"/>
  <c r="I34" i="29"/>
  <c r="I32" i="29"/>
  <c r="I57" i="29"/>
  <c r="I17" i="29"/>
  <c r="Q17" i="29"/>
  <c r="R17" i="29" s="1"/>
  <c r="T17" i="29" s="1"/>
  <c r="S17" i="29"/>
  <c r="Q19" i="29"/>
  <c r="R19" i="29" s="1"/>
  <c r="T19" i="29" s="1"/>
  <c r="S19" i="29"/>
  <c r="Q56" i="29"/>
  <c r="R56" i="29" s="1"/>
  <c r="T56" i="29" s="1"/>
  <c r="S56" i="29"/>
  <c r="Q34" i="29"/>
  <c r="R34" i="29" s="1"/>
  <c r="T34" i="29" s="1"/>
  <c r="S34" i="29"/>
  <c r="Q32" i="29"/>
  <c r="R32" i="29" s="1"/>
  <c r="T32" i="29" s="1"/>
  <c r="S32" i="29"/>
  <c r="H23" i="45"/>
  <c r="I23" i="45" s="1"/>
  <c r="H17" i="44"/>
  <c r="H18" i="44"/>
  <c r="H19" i="44"/>
  <c r="H20" i="44"/>
  <c r="D30" i="28" l="1"/>
  <c r="I19" i="29"/>
  <c r="I58" i="29" s="1"/>
  <c r="H16" i="44" l="1"/>
  <c r="H21" i="44" s="1"/>
  <c r="S23" i="45" l="1"/>
  <c r="Q23" i="45"/>
  <c r="R23" i="45" s="1"/>
  <c r="T23" i="45" s="1"/>
  <c r="C9" i="45"/>
  <c r="C8" i="45"/>
  <c r="C7" i="45"/>
  <c r="C6" i="45"/>
  <c r="C3" i="45"/>
  <c r="C2" i="45"/>
  <c r="B13" i="44"/>
  <c r="B12" i="44"/>
  <c r="B13" i="43"/>
  <c r="B12" i="43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9" i="43"/>
  <c r="Q19" i="43"/>
  <c r="R19" i="43" s="1"/>
  <c r="T19" i="43" s="1"/>
  <c r="H19" i="43"/>
  <c r="I19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C9" i="43"/>
  <c r="C8" i="43"/>
  <c r="C7" i="43"/>
  <c r="C6" i="43"/>
  <c r="C3" i="43"/>
  <c r="C2" i="43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18" i="40"/>
  <c r="Q18" i="40"/>
  <c r="R18" i="40" s="1"/>
  <c r="T18" i="40" s="1"/>
  <c r="I18" i="40"/>
  <c r="H18" i="40"/>
  <c r="H83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21" i="38"/>
  <c r="Q21" i="38"/>
  <c r="R21" i="38" s="1"/>
  <c r="T21" i="38" s="1"/>
  <c r="I21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C9" i="38"/>
  <c r="C8" i="38"/>
  <c r="C7" i="38"/>
  <c r="C6" i="38"/>
  <c r="C3" i="38"/>
  <c r="C2" i="38"/>
  <c r="F21" i="28"/>
  <c r="S29" i="37"/>
  <c r="Q29" i="37"/>
  <c r="R29" i="37" s="1"/>
  <c r="T29" i="37" s="1"/>
  <c r="I29" i="37"/>
  <c r="H29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04" i="34"/>
  <c r="Q104" i="34"/>
  <c r="R104" i="34" s="1"/>
  <c r="T104" i="34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20" i="43" l="1"/>
  <c r="I21" i="44"/>
  <c r="F29" i="28"/>
  <c r="I16" i="43"/>
  <c r="I20" i="43" s="1"/>
  <c r="S26" i="38"/>
  <c r="C22" i="28" s="1"/>
  <c r="I153" i="36"/>
  <c r="H153" i="36"/>
  <c r="I45" i="35"/>
  <c r="H45" i="35"/>
  <c r="S83" i="40"/>
  <c r="C25" i="28" s="1"/>
  <c r="H107" i="34"/>
  <c r="I104" i="34"/>
  <c r="I107" i="34" s="1"/>
  <c r="T107" i="34"/>
  <c r="E18" i="28" s="1"/>
  <c r="S107" i="34"/>
  <c r="C18" i="28" s="1"/>
  <c r="T19" i="33"/>
  <c r="E17" i="28" s="1"/>
  <c r="S52" i="37"/>
  <c r="C21" i="28" s="1"/>
  <c r="I19" i="33"/>
  <c r="H50" i="45"/>
  <c r="S50" i="45"/>
  <c r="C29" i="28" s="1"/>
  <c r="I50" i="45"/>
  <c r="T50" i="45"/>
  <c r="E29" i="28" s="1"/>
  <c r="S20" i="43"/>
  <c r="C27" i="28" s="1"/>
  <c r="T20" i="43"/>
  <c r="H49" i="41"/>
  <c r="I49" i="41"/>
  <c r="S49" i="41"/>
  <c r="C24" i="28" s="1"/>
  <c r="T49" i="41"/>
  <c r="E24" i="28" s="1"/>
  <c r="I83" i="40"/>
  <c r="T83" i="40"/>
  <c r="E25" i="28" s="1"/>
  <c r="H29" i="39"/>
  <c r="I29" i="39"/>
  <c r="S29" i="39"/>
  <c r="C23" i="28" s="1"/>
  <c r="T29" i="39"/>
  <c r="E23" i="28" s="1"/>
  <c r="T26" i="38"/>
  <c r="E22" i="28" s="1"/>
  <c r="I16" i="38"/>
  <c r="I26" i="38" s="1"/>
  <c r="H52" i="37"/>
  <c r="I52" i="37"/>
  <c r="T52" i="37"/>
  <c r="E21" i="28" s="1"/>
  <c r="S153" i="36"/>
  <c r="C20" i="28" s="1"/>
  <c r="T153" i="36"/>
  <c r="E20" i="28" s="1"/>
  <c r="S45" i="35"/>
  <c r="C19" i="28" s="1"/>
  <c r="T45" i="35"/>
  <c r="E19" i="28" s="1"/>
  <c r="H19" i="33"/>
  <c r="S19" i="33"/>
  <c r="C17" i="28" s="1"/>
  <c r="E27" i="28" l="1"/>
  <c r="E28" i="28"/>
  <c r="D28" i="28" s="1"/>
  <c r="D25" i="28"/>
  <c r="U36" i="32" l="1"/>
  <c r="F16" i="28" s="1"/>
  <c r="S19" i="32"/>
  <c r="Q19" i="32"/>
  <c r="R19" i="32" s="1"/>
  <c r="T19" i="32" s="1"/>
  <c r="H19" i="32"/>
  <c r="C9" i="32"/>
  <c r="C8" i="32"/>
  <c r="C7" i="32"/>
  <c r="C6" i="32"/>
  <c r="C3" i="32"/>
  <c r="C2" i="32"/>
  <c r="B13" i="31"/>
  <c r="B12" i="31"/>
  <c r="F15" i="28"/>
  <c r="S18" i="31"/>
  <c r="Q18" i="31"/>
  <c r="R18" i="31" s="1"/>
  <c r="T18" i="31" s="1"/>
  <c r="I18" i="31"/>
  <c r="S21" i="31"/>
  <c r="Q21" i="31"/>
  <c r="R21" i="31" s="1"/>
  <c r="T21" i="31" s="1"/>
  <c r="I21" i="31"/>
  <c r="S20" i="31"/>
  <c r="Q20" i="31"/>
  <c r="R20" i="31" s="1"/>
  <c r="T20" i="31" s="1"/>
  <c r="C9" i="31"/>
  <c r="C8" i="31"/>
  <c r="C7" i="31"/>
  <c r="C6" i="31"/>
  <c r="C3" i="31"/>
  <c r="C2" i="31"/>
  <c r="C3" i="28"/>
  <c r="C2" i="28"/>
  <c r="C9" i="28"/>
  <c r="C8" i="28"/>
  <c r="C7" i="28"/>
  <c r="C6" i="28"/>
  <c r="S36" i="32" l="1"/>
  <c r="C16" i="28" s="1"/>
  <c r="H47" i="31"/>
  <c r="S47" i="31"/>
  <c r="C15" i="28" s="1"/>
  <c r="H36" i="32"/>
  <c r="T36" i="32"/>
  <c r="E16" i="28" s="1"/>
  <c r="I19" i="32"/>
  <c r="I36" i="32" s="1"/>
  <c r="T47" i="31"/>
  <c r="E15" i="28" s="1"/>
  <c r="I20" i="31"/>
  <c r="I47" i="31" s="1"/>
  <c r="D15" i="28" l="1"/>
  <c r="U58" i="29"/>
  <c r="B12" i="29"/>
  <c r="B13" i="29"/>
  <c r="C9" i="29" l="1"/>
  <c r="C8" i="29"/>
  <c r="C7" i="29"/>
  <c r="C6" i="29"/>
  <c r="C3" i="29"/>
  <c r="C2" i="29"/>
  <c r="S57" i="29" l="1"/>
  <c r="Q57" i="29"/>
  <c r="R57" i="29" s="1"/>
  <c r="T57" i="29" s="1"/>
  <c r="F14" i="28"/>
  <c r="S58" i="29" l="1"/>
  <c r="C14" i="28" s="1"/>
  <c r="C31" i="28" s="1"/>
  <c r="T58" i="29"/>
  <c r="E14" i="28" l="1"/>
  <c r="E31" i="28" s="1"/>
  <c r="D17" i="28"/>
  <c r="D21" i="28"/>
  <c r="D29" i="28"/>
  <c r="D22" i="28"/>
  <c r="D23" i="28"/>
  <c r="D14" i="28" l="1"/>
  <c r="D19" i="28"/>
  <c r="D1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<sst xmlns="http://schemas.openxmlformats.org/spreadsheetml/2006/main" count="4297" uniqueCount="845">
  <si>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</si>
  <si>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</si>
  <si>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</si>
  <si>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</si>
  <si>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</si>
  <si>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</si>
  <si>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</si>
  <si>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</si>
  <si>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</si>
  <si>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</si>
  <si>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</si>
  <si>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</si>
  <si>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</si>
  <si>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</si>
  <si>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</si>
  <si>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</si>
  <si>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</si>
  <si>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</si>
  <si>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</si>
  <si>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</si>
  <si>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</si>
  <si>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</si>
  <si>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</si>
  <si>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</si>
  <si>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</si>
  <si>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</si>
  <si>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</si>
  <si>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</si>
  <si>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</si>
  <si>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</si>
  <si>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</si>
  <si>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</si>
  <si>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</si>
  <si>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</si>
  <si>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</si>
  <si>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</si>
  <si>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</si>
  <si>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</si>
  <si>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</si>
  <si>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</si>
  <si>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</si>
  <si>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</si>
  <si>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</si>
  <si>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</si>
  <si>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</si>
  <si>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</si>
  <si>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</si>
  <si>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</si>
  <si>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</si>
  <si>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</si>
  <si>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</si>
  <si>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</si>
  <si>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</si>
  <si>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</si>
  <si>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</si>
  <si>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</si>
  <si>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</si>
  <si>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</si>
  <si>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</si>
  <si>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</si>
  <si>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</si>
  <si>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</si>
  <si>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</si>
  <si>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</si>
  <si>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</si>
  <si>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</si>
  <si>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</si>
  <si>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</si>
  <si>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</si>
  <si>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</si>
  <si>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</si>
  <si>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</si>
  <si>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</si>
  <si>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</si>
  <si>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</si>
  <si>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</si>
  <si>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</si>
  <si>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</si>
  <si>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</si>
  <si>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</si>
  <si>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</si>
  <si>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</si>
  <si>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</si>
  <si>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</si>
  <si>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</si>
  <si>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</si>
  <si>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</si>
  <si>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</si>
  <si>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</si>
  <si>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</si>
  <si>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</si>
  <si>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</si>
  <si>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</si>
  <si>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</si>
  <si>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</si>
  <si>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</si>
  <si>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</si>
  <si>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</si>
  <si>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</si>
  <si>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</si>
  <si>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</si>
  <si>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</si>
  <si>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</si>
  <si>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</si>
  <si>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</si>
  <si>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</si>
  <si>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</si>
  <si>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</si>
  <si>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</si>
  <si>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</si>
  <si>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</si>
  <si>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</si>
  <si>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</si>
  <si>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</si>
  <si>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</si>
  <si>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</si>
  <si>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</si>
  <si>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</si>
  <si>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</si>
  <si>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</si>
  <si>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</si>
  <si>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</si>
  <si>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</si>
  <si>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</si>
  <si>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</si>
  <si>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</si>
  <si>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</si>
  <si>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</si>
  <si>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</si>
  <si>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</si>
  <si>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</si>
  <si>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</si>
  <si>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</si>
  <si>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</si>
  <si>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</si>
  <si>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</si>
  <si>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</si>
  <si>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</si>
  <si>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</si>
  <si>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</si>
  <si>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</si>
  <si>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</si>
  <si>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</si>
  <si>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</si>
  <si>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</si>
  <si>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</si>
  <si>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</si>
  <si>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</si>
  <si>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</si>
  <si>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</si>
  <si>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</si>
  <si>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</si>
  <si>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</si>
  <si>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</si>
  <si>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</si>
  <si>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</si>
  <si>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</si>
  <si>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</si>
  <si>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</si>
  <si>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</si>
  <si>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</si>
  <si>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</si>
  <si>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</si>
  <si>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</si>
  <si>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</si>
  <si>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</si>
  <si>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</si>
  <si>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</si>
  <si>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</si>
  <si>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</t>
  </si>
  <si>
    <t>TESTENINE</t>
  </si>
  <si>
    <t>MESO IN MESNI IZDELKI</t>
  </si>
  <si>
    <t>IK ali VK</t>
  </si>
  <si>
    <t>PERUTNINSKO MESO IN IZDELKI</t>
  </si>
  <si>
    <t>SADNI SOKOVI IN SIRUPI, VODA</t>
  </si>
  <si>
    <t>OSTALO PREHRAMBENO BLAGO</t>
  </si>
  <si>
    <t>EKOLOŠKO SADJE IN ZELENJAVA</t>
  </si>
  <si>
    <t>Bučke</t>
  </si>
  <si>
    <t>Cvetača</t>
  </si>
  <si>
    <t>Fižol češnjevec</t>
  </si>
  <si>
    <t>Motovilec</t>
  </si>
  <si>
    <t>Paprika rdeča</t>
  </si>
  <si>
    <t>Paprika rumena</t>
  </si>
  <si>
    <t>Paprika zelena</t>
  </si>
  <si>
    <t>Paradižnik</t>
  </si>
  <si>
    <t>Peteršilj - zelenje</t>
  </si>
  <si>
    <t>Por</t>
  </si>
  <si>
    <t>Radič rdeč</t>
  </si>
  <si>
    <t>Rukola</t>
  </si>
  <si>
    <t>Solata endivija</t>
  </si>
  <si>
    <t>Zelena gomolj</t>
  </si>
  <si>
    <t>Zelje - kitajsko</t>
  </si>
  <si>
    <t>Banane</t>
  </si>
  <si>
    <t>Breskve</t>
  </si>
  <si>
    <t>Grozdje belo</t>
  </si>
  <si>
    <t>Hruške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</si>
  <si>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</si>
  <si>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</si>
  <si>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</si>
  <si>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</si>
  <si>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</si>
  <si>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</si>
  <si>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</si>
  <si>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</si>
  <si>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</si>
  <si>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</si>
  <si>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</si>
  <si>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</si>
  <si>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Suhe marelice</t>
  </si>
  <si>
    <t xml:space="preserve">Kumarice delikatesne 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</si>
  <si>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</si>
  <si>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</si>
  <si>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Ješprenj</t>
  </si>
  <si>
    <t xml:space="preserve">Mlinci </t>
  </si>
  <si>
    <t>Sladkor beli kristalni</t>
  </si>
  <si>
    <t>KAVA, prava mleta, z minimalno 75% kave vrste arabica in 25% kave vrste robusta, enakovredno Barcaffe*</t>
  </si>
  <si>
    <t xml:space="preserve">Paprika mleta sladka </t>
  </si>
  <si>
    <t>Muškatni orešček mlet</t>
  </si>
  <si>
    <t>Majaron posušen</t>
  </si>
  <si>
    <t>Jogurt z okusom brez laktoze</t>
  </si>
  <si>
    <t>Sir brez laktoze</t>
  </si>
  <si>
    <t>RIBE</t>
  </si>
  <si>
    <t>SVEŽA ZELENJAVA IN SADJE, SUHO SADJE, OREŠČKI</t>
  </si>
  <si>
    <t>KONZERVIRANA ZELENJAVA IN SADJE</t>
  </si>
  <si>
    <t>ZAMRZNJENA ZELENJAVA IN SADJE</t>
  </si>
  <si>
    <t>ZAMRZNJENI IZDELKI IZ TESTA</t>
  </si>
  <si>
    <t>KRUH, PEKOVSKO PECIVO,  OSTALI PEKOVSKI IZDELKI</t>
  </si>
  <si>
    <t>EKOLOŠKO MESO - IZBRANE KAKOVOSTI</t>
  </si>
  <si>
    <t>EKOLOŠKI KRUH IN PEKOVSKI IZDELKI</t>
  </si>
  <si>
    <t>EKOLOŠKE TESTENINE</t>
  </si>
  <si>
    <t>Sir - nariban -rinfuza</t>
  </si>
  <si>
    <t>Sir 45 % mm - edamec*rezan</t>
  </si>
  <si>
    <t>Jogurt navadni brez laktoze</t>
  </si>
  <si>
    <t xml:space="preserve">Jogurt sadni probiotični </t>
  </si>
  <si>
    <t>Jogurt tekoči, navadni brez laktoze</t>
  </si>
  <si>
    <t xml:space="preserve">Jogurt tekoči, sadni </t>
  </si>
  <si>
    <t>Mleko brez laktoze, polnomastno</t>
  </si>
  <si>
    <t>Mleko čokoladno</t>
  </si>
  <si>
    <t>Mleko pasterizirano 3,5 % mm</t>
  </si>
  <si>
    <t>Sirni namaz  vedro</t>
  </si>
  <si>
    <t>Skuta 40% mm</t>
  </si>
  <si>
    <t>Skuta s podloženim sadjem</t>
  </si>
  <si>
    <t xml:space="preserve">Smetana alpska za stepanje </t>
  </si>
  <si>
    <t xml:space="preserve">Smetana sladka 35% mm </t>
  </si>
  <si>
    <t xml:space="preserve">Smetana za kuhanje </t>
  </si>
  <si>
    <t>Topljeni sir</t>
  </si>
  <si>
    <t>Hrenovke v naravnem ovoju svinjina+govedina</t>
  </si>
  <si>
    <t>Pleskavica mešana govedina + svinjina</t>
  </si>
  <si>
    <t>Čevapčiči mešani govedina + svinjina</t>
  </si>
  <si>
    <t>Panceta</t>
  </si>
  <si>
    <t>Pečenica v naravnem črevu</t>
  </si>
  <si>
    <t>Prekajeni suhi svinjski vrat, v kosu za kuhanje</t>
  </si>
  <si>
    <t>Pršut kuhan, rezan</t>
  </si>
  <si>
    <t>Salama suha domača iz svinjskega in govejega mesa, rezano</t>
  </si>
  <si>
    <t>Slanina delikatesna mesnata prešana, rezano</t>
  </si>
  <si>
    <t>Divjačina, stegno kocke 1x1cm</t>
  </si>
  <si>
    <t>Piščančja jetra</t>
  </si>
  <si>
    <t>Puranji file zrezek, trakci, kocke 1*1cm</t>
  </si>
  <si>
    <t>Salama Puranja šunka -rezano</t>
  </si>
  <si>
    <t xml:space="preserve">Piščančja hrenovka brez ovoja - rinfuza </t>
  </si>
  <si>
    <t>Aljaški polak, file brez kosti, zamrznjen, paniran</t>
  </si>
  <si>
    <t>Vitki som, file, zamrznjen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</si>
  <si>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</si>
  <si>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</si>
  <si>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</si>
  <si>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</si>
  <si>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</si>
  <si>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</si>
  <si>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</si>
  <si>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</si>
  <si>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</si>
  <si>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</si>
  <si>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</si>
  <si>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</si>
  <si>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</si>
  <si>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</si>
  <si>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</si>
  <si>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</si>
  <si>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</si>
  <si>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</si>
  <si>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</si>
  <si>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</si>
  <si>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</si>
  <si>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</si>
  <si>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</si>
  <si>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</si>
  <si>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</si>
  <si>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</si>
  <si>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</si>
  <si>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</si>
  <si>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</si>
  <si>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</si>
  <si>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</si>
  <si>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Ananas</t>
  </si>
  <si>
    <t>Blitva</t>
  </si>
  <si>
    <t>Brokoli</t>
  </si>
  <si>
    <t>Buča hokaido</t>
  </si>
  <si>
    <t>Čebula mlada</t>
  </si>
  <si>
    <t>Čebula sveža bela</t>
  </si>
  <si>
    <t>Čebula, očiščena, olupljena</t>
  </si>
  <si>
    <t>Fižol bel, drobni</t>
  </si>
  <si>
    <t>Fižol bel, ploščati</t>
  </si>
  <si>
    <t>Grozdje črno</t>
  </si>
  <si>
    <t xml:space="preserve">Jabolka </t>
  </si>
  <si>
    <t>Kaki vanilija</t>
  </si>
  <si>
    <t>Korenje rumeno</t>
  </si>
  <si>
    <t>Krompir mlad</t>
  </si>
  <si>
    <t>Krompir očiščen celi</t>
  </si>
  <si>
    <t>Krompir očiščen rezan</t>
  </si>
  <si>
    <t>Maline</t>
  </si>
  <si>
    <t>Ohrovt, glava</t>
  </si>
  <si>
    <t>Orehi mleti</t>
  </si>
  <si>
    <t>Peteršilj - korenina</t>
  </si>
  <si>
    <t>Radič štrucar</t>
  </si>
  <si>
    <t>Redkvica rdeča</t>
  </si>
  <si>
    <t>Solata krhkolistnata - rozetasta kot gentile…</t>
  </si>
  <si>
    <t>Suhi dateljni, razkoščičeni</t>
  </si>
  <si>
    <t xml:space="preserve">Šampinjoni suhi </t>
  </si>
  <si>
    <t>Šampinjoni sveži rinfuza</t>
  </si>
  <si>
    <t>Šparglji</t>
  </si>
  <si>
    <t>Zelje sveže rdeče</t>
  </si>
  <si>
    <t>do 1</t>
  </si>
  <si>
    <t xml:space="preserve">zelje kitajsko rezano </t>
  </si>
  <si>
    <t xml:space="preserve">Suhe slive - brez koščic </t>
  </si>
  <si>
    <t xml:space="preserve">Suhe hruške pakirano </t>
  </si>
  <si>
    <t xml:space="preserve">Suhe fige </t>
  </si>
  <si>
    <t>Suhe brusnice</t>
  </si>
  <si>
    <t xml:space="preserve">Suha jabolka pakirano </t>
  </si>
  <si>
    <t>solata endivija rezana</t>
  </si>
  <si>
    <t>Rozine</t>
  </si>
  <si>
    <t xml:space="preserve">Radič rdeč rezani </t>
  </si>
  <si>
    <t xml:space="preserve">Radič štrucar rezan </t>
  </si>
  <si>
    <t>Orehova jedrca</t>
  </si>
  <si>
    <t>Čičerika, suha</t>
  </si>
  <si>
    <t>Ajvar nepekoč</t>
  </si>
  <si>
    <t xml:space="preserve">Gorčica </t>
  </si>
  <si>
    <t>Ketchup, blagi</t>
  </si>
  <si>
    <t>Kompot ananas - kocke</t>
  </si>
  <si>
    <t xml:space="preserve">Kompot breskev - kocke </t>
  </si>
  <si>
    <t xml:space="preserve">Kompot sadna solata koščki </t>
  </si>
  <si>
    <t xml:space="preserve">Kompot višnja brez koščic </t>
  </si>
  <si>
    <t>Marmelada porcijska</t>
  </si>
  <si>
    <t>Paprika vložena delikatesna</t>
  </si>
  <si>
    <t>Paradižnik, pelat, koščki</t>
  </si>
  <si>
    <t>Paradižnikov koncentrat (suha snov 28-30%),  brez konzervansov</t>
  </si>
  <si>
    <t xml:space="preserve">Pesa rdeča </t>
  </si>
  <si>
    <t>Pesa rdeča v kozarcu</t>
  </si>
  <si>
    <t>Šampijoni rezani</t>
  </si>
  <si>
    <t xml:space="preserve">Šampijoni rezani slani 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</si>
  <si>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</si>
  <si>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</si>
  <si>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</si>
  <si>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</si>
  <si>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</si>
  <si>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</si>
  <si>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</si>
  <si>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</si>
  <si>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</si>
  <si>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</si>
  <si>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</si>
  <si>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</si>
  <si>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</si>
  <si>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BG Moka brez glutena, večnamenska</t>
  </si>
  <si>
    <t>BG Pekovsko pecivo brez glutena- štručke</t>
  </si>
  <si>
    <t>BG Piškoti brez glutena, jajc, mleka, oreščkov</t>
  </si>
  <si>
    <t>Kakao instant napitek 800g, minimalni delež kakavovih delcev 25% kot  benquik, v granulah</t>
  </si>
  <si>
    <t xml:space="preserve">Namaz čokoladni brez vseh alergenov </t>
  </si>
  <si>
    <t>Sladkor vanili zavoj (5 x 10 g)*</t>
  </si>
  <si>
    <t>Testenine brez glutena in jajc (min. 3 različne vrste)</t>
  </si>
  <si>
    <t xml:space="preserve">Timijan </t>
  </si>
  <si>
    <t>Veganski sir, rezan</t>
  </si>
  <si>
    <t>Vinski kamen (bio pecilni prašek) zavoj (5 x 13 g)*</t>
  </si>
  <si>
    <t xml:space="preserve">kom </t>
  </si>
  <si>
    <t>zav</t>
  </si>
  <si>
    <t xml:space="preserve">Zdrobovi žličniki </t>
  </si>
  <si>
    <t>Sol kamena fino mleta</t>
  </si>
  <si>
    <t>Sladkor mleti v vrečki</t>
  </si>
  <si>
    <t>Rum alk. min. 37,5 vol%</t>
  </si>
  <si>
    <t>Riž srednjezrnati brušen riž kot Sant' Andrea  I. vrste</t>
  </si>
  <si>
    <t xml:space="preserve">Puding prašek vanilija </t>
  </si>
  <si>
    <t>Puding prašek čokolada</t>
  </si>
  <si>
    <t>Poper črni, mleti</t>
  </si>
  <si>
    <t>Pašteta tuna</t>
  </si>
  <si>
    <t>Pašteta kokošja brez arom, konzervansov, ojačevalcev okusa, brez aditivov in brez glutena kot kokošja junior</t>
  </si>
  <si>
    <t xml:space="preserve">Omaka za pečenko </t>
  </si>
  <si>
    <t>Omaka gobova</t>
  </si>
  <si>
    <t>Olje za cvrtje, dodan antioksidant</t>
  </si>
  <si>
    <t xml:space="preserve">Olje olivno ekstra deviško - 100% </t>
  </si>
  <si>
    <t>Olje bučno, 100% čisto, nerafinirano</t>
  </si>
  <si>
    <t>Olje belo sončnično</t>
  </si>
  <si>
    <t>Musli sadni</t>
  </si>
  <si>
    <t>Musli čokoladni</t>
  </si>
  <si>
    <t>Moka pšenična bela ostra T400</t>
  </si>
  <si>
    <t>Moka pšenična bela gladka</t>
  </si>
  <si>
    <t xml:space="preserve">Mleti mak </t>
  </si>
  <si>
    <t>Med cvetlični porcijski</t>
  </si>
  <si>
    <t xml:space="preserve">Margarina vegansa (za diete) kot Extra Vital (Vitaquell) </t>
  </si>
  <si>
    <t xml:space="preserve">Majoneza veganska </t>
  </si>
  <si>
    <t>Majoneza v kozarcu, , brez ojačevalca okusa, brez dodanih arom, brez emulgatorjev, brez stabilizatorjev</t>
  </si>
  <si>
    <t>Majoneza  brez ojačevalca okusa, brez dodanih arom, brez emulgatorjev, brez stabilizatorjev</t>
  </si>
  <si>
    <t>Lovor</t>
  </si>
  <si>
    <t xml:space="preserve">Kus kus, instant  </t>
  </si>
  <si>
    <t>Kumina mleta doza</t>
  </si>
  <si>
    <t>Konzervirana tuna v kosih v olivnem olju, pločevinka</t>
  </si>
  <si>
    <t xml:space="preserve">Kavovina Divka* </t>
  </si>
  <si>
    <t xml:space="preserve">Kavovina Proja* </t>
  </si>
  <si>
    <t xml:space="preserve">Kokosova moka </t>
  </si>
  <si>
    <t xml:space="preserve">Kakav v prahu </t>
  </si>
  <si>
    <t>Granola čokoladna brez dodanega sladkorja</t>
  </si>
  <si>
    <t xml:space="preserve">Dodatek jedem z zelenjavo kot Vegeta, brez ojačevalcev okusa, naravna, z morsko soljo, brez barvil in konzervansov  </t>
  </si>
  <si>
    <t>Čokoladno lešnikov vafelin</t>
  </si>
  <si>
    <t>Čokolada v prahu min 36% delež kakavovih delcev</t>
  </si>
  <si>
    <t>Čokolada jedilna</t>
  </si>
  <si>
    <t>Čaj zimski, filter vrečka</t>
  </si>
  <si>
    <t>Čaj z okusom jagode vanilije, filter vrečka</t>
  </si>
  <si>
    <t>Čaj z okusom hibiskus - šipek,  filter vrečka</t>
  </si>
  <si>
    <t>Čaj z okusom gozdnih sadežev, filter vrečka</t>
  </si>
  <si>
    <t xml:space="preserve">Čaj z okusom češnja, filter vrečka </t>
  </si>
  <si>
    <t xml:space="preserve">Čaj malina, filter vrečka </t>
  </si>
  <si>
    <t xml:space="preserve">Cimet mleti </t>
  </si>
  <si>
    <t xml:space="preserve">BG špageti brez glutena, brez jajc </t>
  </si>
  <si>
    <t>BG široki rezanci, brez glutena, brez jajc</t>
  </si>
  <si>
    <t>BG svedri brez glutena, brez jajc</t>
  </si>
  <si>
    <t xml:space="preserve">BG polžki brez glutena </t>
  </si>
  <si>
    <t>BG Kruh brez glutena kruh s semeni</t>
  </si>
  <si>
    <t xml:space="preserve">BG Kruh brez glutena črni </t>
  </si>
  <si>
    <t>BG hamburger</t>
  </si>
  <si>
    <t xml:space="preserve">BG Kruh brez glutena beli </t>
  </si>
  <si>
    <t>BG ciabate</t>
  </si>
  <si>
    <t xml:space="preserve">Ajdova kaša </t>
  </si>
  <si>
    <t>do 2,5</t>
  </si>
  <si>
    <t>predracun2a_OSPod_Goro</t>
  </si>
  <si>
    <t>OSNOVNA ŠOLA POD GORO SLOVENSKE KONJICE</t>
  </si>
  <si>
    <t>Šolska ulica 3, 3210 Slovenske Konjice</t>
  </si>
  <si>
    <t>BIO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</si>
  <si>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</si>
  <si>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</si>
  <si>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NARAVNA mineralna voda, plastenka</t>
  </si>
  <si>
    <t>Zgoščen višnjev sok za avtomat</t>
  </si>
  <si>
    <t>Zakuha, fidelini, kratki, min 12,5% jajčnega deleža (iz svežih jajc)</t>
  </si>
  <si>
    <t>Zakuha, Zvezdice min 12,5% jajčnega deleža (iz svežih jajc)</t>
  </si>
  <si>
    <t>Zakuha, ribana kaša, min 20% jajčni delež (iz svežih jajc)</t>
  </si>
  <si>
    <t xml:space="preserve">Vodni vlivanci priloga,  min 12,5% jajčnega deleža (iz svežih jajc) </t>
  </si>
  <si>
    <t>Krpice, jajčne min 12,5% jajčnega deleža (iz svežih jajc)</t>
  </si>
  <si>
    <t xml:space="preserve">Polžki drobni, jajčni min 12,5% jajčnega deleža (iz svežih jajc) </t>
  </si>
  <si>
    <t xml:space="preserve">Polžki jajčni min 12,5% jajčnega deleža (iz svežih jajc) </t>
  </si>
  <si>
    <t xml:space="preserve">Svedri, jajčni jajčni min 12,5% jajčnega deleža (iz svežih jajc) </t>
  </si>
  <si>
    <t>BG jabolčna pita, brez glutena, brez jajc, brez mleka</t>
  </si>
  <si>
    <t>BG pecivo okroglo (brez glutena, brez jajc, brez mleka)</t>
  </si>
  <si>
    <t>BG pica margarita  (brez glutena, brez jajc)</t>
  </si>
  <si>
    <t>BG piškot chia  (brez glutena, brez jajc, brez mleka)</t>
  </si>
  <si>
    <t>Biskvit čokoladni z lešniki</t>
  </si>
  <si>
    <t>Cmoki iz krompirjevega testa z jagodnim nadevom s skuto, hitro zamrznejno</t>
  </si>
  <si>
    <t xml:space="preserve">Cmoki iz krompirjevega testa z mareličnim nadevom s skuto </t>
  </si>
  <si>
    <t xml:space="preserve">Navihančki čok.-lešnik </t>
  </si>
  <si>
    <t>Palačinke s čokolado, globoko zamrznjene</t>
  </si>
  <si>
    <t xml:space="preserve">Palačinke z marmelado, globoko zamrznjene </t>
  </si>
  <si>
    <t xml:space="preserve">Polžek sirov </t>
  </si>
  <si>
    <t>Tortelini s sirom</t>
  </si>
  <si>
    <t>Zavitek iz vlečnega teste z nadevom, višnjev s skuto</t>
  </si>
  <si>
    <t>Bombeta polnozrnata</t>
  </si>
  <si>
    <t>Drobtine bele</t>
  </si>
  <si>
    <t>Jabolčna pita</t>
  </si>
  <si>
    <t>Kajzerica, bela</t>
  </si>
  <si>
    <t xml:space="preserve">Krof z nadevom </t>
  </si>
  <si>
    <t xml:space="preserve">Kruh ajdov, rezan </t>
  </si>
  <si>
    <t xml:space="preserve">Mafin čokoladni </t>
  </si>
  <si>
    <t>Mlečni rogljiček z nadevom</t>
  </si>
  <si>
    <t xml:space="preserve">Parkelj </t>
  </si>
  <si>
    <t>Pizza</t>
  </si>
  <si>
    <t>Pletenica makova</t>
  </si>
  <si>
    <t>Pletenica pirina</t>
  </si>
  <si>
    <t xml:space="preserve">Pletenica pirina </t>
  </si>
  <si>
    <t>Pletenica sezamova</t>
  </si>
  <si>
    <t xml:space="preserve">Polnozrnat francoski rogljiček brez nadeva </t>
  </si>
  <si>
    <t>Polnozrnat francoski rogljiček z nadevom</t>
  </si>
  <si>
    <t xml:space="preserve">Potička lešnikova </t>
  </si>
  <si>
    <t>Potička orehova</t>
  </si>
  <si>
    <t xml:space="preserve">Presta </t>
  </si>
  <si>
    <t>Štručka sir, šunka</t>
  </si>
  <si>
    <t xml:space="preserve">Štručka sirova </t>
  </si>
  <si>
    <t>Žemlja  graham rezana</t>
  </si>
  <si>
    <t xml:space="preserve">žemlja graham </t>
  </si>
  <si>
    <t xml:space="preserve">Žemlja z otrobi </t>
  </si>
  <si>
    <t>EKO MLADO GOVEJE MESO, stegno brez kosti, v kosu ali narezano IK</t>
  </si>
  <si>
    <t>EKO MLADO GOVEJE MESO, pleče brez kosti, v kosu ali narezano IK</t>
  </si>
  <si>
    <t>EKO MLADO GOVEJE MESO, pleče, mleto meso, IK</t>
  </si>
  <si>
    <t>EKO TELEČJE MESO, stegno brez kosti, v kosu ali narezano IK</t>
  </si>
  <si>
    <t>EKO TELEČJE MESO, pleče brez kosti, IK</t>
  </si>
  <si>
    <t>EKO JABOLKA, I. kvalitete, brez poškodb in gnitja, dovolj zrela, porcijsko sadje</t>
  </si>
  <si>
    <t>EKO HRUŠKE, I. kvalitete, brez poškob in gnitja, porcijsko sadje</t>
  </si>
  <si>
    <t>EKO BRESKVE</t>
  </si>
  <si>
    <t>EKO SLIVE, I. kvalitete, sveže, brez poškodb in gnitja</t>
  </si>
  <si>
    <t>EKO JAGODE, I. kvalitete brez poškodb in gnitja</t>
  </si>
  <si>
    <t>EKO PARADIŽNIK, razne sorte,  I. kvallitete, dovolj zrel, brez gnitja in poškodb</t>
  </si>
  <si>
    <t>EKO KUMARE, I. kvalitete,  brez gnitja in poškodb</t>
  </si>
  <si>
    <t>EKO BUČKE,  I. kvalitete, brez gnitja in poškodb</t>
  </si>
  <si>
    <t>EKO CVETAČA, cvet, sveža, I. kvalitete, brez gnitja in poškodb</t>
  </si>
  <si>
    <t>EKO SOLATA zelena krhkolistnata - glave, I. kvalitete, brez gnitja in poškodb</t>
  </si>
  <si>
    <t>EKO SOLATA zelena krhkolistnata - rozetasta, I. kvalitete, brez gnitja in poškodb</t>
  </si>
  <si>
    <t>EKO SOLATA zelena, mehka, I. kvalitete, brez gnitja in poškodb</t>
  </si>
  <si>
    <t>EKO SOLATA zelena, endivija, I. kvallitete, brez gnitja in poškodb</t>
  </si>
  <si>
    <t>Bio buhtelj z marmelado</t>
  </si>
  <si>
    <t>Bio jabolčni zavitek</t>
  </si>
  <si>
    <t>Bio pecivo s čokoladnimi zrni</t>
  </si>
  <si>
    <t>Olje solatno, min 20% bučnega olja</t>
  </si>
  <si>
    <t>Juha gobova, brez dodanega mononatrijevega glutamanata, brez barvil, brez dodanih konzervansov kot Knorr</t>
  </si>
  <si>
    <t>Smoothie, tetrapak, breskev z vlakninami z zamaškom za zapiranje</t>
  </si>
  <si>
    <t>Mleto mešano (svinjina 50%/govedina 50%)</t>
  </si>
  <si>
    <t>Mleto mešano,  (svinjina 50%/govedina 50%) začinjeno</t>
  </si>
  <si>
    <t>Čebula rjava</t>
  </si>
  <si>
    <t>Korenje rdeče</t>
  </si>
  <si>
    <t>Solata krhkolistnata - rozetasta kot gentile…rezana</t>
  </si>
  <si>
    <t>Zelje sveže belo</t>
  </si>
  <si>
    <t>zelje sveže belo rezano</t>
  </si>
  <si>
    <t>Zelje sveže belo mlado</t>
  </si>
  <si>
    <t>Marmelada - marelična, min. 45% s.d.</t>
  </si>
  <si>
    <t>eko</t>
  </si>
  <si>
    <t>ZGO</t>
  </si>
  <si>
    <t xml:space="preserve">Bio kruh ovseni, rezan, manj soli, pakiran </t>
  </si>
  <si>
    <t>Bio polbeli kruh, rezan, manj soli, pakiran</t>
  </si>
  <si>
    <t>Bio mufin čokoladni</t>
  </si>
  <si>
    <t>Slanina hamburška</t>
  </si>
  <si>
    <t>Svinjski kare brez kosti-LAKS</t>
  </si>
  <si>
    <t>Šunka pečena</t>
  </si>
  <si>
    <t>Šunka svinjska suha prekajena v kosu, za kuhanje</t>
  </si>
  <si>
    <t>Vratovina, prekajena za kuhanje</t>
  </si>
  <si>
    <t xml:space="preserve">Pleskavica samo goveja IK, zahtevan certifikat izbrana kakovost </t>
  </si>
  <si>
    <t>KG</t>
  </si>
  <si>
    <t>Piščančje peruti IK=VK</t>
  </si>
  <si>
    <t>Piščančja stegna brez kosti in kože IK=VK</t>
  </si>
  <si>
    <t>Piščančje krače s kostjo in koža IK=VK</t>
  </si>
  <si>
    <t>Piščančje krače BKK  IK=VK</t>
  </si>
  <si>
    <t>Piščančji hrbti IK=VK</t>
  </si>
  <si>
    <t xml:space="preserve">Piščančji file BKK, IK=VK zrezki, kocke 1*1cm </t>
  </si>
  <si>
    <t>Piščančji zrezki panirano, zamrznjeno IK=VK</t>
  </si>
  <si>
    <t>Salama piščančja prsa, rezano IK=VK</t>
  </si>
  <si>
    <t>Panirani piščančji zrezki*zlati, zamrznjeno IK=VK</t>
  </si>
  <si>
    <t>Piščančji fingersi brez glutena IK=VK</t>
  </si>
  <si>
    <t>Piščančja salama brez E, aditivov, narezano</t>
  </si>
  <si>
    <t>Čevapčiči, piščančji (brez svinjine)</t>
  </si>
  <si>
    <t>EKO BANANA, I. kvalitete, brez poškodb in gnitja, dovolj zrela, porcijsko sadje</t>
  </si>
  <si>
    <t>EKO KROMPIR, brez gnitja in poškodb</t>
  </si>
  <si>
    <t>EKO JAGODE, I. kvalitete, brez poškodb in gnitja, dovolj zrele</t>
  </si>
  <si>
    <t>EKO KORENJE RUMENO, brez poškodb in gnitja</t>
  </si>
  <si>
    <t>EKO KORENJE RDEČE, brez poškodb in gnitja</t>
  </si>
  <si>
    <t>EKO NEKTARINE, I. kvalitete, brez poškodb in gnitja, porcijsko sadje</t>
  </si>
  <si>
    <t>EKO OHROVT GLAVA,  I. kvalitete, brez gnitja in poškodb</t>
  </si>
  <si>
    <t>EKO PAPRIKA, RDEČA  in barva, I. kvalitete, brez gnitja in poškodb</t>
  </si>
  <si>
    <t>EKO PAPRIKA, zelena  in barva, I. kvalitete, brez gnitja in poškodb</t>
  </si>
  <si>
    <t>EKO ČEBULA, RJAVA  I. kvalitete brez poškodb in gnitja</t>
  </si>
  <si>
    <t>EKO ZELENA gomolj I. kvalitete brez poškodb in gnitja</t>
  </si>
  <si>
    <t>EKO AMERIŠKE BOROVNICE</t>
  </si>
  <si>
    <t>EKO LIMONE I. kvalitete brez poškodb in gnitja</t>
  </si>
  <si>
    <t>EKO POR I. kvalitete brez poškodb in gnitja</t>
  </si>
  <si>
    <t>Korenje očiščeno naribano vakumirano</t>
  </si>
  <si>
    <t>Krompir neočiščen</t>
  </si>
  <si>
    <t>Krompir očiščen kosi</t>
  </si>
  <si>
    <t xml:space="preserve">Krompir očiščen lističi </t>
  </si>
  <si>
    <t>Paradižnik okrasni</t>
  </si>
  <si>
    <t>Solata mix</t>
  </si>
  <si>
    <t>EKO RADIČ RDEČI sveža, I. kvalitete, brez gnitja in poškodb</t>
  </si>
  <si>
    <t>Fižol, rjavi, suhi</t>
  </si>
  <si>
    <t xml:space="preserve">Zam stročji fižol - mladi okrogli zelen </t>
  </si>
  <si>
    <t>Zam čebula kocke rezana kocke</t>
  </si>
  <si>
    <t xml:space="preserve">Zam špinača, pasirana </t>
  </si>
  <si>
    <t>Zam zelenjava s stročjim fižolim, kot evromix</t>
  </si>
  <si>
    <t xml:space="preserve">Zam zelenjava za mineštro </t>
  </si>
  <si>
    <t>Zam šparglji</t>
  </si>
  <si>
    <t>Zam špinača, pasirana EKO</t>
  </si>
  <si>
    <t>Jogurt sadni brez dod.sladk. in sladil, BL</t>
  </si>
  <si>
    <t>Kajmak mladi</t>
  </si>
  <si>
    <t xml:space="preserve">Mleko brez laktoze, slamica </t>
  </si>
  <si>
    <t>Mleko čokoladno slamica</t>
  </si>
  <si>
    <t xml:space="preserve">Mleko, slamica </t>
  </si>
  <si>
    <t>Sirni namaz s smetano RAZLIČNI OKUSI</t>
  </si>
  <si>
    <t>Maslo surovo brez laktoze</t>
  </si>
  <si>
    <t>Maslo surovo 1. vrste</t>
  </si>
  <si>
    <t>Mleko trajno , TP 3,5mm, slovensko!</t>
  </si>
  <si>
    <t>Maslo surovo 1. vrste, porcijsko</t>
  </si>
  <si>
    <t>Zam por</t>
  </si>
  <si>
    <t xml:space="preserve">Kumarice velika embalaža </t>
  </si>
  <si>
    <t>Paradižnikov koncentrat (suha snov 28-30%),  brez konzervansov veliki</t>
  </si>
  <si>
    <t>Paprika pečena fileti</t>
  </si>
  <si>
    <t>Fižol rjavi vložen</t>
  </si>
  <si>
    <t>Fižol rdeči vložen</t>
  </si>
  <si>
    <t>Čičerika vložena</t>
  </si>
  <si>
    <t>Džuveč</t>
  </si>
  <si>
    <t>Jogurtova smetana/desert različnimi okusi</t>
  </si>
  <si>
    <t>Bombeta polnozrnata rezana</t>
  </si>
  <si>
    <t xml:space="preserve">Bombeta polnozrnata </t>
  </si>
  <si>
    <t>Bombeta polnozrnatas sezamom rezana</t>
  </si>
  <si>
    <t>Buhteljni z mamrelado</t>
  </si>
  <si>
    <t>Kocka čokoladna</t>
  </si>
  <si>
    <t>Kocka sadna</t>
  </si>
  <si>
    <t>Pita jabolčna</t>
  </si>
  <si>
    <t>Bometa koruzna s semebi</t>
  </si>
  <si>
    <t>Kruh ajdov z orehi, rezan</t>
  </si>
  <si>
    <t>Kruh koruzni mešani, rezan</t>
  </si>
  <si>
    <t>Kruh ovseni model, rezan</t>
  </si>
  <si>
    <t xml:space="preserve">Kruh pirin, rezan </t>
  </si>
  <si>
    <t>Kruh polbeli rezan</t>
  </si>
  <si>
    <t>Kruh pšenični beli štruca, rezan</t>
  </si>
  <si>
    <t xml:space="preserve">Kruh ržen mešani štruca </t>
  </si>
  <si>
    <t>Kruh s semeni in posipom, rezan</t>
  </si>
  <si>
    <t>Kruhove kocke</t>
  </si>
  <si>
    <t xml:space="preserve">Kruh pšenični polnozrnat , rezan </t>
  </si>
  <si>
    <t>Pletenica sezamova polnozrnata</t>
  </si>
  <si>
    <t>Štručka sirova polnozrnata</t>
  </si>
  <si>
    <t xml:space="preserve">Žemlja  graham </t>
  </si>
  <si>
    <t>Žemlja graham rezana</t>
  </si>
  <si>
    <t>Štručka brez mleka</t>
  </si>
  <si>
    <t>Štručka makova polnozrnata</t>
  </si>
  <si>
    <t>Sendvič polnozrnat piščanč.prsa+sir+kumarica</t>
  </si>
  <si>
    <t xml:space="preserve">Sendvič polnozrnat s sirom+kumarica </t>
  </si>
  <si>
    <t xml:space="preserve">Sendvič polnozrnat suha salama+sir+kumarica </t>
  </si>
  <si>
    <t>Rezanci, POLŠIROKI  pšenični durum, min 20% jajčnega deleža</t>
  </si>
  <si>
    <t>Špageti BREZ JAJC</t>
  </si>
  <si>
    <t>Rezanci POLŠIROKI pirini EKO brez jajc</t>
  </si>
  <si>
    <t>Polpet sojin</t>
  </si>
  <si>
    <t>Njoki s skuto</t>
  </si>
  <si>
    <t>Njoki brez skute</t>
  </si>
  <si>
    <t xml:space="preserve">Štruklji skutini sladki rezani </t>
  </si>
  <si>
    <t xml:space="preserve">Cmok zdobov </t>
  </si>
  <si>
    <t>Rogljič francoski brez jajc, brez mleka zam</t>
  </si>
  <si>
    <t>Rogljiči mini francoski, marmelada</t>
  </si>
  <si>
    <t>Rogljič mini francoski čokoladni</t>
  </si>
  <si>
    <t>Rogljič mini francoski dvobarvni</t>
  </si>
  <si>
    <t xml:space="preserve">Cmok kruhov </t>
  </si>
  <si>
    <t>EKO PARADIŽNIK OKRASNI,  I. kvallitete, dovolj zrel, brez gnitja in poškodb</t>
  </si>
  <si>
    <t>EKO ZELJE MLADO  I. kvalitete, brez gnitja in poškodb</t>
  </si>
  <si>
    <t>EKO LEČA RDEČA SUHA</t>
  </si>
  <si>
    <t>EKO LEČA RJAVA SUHA</t>
  </si>
  <si>
    <t>EKO LEČA ZELENA SUHA</t>
  </si>
  <si>
    <t>EKO KOLERABA, NADZEMNA brez gnitja in poškodb</t>
  </si>
  <si>
    <t>Koleraba nadzemna</t>
  </si>
  <si>
    <t>Koledaba podzemna</t>
  </si>
  <si>
    <t>Marmelada borovničeva</t>
  </si>
  <si>
    <t>Granola sadna brez dodanega sladkorja</t>
  </si>
  <si>
    <t>BG kosmiči čokoladni</t>
  </si>
  <si>
    <t>Desert rastlinski (BM, BJ)</t>
  </si>
  <si>
    <t>Ješprenj eko</t>
  </si>
  <si>
    <t>Jogurt veganski</t>
  </si>
  <si>
    <t xml:space="preserve">BG kosmiči koruzni </t>
  </si>
  <si>
    <t>Koruzni kosmiči brez dod. sladkorja</t>
  </si>
  <si>
    <t>Margarina enakovredno rama S</t>
  </si>
  <si>
    <t>Margarina enakovredno rama M</t>
  </si>
  <si>
    <t>Margarina enakovredno rama XL</t>
  </si>
  <si>
    <t>Namaz čokoladni, najmanj 13 % lešnikov  veliko pakiranje</t>
  </si>
  <si>
    <t xml:space="preserve">Namaz čokoladni porcijski </t>
  </si>
  <si>
    <t>Namaz čokoladni brez dodanega sladkorja</t>
  </si>
  <si>
    <t>Marmelada brez dodanega sladkorja jagoda</t>
  </si>
  <si>
    <t>Namaz rastlinski brez vseh alergenov enakovredno valsoja - imitacija mlečnega</t>
  </si>
  <si>
    <t>Namaz rastlinski brez vseh alergenov enakovredno HUMUS različni okusi</t>
  </si>
  <si>
    <t>Moka pšenična polnozrnata</t>
  </si>
  <si>
    <t>Moka eko pšenična bela gladka</t>
  </si>
  <si>
    <t>Moka eko pšenična polnozrnata</t>
  </si>
  <si>
    <t>Pira eko</t>
  </si>
  <si>
    <t>Kava prava, arabica 100%,  kot Barcaffe Single origine Kolumbia, mleta</t>
  </si>
  <si>
    <t>Zdrob pšenični</t>
  </si>
  <si>
    <t>Zdrob koruzni</t>
  </si>
  <si>
    <t>KIS rdeči vinski, pridobljen na naravni način, brez antioksidatov, kot Reški hram</t>
  </si>
  <si>
    <t>Riž prboiled dolgozrnati</t>
  </si>
  <si>
    <t xml:space="preserve">Kus kus polnozrnati </t>
  </si>
  <si>
    <t>Napitek rižev mali bio</t>
  </si>
  <si>
    <t>bio</t>
  </si>
  <si>
    <t>Napitek rižev z okusom bio (čokolada in vanilija) mali</t>
  </si>
  <si>
    <t>Napitek rižev bio veliki</t>
  </si>
  <si>
    <t>Semena bučna, pražena</t>
  </si>
  <si>
    <t>Semena sončnična pražena</t>
  </si>
  <si>
    <t>Napitek soja veliki</t>
  </si>
  <si>
    <t>Napitek soja (čokolada in vanilija) mali</t>
  </si>
  <si>
    <t>Vino rdeče</t>
  </si>
  <si>
    <t>vino belo</t>
  </si>
  <si>
    <t>Šetraj</t>
  </si>
  <si>
    <t>Čaj planinski  filter vrečka</t>
  </si>
  <si>
    <t>Čičerika bio suha</t>
  </si>
  <si>
    <t>BG mufin sadni bio, enakovredno schnitzer</t>
  </si>
  <si>
    <t>BG mufin čokoladni bio, enakovredno schnitzer</t>
  </si>
  <si>
    <t>BG mufin vanilija bio, enakovredno schnitzer</t>
  </si>
  <si>
    <t xml:space="preserve">BG rogljič </t>
  </si>
  <si>
    <t>BGMJ čokolada - figure</t>
  </si>
  <si>
    <t>Desert sojin enakovredno alpro</t>
  </si>
  <si>
    <t>Hren</t>
  </si>
  <si>
    <t>Kava bela instant enakovredna bianca</t>
  </si>
  <si>
    <t>Leča bio zelena</t>
  </si>
  <si>
    <t>Leča bio oranžna</t>
  </si>
  <si>
    <t>Leča bio rjava</t>
  </si>
  <si>
    <t>Lešniki mleti praženi</t>
  </si>
  <si>
    <t>BG puding prašek vanilija bio</t>
  </si>
  <si>
    <t>BG puding prašek čokolada bio</t>
  </si>
  <si>
    <t>Voda mineralna enakovredna Radenska</t>
  </si>
  <si>
    <t>BG jušna zakuha, različni (zvezdice, obročki)</t>
  </si>
  <si>
    <t>Napolitanka čokoladna enakovredno Nussini</t>
  </si>
  <si>
    <t>BG napolitanka s temno čokolado</t>
  </si>
  <si>
    <t>BG tortelini</t>
  </si>
  <si>
    <t>BGMJ njoki</t>
  </si>
  <si>
    <t>BG drobtine</t>
  </si>
  <si>
    <t>Koruzni škrob</t>
  </si>
  <si>
    <t xml:space="preserve">Kumarice kisle rezane velika embalaža </t>
  </si>
  <si>
    <t>Zgoščen sadni sok pomaranča min.65% sd za avtomat premium</t>
  </si>
  <si>
    <t>rezanci eko polširoki rezanci,BJ, polnozrnati</t>
  </si>
  <si>
    <t>rezanci eko polširoki rezanci,BJ KORENČKOVI</t>
  </si>
  <si>
    <t>Pleskavica piščančja 100g</t>
  </si>
  <si>
    <t>Pleskavica piščančja 80g</t>
  </si>
  <si>
    <t>Piščančja nabodala z zelenjavo IK=VK 90-100g</t>
  </si>
  <si>
    <t>Piščančja nabodala z zelenjavo IK=VK 100-120g</t>
  </si>
  <si>
    <t>Majoneza</t>
  </si>
  <si>
    <t xml:space="preserve">Cmoki pirini z marelčnim nadevom </t>
  </si>
  <si>
    <t>Polpet cvetača brokoli</t>
  </si>
  <si>
    <t>Svaljki domači krompirjevi VEGAN BJ, BM</t>
  </si>
  <si>
    <t xml:space="preserve">Palačinke z OREHI, globoko zamrznjene </t>
  </si>
  <si>
    <t>Tortelini pirini s sirom</t>
  </si>
  <si>
    <t>Svaljki rženi</t>
  </si>
  <si>
    <t>Svaljki koruzni</t>
  </si>
  <si>
    <t>Navihanček čhia z brekovim nadevom</t>
  </si>
  <si>
    <t>Metuljčki valjani min 12,5% jajčnega deleža (iz svežih jajc)</t>
  </si>
  <si>
    <t xml:space="preserve">Rezanci ŠIROKI valjani , jajčni min 12,5% jajčnega deleža (iz svežih jajc) </t>
  </si>
  <si>
    <t>Špageti polnozrnati pšenični polnozrnati durum zdrob, brez jajc</t>
  </si>
  <si>
    <t>Polžki drobni, temni EKO  brez jajc</t>
  </si>
  <si>
    <t>Argenski oslič, file brez kosti paniran</t>
  </si>
  <si>
    <t>Polnozrnat pirin biskvitni kolač zan</t>
  </si>
  <si>
    <t>Štruklji korenčkovi palice</t>
  </si>
  <si>
    <t>Jogurt grški tip navadni</t>
  </si>
  <si>
    <t>Jogurt grški tip sadni</t>
  </si>
  <si>
    <t>Jogurt sadni brez dod.sladk. in sladil, tekoči BL</t>
  </si>
  <si>
    <t>Jogurt navadni čvrst 3.2% mm</t>
  </si>
  <si>
    <t xml:space="preserve">Jogurt navadni tekoči, 3.2mm </t>
  </si>
  <si>
    <t xml:space="preserve">Jogurt sadni tekoči  </t>
  </si>
  <si>
    <t>Kisla smetana 18 %-20% mm mali</t>
  </si>
  <si>
    <t>Kisla smetana 18 %-20% mm veliki</t>
  </si>
  <si>
    <t>Sirni namaz s smetano navadni</t>
  </si>
  <si>
    <t xml:space="preserve">Mozzarella, mini </t>
  </si>
  <si>
    <t>Zajec-kunec, razkoščičen, kocke 1x1 cm</t>
  </si>
  <si>
    <t>Kumare sveže</t>
  </si>
  <si>
    <t>Lešniki jederca</t>
  </si>
  <si>
    <t>Lešniki mleti</t>
  </si>
  <si>
    <t>Česen, sesekljan v olju</t>
  </si>
  <si>
    <t>Čičerika vložena bio mala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</si>
  <si>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</si>
  <si>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</si>
  <si>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</si>
  <si>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</si>
  <si>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</si>
  <si>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</si>
  <si>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</si>
  <si>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</si>
  <si>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</si>
  <si>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</si>
  <si>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</si>
  <si>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</si>
  <si>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</si>
  <si>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</si>
  <si>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</si>
  <si>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</si>
  <si>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</si>
  <si>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</si>
  <si>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</si>
  <si>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</si>
  <si>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</si>
  <si>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</si>
  <si>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</si>
  <si>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</si>
  <si>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</si>
  <si>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</si>
  <si>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</si>
  <si>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</si>
  <si>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</si>
  <si>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</si>
  <si>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</si>
  <si>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</si>
  <si>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</si>
  <si>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</si>
  <si>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</si>
  <si>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 xml:space="preserve">čaj meta filter vrečka </t>
  </si>
  <si>
    <t xml:space="preserve">Čaj melisa filter vrečka </t>
  </si>
  <si>
    <t>Napitek soja navaden mali</t>
  </si>
  <si>
    <t xml:space="preserve">Zam česen sesekljan </t>
  </si>
  <si>
    <t>Polpet cvetačni brez jajc, glutena v kg</t>
  </si>
  <si>
    <t>Polpet cvetačni s sezamom in sirom  v kg</t>
  </si>
  <si>
    <t>Polpet sojin  v kg</t>
  </si>
  <si>
    <t>Zam brokoli v kg</t>
  </si>
  <si>
    <t xml:space="preserve">Zam borovnice  </t>
  </si>
  <si>
    <t>Zam brokoli EKO v kg</t>
  </si>
  <si>
    <t>Zam bučke v kg</t>
  </si>
  <si>
    <t>Zam cvetača EKO v kg</t>
  </si>
  <si>
    <t>Zam cvetača, mali cvetovi v kg</t>
  </si>
  <si>
    <t>Zam gobe mix  v kg</t>
  </si>
  <si>
    <t>Zam gozdni sadeži v kg</t>
  </si>
  <si>
    <t>Zam grah  v kg</t>
  </si>
  <si>
    <t>Zam hokaido bučke v kg</t>
  </si>
  <si>
    <t>Zam jagode   v kg</t>
  </si>
  <si>
    <t>Zam jurčki, rezani na rezine  v kg</t>
  </si>
  <si>
    <t>Zam korenje baby v kg</t>
  </si>
  <si>
    <t>Zam korenje kocke  v kg</t>
  </si>
  <si>
    <t>Zam korenje kolobarji v kg</t>
  </si>
  <si>
    <t>Zam korenje kocke EKO  v kg</t>
  </si>
  <si>
    <t>Zam koruza  v kg</t>
  </si>
  <si>
    <t>Zam maline v kg</t>
  </si>
  <si>
    <t>Zam mešana zelenjava za priloge, kot kaiser mix v kg</t>
  </si>
  <si>
    <t>Zam paprika rezana rdeča v kg</t>
  </si>
  <si>
    <t>Zam paprika rezana zelenav kg</t>
  </si>
  <si>
    <t>Zam stročji fižol rumeni - ploščati v kh</t>
  </si>
  <si>
    <t>Zam paradižnik b kg</t>
  </si>
  <si>
    <t>Zam peteršilj   kg</t>
  </si>
  <si>
    <t xml:space="preserve">eko </t>
  </si>
  <si>
    <t>PEČENI PEKOVSKI IZDELKI</t>
  </si>
  <si>
    <t>Biskvit čokoladni z lešniki peč.</t>
  </si>
  <si>
    <t>Burek jabolčni BJ, BM peč.</t>
  </si>
  <si>
    <t>Burek goveji BM peč.</t>
  </si>
  <si>
    <t>Navihanček nugat peč.</t>
  </si>
  <si>
    <t>Navihanček nugat. peč.</t>
  </si>
  <si>
    <t>Pica sir šunka peč.</t>
  </si>
  <si>
    <t>Pica samo sir peč.</t>
  </si>
  <si>
    <t>Rogljič francoski s kaljenimi semeni peč.</t>
  </si>
  <si>
    <t>Rogljič francoski temni z marmelado peč.</t>
  </si>
  <si>
    <t>Rogljič ajdov z orehi peč.</t>
  </si>
  <si>
    <t>Rogljič francoski brez jajc, brez mleka peč.</t>
  </si>
  <si>
    <t>Zavitek jabolčni polnozrnat BM BJ peč</t>
  </si>
  <si>
    <t>Temna borovničeva palčka borovnica, jogurt, brez dodanega sladkorja</t>
  </si>
  <si>
    <t>Štručka s koprivo BJ BM</t>
  </si>
  <si>
    <t>Polnozrnat pirin kolač</t>
  </si>
  <si>
    <t>G</t>
  </si>
  <si>
    <t>Rogljič francoski polnozrnat s čokolado</t>
  </si>
  <si>
    <r>
      <t xml:space="preserve">Goveja jetra, 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</si>
  <si>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Goveje kosti IK,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</si>
  <si>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Goveje pleče IK, mlado brez kosti v kosu ali narezano,mleto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</si>
  <si>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Goveje stegno IK- mlado goveje brez kosti v kosu ali narezano, mleto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</si>
  <si>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Hrenovke telečje v naravnem ovoju, </t>
    </r>
    <r>
      <rPr>
        <b/>
        <sz val="9"/>
        <rFont val="Calibri"/>
        <family val="2"/>
        <charset val="238"/>
        <scheme val="minor"/>
      </rPr>
      <t xml:space="preserve"> zahtevan certifikat izbrana kakovost </t>
    </r>
  </si>
  <si>
    <r>
      <t xml:space="preserve">Mlado goveje pleče mleto IK, 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</si>
  <si>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Svinjsko pleče BK v kosu, narezano, mlet, IK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</si>
  <si>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>Svinjsko stegno BK v kosu ali narezano, mleto IK</t>
    </r>
    <r>
      <rPr>
        <b/>
        <sz val="9"/>
        <rFont val="Calibri"/>
        <family val="2"/>
        <charset val="238"/>
        <scheme val="minor"/>
      </rPr>
      <t xml:space="preserve"> zahtevan certifikat izbrana kakovost </t>
    </r>
  </si>
  <si>
    <r>
      <t xml:space="preserve">Telečja jetra, 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</si>
  <si>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Telečje notranje stegno BK v kosu ali narezano(konfekcionirano), IK,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</si>
  <si>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Telečje pleče BK v kosu ali narezano (konfekcionirano), IK, </t>
    </r>
    <r>
      <rPr>
        <b/>
        <sz val="9"/>
        <rFont val="Calibri"/>
        <family val="2"/>
        <charset val="238"/>
        <scheme val="minor"/>
      </rPr>
      <t xml:space="preserve">zahtevan certifikat izbrana kakovost </t>
    </r>
  </si>
  <si>
    <r>
      <t xml:space="preserve">Kranjska kolobasa, </t>
    </r>
    <r>
      <rPr>
        <b/>
        <sz val="9"/>
        <rFont val="Calibri"/>
        <family val="2"/>
        <charset val="238"/>
        <scheme val="minor"/>
      </rPr>
      <t>ZGO, certifikat zaščiteno geografska označba</t>
    </r>
  </si>
  <si>
    <t>2500-3000</t>
  </si>
  <si>
    <r>
      <t>Sirup gozdni sadeži</t>
    </r>
    <r>
      <rPr>
        <sz val="9"/>
        <rFont val="Calibri"/>
        <family val="2"/>
        <charset val="238"/>
      </rPr>
      <t xml:space="preserve"> 100% sadni delež</t>
    </r>
  </si>
  <si>
    <r>
      <t>Sirup pomaranča</t>
    </r>
    <r>
      <rPr>
        <sz val="9"/>
        <rFont val="Calibri"/>
        <family val="2"/>
        <charset val="238"/>
      </rPr>
      <t xml:space="preserve"> 100% sadni delež</t>
    </r>
  </si>
  <si>
    <t>1,5-2</t>
  </si>
  <si>
    <t>Bio pirin kruh, rezan, mnj soli, pakiran</t>
  </si>
  <si>
    <t xml:space="preserve">  (PRODAJNO) IME, pod katerim se živilo daje v promet za ponujeno živilo</t>
  </si>
  <si>
    <t xml:space="preserve">(PRODAJNO) IME ponujenega živila  </t>
  </si>
  <si>
    <t>V kolikor se zahteva v predračunu: ponudniki vpišejo (PRODAJNO) IME, pod katerim se živilo daje v promet za ponujeno živilo</t>
  </si>
  <si>
    <t>0,8-1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</si>
</sst>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scheme val="minor"/>
    </font>
    <font>
      <sz val="10"/>
      <name val="Calibri"/>
      <scheme val="minor"/>
    </font>
    <font>
      <b/>
      <sz val="9"/>
      <color indexed="8"/>
      <name val="Calibri"/>
      <scheme val="minor"/>
    </font>
    <font>
      <b/>
      <sz val="9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</font>
    <font>
      <sz val="10"/>
      <name val="Calibri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22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4" applyNumberFormat="0" applyAlignment="0" applyProtection="0"/>
    <xf numFmtId="0" fontId="30" fillId="9" borderId="84" applyNumberFormat="0" applyAlignment="0" applyProtection="0"/>
    <xf numFmtId="0" fontId="18" fillId="53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44" fontId="1" fillId="0" borderId="0" applyFont="0" applyFill="0" applyBorder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44" fontId="1" fillId="0" borderId="0" applyFont="0" applyFill="0" applyBorder="0" applyAlignment="0" applyProtection="0"/>
    <xf numFmtId="0" fontId="71" fillId="55" borderId="86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5" applyNumberFormat="0" applyAlignment="0" applyProtection="0"/>
    <xf numFmtId="0" fontId="71" fillId="55" borderId="86" applyNumberFormat="0" applyAlignment="0" applyProtection="0"/>
    <xf numFmtId="0" fontId="28" fillId="53" borderId="84" applyNumberFormat="0" applyAlignment="0" applyProtection="0"/>
    <xf numFmtId="0" fontId="30" fillId="44" borderId="84" applyNumberFormat="0" applyAlignment="0" applyProtection="0"/>
    <xf numFmtId="0" fontId="2" fillId="0" borderId="87" applyNumberFormat="0" applyFill="0" applyAlignment="0" applyProtection="0"/>
    <xf numFmtId="8" fontId="1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</cellStyleXfs>
  <cellXfs count="52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0" fontId="38" fillId="3" borderId="1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3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31" fillId="0" borderId="18" xfId="5" applyFont="1" applyBorder="1" applyAlignment="1">
      <alignment horizontal="center" vertical="center" wrapText="1"/>
    </xf>
    <xf numFmtId="3" fontId="31" fillId="0" borderId="18" xfId="5" applyNumberFormat="1" applyFont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38" fillId="3" borderId="81" xfId="0" applyFont="1" applyFill="1" applyBorder="1" applyAlignment="1">
      <alignment horizontal="center" vertical="center" wrapText="1"/>
    </xf>
    <xf numFmtId="1" fontId="14" fillId="2" borderId="81" xfId="55" applyNumberFormat="1" applyFont="1" applyFill="1" applyBorder="1" applyAlignment="1">
      <alignment horizontal="center" vertical="center" wrapText="1"/>
    </xf>
    <xf numFmtId="44" fontId="7" fillId="2" borderId="81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1" xfId="55" applyNumberFormat="1" applyFont="1" applyFill="1" applyBorder="1" applyAlignment="1">
      <alignment horizontal="left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10" fontId="12" fillId="2" borderId="81" xfId="0" applyNumberFormat="1" applyFont="1" applyFill="1" applyBorder="1" applyAlignment="1">
      <alignment horizontal="center" vertical="center" wrapText="1"/>
    </xf>
    <xf numFmtId="44" fontId="12" fillId="2" borderId="81" xfId="55" applyFont="1" applyFill="1" applyBorder="1" applyAlignment="1">
      <alignment horizontal="left" vertical="center" wrapText="1"/>
    </xf>
    <xf numFmtId="44" fontId="11" fillId="3" borderId="81" xfId="55" applyFont="1" applyFill="1" applyBorder="1" applyAlignment="1">
      <alignment horizontal="center" vertical="center" wrapText="1"/>
    </xf>
    <xf numFmtId="4" fontId="7" fillId="2" borderId="81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1" xfId="0" applyFont="1" applyFill="1" applyBorder="1" applyAlignment="1">
      <alignment vertical="center" wrapText="1" shrinkToFit="1"/>
    </xf>
    <xf numFmtId="0" fontId="31" fillId="3" borderId="81" xfId="0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44" fontId="12" fillId="3" borderId="81" xfId="55" applyFont="1" applyFill="1" applyBorder="1" applyAlignment="1">
      <alignment horizontal="left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1" fontId="12" fillId="2" borderId="81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6" xfId="0" applyFont="1" applyFill="1" applyBorder="1" applyAlignment="1">
      <alignment horizontal="center" vertical="center" wrapText="1"/>
    </xf>
    <xf numFmtId="1" fontId="64" fillId="37" borderId="96" xfId="55" applyNumberFormat="1" applyFont="1" applyFill="1" applyBorder="1" applyAlignment="1">
      <alignment horizontal="center" vertical="center" wrapText="1"/>
    </xf>
    <xf numFmtId="0" fontId="59" fillId="34" borderId="96" xfId="0" applyFont="1" applyFill="1" applyBorder="1" applyAlignment="1">
      <alignment horizontal="center" vertical="center" wrapText="1"/>
    </xf>
    <xf numFmtId="0" fontId="59" fillId="36" borderId="96" xfId="0" applyFont="1" applyFill="1" applyBorder="1" applyAlignment="1">
      <alignment horizontal="center" vertical="center" wrapText="1"/>
    </xf>
    <xf numFmtId="1" fontId="14" fillId="3" borderId="81" xfId="55" applyNumberFormat="1" applyFont="1" applyFill="1" applyBorder="1" applyAlignment="1">
      <alignment horizontal="left" vertical="center" wrapText="1"/>
    </xf>
    <xf numFmtId="0" fontId="13" fillId="0" borderId="81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05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1" fillId="3" borderId="81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4" fontId="38" fillId="2" borderId="18" xfId="55" applyNumberFormat="1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" fontId="14" fillId="3" borderId="81" xfId="55" applyNumberFormat="1" applyFont="1" applyFill="1" applyBorder="1" applyAlignment="1">
      <alignment horizontal="center" vertical="center" wrapText="1"/>
    </xf>
    <xf numFmtId="44" fontId="7" fillId="3" borderId="81" xfId="55" applyFont="1" applyFill="1" applyBorder="1" applyAlignment="1">
      <alignment horizontal="center" vertical="center" wrapText="1"/>
    </xf>
    <xf numFmtId="166" fontId="14" fillId="3" borderId="81" xfId="0" applyNumberFormat="1" applyFont="1" applyFill="1" applyBorder="1" applyAlignment="1">
      <alignment horizontal="center" vertical="center" wrapText="1"/>
    </xf>
    <xf numFmtId="10" fontId="12" fillId="3" borderId="81" xfId="0" applyNumberFormat="1" applyFont="1" applyFill="1" applyBorder="1" applyAlignment="1">
      <alignment horizontal="center" vertical="center" wrapText="1"/>
    </xf>
    <xf numFmtId="1" fontId="102" fillId="3" borderId="81" xfId="55" applyNumberFormat="1" applyFont="1" applyFill="1" applyBorder="1" applyAlignment="1">
      <alignment horizontal="center" vertical="center" wrapText="1"/>
    </xf>
    <xf numFmtId="1" fontId="102" fillId="3" borderId="81" xfId="55" applyNumberFormat="1" applyFont="1" applyFill="1" applyBorder="1" applyAlignment="1">
      <alignment horizontal="left" vertical="center" wrapText="1"/>
    </xf>
    <xf numFmtId="44" fontId="103" fillId="3" borderId="81" xfId="55" applyFont="1" applyFill="1" applyBorder="1" applyAlignment="1">
      <alignment horizontal="left" vertical="center" wrapText="1"/>
    </xf>
    <xf numFmtId="44" fontId="104" fillId="3" borderId="81" xfId="55" applyFont="1" applyFill="1" applyBorder="1" applyAlignment="1">
      <alignment horizontal="center" vertical="center" wrapText="1"/>
    </xf>
    <xf numFmtId="166" fontId="103" fillId="3" borderId="81" xfId="0" applyNumberFormat="1" applyFont="1" applyFill="1" applyBorder="1" applyAlignment="1">
      <alignment horizontal="center" vertical="center" wrapText="1"/>
    </xf>
    <xf numFmtId="0" fontId="103" fillId="3" borderId="81" xfId="0" applyFont="1" applyFill="1" applyBorder="1" applyAlignment="1">
      <alignment horizontal="center" vertical="center" wrapText="1"/>
    </xf>
    <xf numFmtId="0" fontId="102" fillId="3" borderId="81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vertical="center" wrapText="1"/>
    </xf>
    <xf numFmtId="0" fontId="12" fillId="3" borderId="81" xfId="0" applyFont="1" applyFill="1" applyBorder="1" applyAlignment="1">
      <alignment horizontal="left" vertical="center" wrapText="1"/>
    </xf>
    <xf numFmtId="0" fontId="12" fillId="3" borderId="81" xfId="0" applyFont="1" applyFill="1" applyBorder="1" applyAlignment="1">
      <alignment horizontal="center" vertical="center" wrapText="1"/>
    </xf>
    <xf numFmtId="0" fontId="14" fillId="3" borderId="81" xfId="0" applyFont="1" applyFill="1" applyBorder="1" applyAlignment="1">
      <alignment horizontal="center" vertical="center" wrapText="1"/>
    </xf>
    <xf numFmtId="166" fontId="13" fillId="3" borderId="8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1" xfId="55" applyNumberFormat="1" applyFont="1" applyFill="1" applyBorder="1" applyAlignment="1">
      <alignment horizontal="center" vertical="center" wrapText="1"/>
    </xf>
    <xf numFmtId="0" fontId="38" fillId="27" borderId="81" xfId="0" applyFont="1" applyFill="1" applyBorder="1" applyAlignment="1">
      <alignment horizontal="left" vertical="center"/>
    </xf>
    <xf numFmtId="0" fontId="13" fillId="27" borderId="81" xfId="0" applyFont="1" applyFill="1" applyBorder="1" applyAlignment="1">
      <alignment vertical="center" wrapText="1" shrinkToFit="1"/>
    </xf>
    <xf numFmtId="0" fontId="13" fillId="27" borderId="81" xfId="0" applyFont="1" applyFill="1" applyBorder="1" applyAlignment="1">
      <alignment horizontal="center" vertical="center" wrapText="1"/>
    </xf>
    <xf numFmtId="0" fontId="38" fillId="27" borderId="81" xfId="0" applyFont="1" applyFill="1" applyBorder="1" applyAlignment="1">
      <alignment horizontal="center" vertical="center" wrapText="1"/>
    </xf>
    <xf numFmtId="0" fontId="14" fillId="27" borderId="81" xfId="0" applyFont="1" applyFill="1" applyBorder="1" applyAlignment="1">
      <alignment horizontal="center" vertical="center"/>
    </xf>
    <xf numFmtId="0" fontId="7" fillId="27" borderId="81" xfId="0" applyFont="1" applyFill="1" applyBorder="1" applyAlignment="1">
      <alignment horizontal="center" vertical="center"/>
    </xf>
    <xf numFmtId="1" fontId="38" fillId="27" borderId="81" xfId="0" applyNumberFormat="1" applyFont="1" applyFill="1" applyBorder="1" applyAlignment="1">
      <alignment horizontal="center" vertical="center"/>
    </xf>
    <xf numFmtId="0" fontId="12" fillId="27" borderId="81" xfId="0" applyFont="1" applyFill="1" applyBorder="1" applyAlignment="1">
      <alignment horizontal="left" vertical="center"/>
    </xf>
    <xf numFmtId="0" fontId="11" fillId="27" borderId="81" xfId="0" applyFont="1" applyFill="1" applyBorder="1" applyAlignment="1">
      <alignment horizontal="center" vertical="center"/>
    </xf>
    <xf numFmtId="0" fontId="12" fillId="27" borderId="81" xfId="0" applyFont="1" applyFill="1" applyBorder="1" applyAlignment="1">
      <alignment horizontal="center" vertical="center"/>
    </xf>
    <xf numFmtId="166" fontId="38" fillId="27" borderId="81" xfId="0" applyNumberFormat="1" applyFont="1" applyFill="1" applyBorder="1" applyAlignment="1">
      <alignment horizontal="center" vertical="center"/>
    </xf>
    <xf numFmtId="0" fontId="38" fillId="27" borderId="81" xfId="0" applyFont="1" applyFill="1" applyBorder="1" applyAlignment="1">
      <alignment horizontal="center" vertical="center"/>
    </xf>
    <xf numFmtId="0" fontId="59" fillId="31" borderId="100" xfId="0" applyFont="1" applyFill="1" applyBorder="1" applyAlignment="1">
      <alignment horizontal="center" vertical="center" wrapText="1"/>
    </xf>
    <xf numFmtId="1" fontId="64" fillId="37" borderId="100" xfId="55" applyNumberFormat="1" applyFont="1" applyFill="1" applyBorder="1" applyAlignment="1">
      <alignment horizontal="center" vertical="center" wrapText="1"/>
    </xf>
    <xf numFmtId="0" fontId="59" fillId="34" borderId="100" xfId="0" applyFont="1" applyFill="1" applyBorder="1" applyAlignment="1">
      <alignment horizontal="center" vertical="center" wrapText="1"/>
    </xf>
    <xf numFmtId="0" fontId="59" fillId="36" borderId="100" xfId="0" applyFont="1" applyFill="1" applyBorder="1" applyAlignment="1">
      <alignment horizontal="center" vertical="center" wrapText="1"/>
    </xf>
    <xf numFmtId="0" fontId="59" fillId="31" borderId="17" xfId="0" applyFont="1" applyFill="1" applyBorder="1" applyAlignment="1">
      <alignment horizontal="center" vertical="center" wrapText="1"/>
    </xf>
    <xf numFmtId="0" fontId="59" fillId="34" borderId="1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2" fillId="3" borderId="81" xfId="0" applyFont="1" applyFill="1" applyBorder="1" applyAlignment="1">
      <alignment vertical="center" wrapText="1"/>
    </xf>
    <xf numFmtId="0" fontId="59" fillId="31" borderId="81" xfId="0" applyFont="1" applyFill="1" applyBorder="1" applyAlignment="1">
      <alignment horizontal="center" vertical="center" wrapText="1"/>
    </xf>
    <xf numFmtId="1" fontId="64" fillId="37" borderId="81" xfId="55" applyNumberFormat="1" applyFont="1" applyFill="1" applyBorder="1" applyAlignment="1">
      <alignment horizontal="center" vertical="center" wrapText="1"/>
    </xf>
    <xf numFmtId="0" fontId="59" fillId="34" borderId="81" xfId="0" applyFont="1" applyFill="1" applyBorder="1" applyAlignment="1">
      <alignment horizontal="center" vertical="center" wrapText="1"/>
    </xf>
    <xf numFmtId="0" fontId="59" fillId="36" borderId="81" xfId="0" applyFont="1" applyFill="1" applyBorder="1" applyAlignment="1">
      <alignment horizontal="center" vertical="center" wrapText="1"/>
    </xf>
    <xf numFmtId="1" fontId="101" fillId="3" borderId="81" xfId="0" applyNumberFormat="1" applyFont="1" applyFill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4" fontId="38" fillId="3" borderId="83" xfId="0" applyNumberFormat="1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13" fontId="5" fillId="2" borderId="0" xfId="55" applyNumberFormat="1" applyFont="1" applyFill="1" applyAlignment="1">
      <alignment horizontal="center" vertical="center"/>
    </xf>
    <xf numFmtId="0" fontId="33" fillId="27" borderId="96" xfId="0" applyFont="1" applyFill="1" applyBorder="1" applyAlignment="1">
      <alignment vertical="center" wrapText="1" shrinkToFi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6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166" fontId="37" fillId="2" borderId="0" xfId="0" applyNumberFormat="1" applyFont="1" applyFill="1" applyAlignment="1">
      <alignment vertical="center"/>
    </xf>
    <xf numFmtId="1" fontId="14" fillId="3" borderId="2" xfId="55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7" fillId="27" borderId="96" xfId="0" applyFont="1" applyFill="1" applyBorder="1" applyAlignment="1">
      <alignment horizontal="center" vertical="center"/>
    </xf>
    <xf numFmtId="1" fontId="38" fillId="2" borderId="81" xfId="55" applyNumberFormat="1" applyFont="1" applyFill="1" applyBorder="1" applyAlignment="1">
      <alignment horizontal="center" vertical="center" wrapText="1"/>
    </xf>
    <xf numFmtId="1" fontId="38" fillId="2" borderId="81" xfId="55" applyNumberFormat="1" applyFont="1" applyFill="1" applyBorder="1" applyAlignment="1">
      <alignment horizontal="left" vertical="center" wrapText="1"/>
    </xf>
    <xf numFmtId="44" fontId="13" fillId="2" borderId="81" xfId="55" applyFont="1" applyFill="1" applyBorder="1" applyAlignment="1">
      <alignment horizontal="left" vertical="center" wrapText="1"/>
    </xf>
    <xf numFmtId="10" fontId="13" fillId="2" borderId="81" xfId="0" applyNumberFormat="1" applyFont="1" applyFill="1" applyBorder="1" applyAlignment="1">
      <alignment horizontal="center" vertical="center" wrapText="1"/>
    </xf>
    <xf numFmtId="166" fontId="13" fillId="2" borderId="81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44" fontId="38" fillId="2" borderId="83" xfId="55" applyFont="1" applyFill="1" applyBorder="1" applyAlignment="1">
      <alignment horizontal="center" vertical="center" wrapText="1"/>
    </xf>
    <xf numFmtId="1" fontId="106" fillId="0" borderId="81" xfId="0" applyNumberFormat="1" applyFont="1" applyBorder="1" applyAlignment="1">
      <alignment horizontal="center" vertical="center" wrapText="1"/>
    </xf>
    <xf numFmtId="44" fontId="7" fillId="3" borderId="83" xfId="55" applyFont="1" applyFill="1" applyBorder="1" applyAlignment="1">
      <alignment horizontal="center" vertical="center" wrapTex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3" xfId="55" applyNumberFormat="1" applyFont="1" applyFill="1" applyBorder="1" applyAlignment="1">
      <alignment horizontal="center" vertical="center" wrapText="1"/>
    </xf>
    <xf numFmtId="0" fontId="33" fillId="3" borderId="81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1" xfId="0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6" xfId="0" applyNumberFormat="1" applyFont="1" applyFill="1" applyBorder="1" applyAlignment="1">
      <alignment horizontal="center" vertical="center" wrapText="1"/>
    </xf>
    <xf numFmtId="1" fontId="107" fillId="0" borderId="81" xfId="0" applyNumberFormat="1" applyFont="1" applyBorder="1" applyAlignment="1">
      <alignment horizontal="center" vertical="center" wrapText="1"/>
    </xf>
    <xf numFmtId="1" fontId="36" fillId="27" borderId="96" xfId="0" applyNumberFormat="1" applyFont="1" applyFill="1" applyBorder="1" applyAlignment="1">
      <alignment horizontal="center" vertical="center"/>
    </xf>
    <xf numFmtId="0" fontId="13" fillId="0" borderId="81" xfId="5" applyFont="1" applyBorder="1" applyAlignment="1">
      <alignment vertical="center" wrapText="1" shrinkToFit="1"/>
    </xf>
    <xf numFmtId="0" fontId="13" fillId="3" borderId="81" xfId="5" applyFont="1" applyFill="1" applyBorder="1" applyAlignment="1">
      <alignment horizontal="center" vertical="center" wrapText="1"/>
    </xf>
    <xf numFmtId="1" fontId="13" fillId="3" borderId="14" xfId="55" applyNumberFormat="1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center" vertical="center" wrapText="1"/>
    </xf>
    <xf numFmtId="1" fontId="13" fillId="3" borderId="82" xfId="0" applyNumberFormat="1" applyFont="1" applyFill="1" applyBorder="1" applyAlignment="1">
      <alignment horizontal="center" vertical="center" wrapText="1"/>
    </xf>
    <xf numFmtId="1" fontId="13" fillId="3" borderId="101" xfId="55" applyNumberFormat="1" applyFont="1" applyFill="1" applyBorder="1" applyAlignment="1">
      <alignment horizontal="center" vertical="center" wrapText="1"/>
    </xf>
    <xf numFmtId="1" fontId="107" fillId="0" borderId="82" xfId="0" applyNumberFormat="1" applyFont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3" fillId="2" borderId="81" xfId="0" applyFont="1" applyFill="1" applyBorder="1" applyAlignment="1">
      <alignment vertical="center" wrapText="1" shrinkToFit="1"/>
    </xf>
    <xf numFmtId="0" fontId="13" fillId="2" borderId="81" xfId="0" applyFont="1" applyFill="1" applyBorder="1" applyAlignment="1">
      <alignment vertical="center" wrapText="1" shrinkToFit="1"/>
    </xf>
    <xf numFmtId="0" fontId="33" fillId="0" borderId="81" xfId="0" applyFont="1" applyBorder="1" applyAlignment="1">
      <alignment horizontal="center" vertical="center"/>
    </xf>
    <xf numFmtId="3" fontId="33" fillId="0" borderId="81" xfId="0" applyNumberFormat="1" applyFont="1" applyBorder="1" applyAlignment="1">
      <alignment horizontal="center" vertical="center"/>
    </xf>
    <xf numFmtId="10" fontId="12" fillId="2" borderId="83" xfId="0" applyNumberFormat="1" applyFont="1" applyFill="1" applyBorder="1" applyAlignment="1">
      <alignment horizontal="center" vertical="center" wrapText="1"/>
    </xf>
    <xf numFmtId="0" fontId="34" fillId="0" borderId="81" xfId="0" applyFont="1" applyBorder="1" applyAlignment="1">
      <alignment horizontal="center" vertical="center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7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13" fillId="0" borderId="81" xfId="0" applyFont="1" applyBorder="1" applyAlignment="1">
      <alignment vertical="center" wrapText="1"/>
    </xf>
    <xf numFmtId="44" fontId="11" fillId="2" borderId="81" xfId="55" applyFont="1" applyFill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1" xfId="0" applyFont="1" applyFill="1" applyBorder="1" applyAlignment="1">
      <alignment horizontal="center" vertical="center"/>
    </xf>
    <xf numFmtId="1" fontId="13" fillId="2" borderId="81" xfId="55" applyNumberFormat="1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0" fontId="13" fillId="0" borderId="18" xfId="5" applyFont="1" applyBorder="1" applyAlignment="1">
      <alignment horizontal="left" vertical="center" wrapText="1" readingOrder="1"/>
    </xf>
    <xf numFmtId="1" fontId="108" fillId="3" borderId="81" xfId="55" applyNumberFormat="1" applyFont="1" applyFill="1" applyBorder="1" applyAlignment="1">
      <alignment horizontal="center" vertical="center" wrapText="1"/>
    </xf>
    <xf numFmtId="4" fontId="38" fillId="3" borderId="81" xfId="0" applyNumberFormat="1" applyFont="1" applyFill="1" applyBorder="1" applyAlignment="1">
      <alignment horizontal="center" vertical="center" wrapText="1"/>
    </xf>
    <xf numFmtId="10" fontId="103" fillId="3" borderId="81" xfId="0" applyNumberFormat="1" applyFont="1" applyFill="1" applyBorder="1" applyAlignment="1">
      <alignment horizontal="center" vertical="center" wrapText="1"/>
    </xf>
    <xf numFmtId="0" fontId="108" fillId="0" borderId="81" xfId="0" applyFont="1" applyBorder="1" applyAlignment="1">
      <alignment horizontal="center" vertical="center" wrapText="1"/>
    </xf>
    <xf numFmtId="4" fontId="13" fillId="3" borderId="81" xfId="0" applyNumberFormat="1" applyFont="1" applyFill="1" applyBorder="1" applyAlignment="1">
      <alignment horizontal="center" vertical="center" wrapText="1"/>
    </xf>
    <xf numFmtId="1" fontId="106" fillId="2" borderId="81" xfId="0" applyNumberFormat="1" applyFont="1" applyFill="1" applyBorder="1" applyAlignment="1">
      <alignment horizontal="center" vertical="center" wrapText="1"/>
    </xf>
    <xf numFmtId="0" fontId="7" fillId="2" borderId="81" xfId="55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" fontId="102" fillId="2" borderId="81" xfId="55" applyNumberFormat="1" applyFont="1" applyFill="1" applyBorder="1" applyAlignment="1">
      <alignment horizontal="center" vertical="center" wrapText="1"/>
    </xf>
    <xf numFmtId="1" fontId="102" fillId="2" borderId="81" xfId="55" applyNumberFormat="1" applyFont="1" applyFill="1" applyBorder="1" applyAlignment="1">
      <alignment horizontal="left" vertical="center" wrapText="1"/>
    </xf>
    <xf numFmtId="44" fontId="103" fillId="2" borderId="81" xfId="55" applyFont="1" applyFill="1" applyBorder="1" applyAlignment="1">
      <alignment horizontal="left" vertical="center" wrapText="1"/>
    </xf>
    <xf numFmtId="166" fontId="103" fillId="2" borderId="81" xfId="0" applyNumberFormat="1" applyFont="1" applyFill="1" applyBorder="1" applyAlignment="1">
      <alignment horizontal="center" vertical="center" wrapText="1"/>
    </xf>
    <xf numFmtId="10" fontId="103" fillId="2" borderId="81" xfId="0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06" fillId="3" borderId="81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89" borderId="81" xfId="0" applyFont="1" applyFill="1" applyBorder="1" applyAlignment="1">
      <alignment horizontal="center" vertical="center" wrapText="1"/>
    </xf>
    <xf numFmtId="0" fontId="14" fillId="89" borderId="81" xfId="0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0" fontId="102" fillId="3" borderId="82" xfId="0" applyFont="1" applyFill="1" applyBorder="1" applyAlignment="1">
      <alignment horizontal="center" vertical="center" wrapText="1"/>
    </xf>
    <xf numFmtId="0" fontId="109" fillId="3" borderId="17" xfId="0" applyFont="1" applyFill="1" applyBorder="1" applyAlignment="1">
      <alignment horizontal="center" vertical="center" wrapText="1"/>
    </xf>
    <xf numFmtId="0" fontId="106" fillId="91" borderId="81" xfId="0" applyFont="1" applyFill="1" applyBorder="1" applyAlignment="1">
      <alignment vertical="center"/>
    </xf>
    <xf numFmtId="166" fontId="36" fillId="91" borderId="8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09" fillId="3" borderId="81" xfId="0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horizontal="center" vertical="center" wrapText="1"/>
    </xf>
    <xf numFmtId="0" fontId="112" fillId="3" borderId="2" xfId="0" applyFont="1" applyFill="1" applyBorder="1" applyAlignment="1">
      <alignment horizontal="center" vertical="center" wrapText="1"/>
    </xf>
    <xf numFmtId="4" fontId="111" fillId="2" borderId="81" xfId="55" applyNumberFormat="1" applyFont="1" applyFill="1" applyBorder="1" applyAlignment="1">
      <alignment horizontal="center" vertical="center" wrapText="1"/>
    </xf>
    <xf numFmtId="1" fontId="102" fillId="2" borderId="83" xfId="55" applyNumberFormat="1" applyFont="1" applyFill="1" applyBorder="1" applyAlignment="1">
      <alignment horizontal="center" vertical="center" wrapText="1"/>
    </xf>
    <xf numFmtId="44" fontId="102" fillId="3" borderId="2" xfId="55" applyFont="1" applyFill="1" applyBorder="1" applyAlignment="1">
      <alignment horizontal="center" vertical="center" wrapText="1"/>
    </xf>
    <xf numFmtId="44" fontId="111" fillId="3" borderId="2" xfId="55" applyFont="1" applyFill="1" applyBorder="1" applyAlignment="1">
      <alignment horizontal="center" vertical="center" wrapText="1"/>
    </xf>
    <xf numFmtId="166" fontId="102" fillId="3" borderId="14" xfId="0" applyNumberFormat="1" applyFont="1" applyFill="1" applyBorder="1" applyAlignment="1">
      <alignment horizontal="center" vertical="center" wrapText="1"/>
    </xf>
    <xf numFmtId="0" fontId="112" fillId="3" borderId="81" xfId="0" applyFont="1" applyFill="1" applyBorder="1" applyAlignment="1">
      <alignment horizontal="center" vertical="center" wrapText="1"/>
    </xf>
    <xf numFmtId="0" fontId="109" fillId="3" borderId="81" xfId="0" applyFont="1" applyFill="1" applyBorder="1" applyAlignment="1">
      <alignment vertical="center" wrapText="1" shrinkToFit="1"/>
    </xf>
    <xf numFmtId="0" fontId="110" fillId="0" borderId="81" xfId="0" applyFont="1" applyBorder="1" applyAlignment="1">
      <alignment horizontal="center" vertical="center"/>
    </xf>
    <xf numFmtId="4" fontId="109" fillId="3" borderId="81" xfId="0" applyNumberFormat="1" applyFont="1" applyFill="1" applyBorder="1" applyAlignment="1">
      <alignment horizontal="center" vertical="center" wrapText="1"/>
    </xf>
    <xf numFmtId="44" fontId="38" fillId="2" borderId="81" xfId="55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13" fillId="3" borderId="0" xfId="0" applyFont="1" applyFill="1" applyAlignment="1">
      <alignment vertical="center" wrapText="1"/>
    </xf>
    <xf numFmtId="0" fontId="31" fillId="3" borderId="82" xfId="0" applyFont="1" applyFill="1" applyBorder="1" applyAlignment="1">
      <alignment horizontal="center" vertical="center" wrapText="1"/>
    </xf>
    <xf numFmtId="0" fontId="13" fillId="2" borderId="81" xfId="0" applyFont="1" applyFill="1" applyBorder="1" applyAlignment="1">
      <alignment horizontal="left" vertical="center" wrapText="1"/>
    </xf>
    <xf numFmtId="0" fontId="110" fillId="3" borderId="81" xfId="0" applyFont="1" applyFill="1" applyBorder="1" applyAlignment="1">
      <alignment vertical="center" wrapText="1" shrinkToFit="1"/>
    </xf>
    <xf numFmtId="1" fontId="114" fillId="3" borderId="81" xfId="55" applyNumberFormat="1" applyFont="1" applyFill="1" applyBorder="1" applyAlignment="1">
      <alignment horizontal="center" vertical="center" wrapText="1"/>
    </xf>
    <xf numFmtId="4" fontId="112" fillId="3" borderId="81" xfId="0" applyNumberFormat="1" applyFont="1" applyFill="1" applyBorder="1" applyAlignment="1">
      <alignment horizontal="center" vertical="center" wrapText="1"/>
    </xf>
    <xf numFmtId="0" fontId="112" fillId="3" borderId="14" xfId="0" applyFont="1" applyFill="1" applyBorder="1" applyAlignment="1">
      <alignment horizontal="center" vertical="center" wrapText="1"/>
    </xf>
    <xf numFmtId="0" fontId="113" fillId="2" borderId="0" xfId="0" applyFont="1" applyFill="1" applyAlignment="1">
      <alignment vertical="center" wrapText="1"/>
    </xf>
    <xf numFmtId="0" fontId="109" fillId="3" borderId="2" xfId="0" applyFont="1" applyFill="1" applyBorder="1" applyAlignment="1">
      <alignment horizontal="center" vertical="center" wrapText="1"/>
    </xf>
    <xf numFmtId="1" fontId="102" fillId="2" borderId="2" xfId="55" applyNumberFormat="1" applyFont="1" applyFill="1" applyBorder="1" applyAlignment="1">
      <alignment horizontal="center" vertical="center" wrapText="1"/>
    </xf>
    <xf numFmtId="1" fontId="102" fillId="3" borderId="2" xfId="55" applyNumberFormat="1" applyFont="1" applyFill="1" applyBorder="1" applyAlignment="1">
      <alignment horizontal="left" vertical="center" wrapText="1"/>
    </xf>
    <xf numFmtId="44" fontId="102" fillId="3" borderId="14" xfId="55" applyFont="1" applyFill="1" applyBorder="1" applyAlignment="1">
      <alignment horizontal="center" vertical="center" wrapText="1"/>
    </xf>
    <xf numFmtId="44" fontId="111" fillId="3" borderId="14" xfId="55" applyFont="1" applyFill="1" applyBorder="1" applyAlignment="1">
      <alignment horizontal="center" vertical="center" wrapText="1"/>
    </xf>
    <xf numFmtId="166" fontId="103" fillId="3" borderId="2" xfId="0" applyNumberFormat="1" applyFont="1" applyFill="1" applyBorder="1" applyAlignment="1">
      <alignment horizontal="center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0" fontId="102" fillId="3" borderId="14" xfId="0" applyFont="1" applyFill="1" applyBorder="1" applyAlignment="1">
      <alignment horizontal="center" vertical="center" wrapText="1"/>
    </xf>
    <xf numFmtId="3" fontId="31" fillId="0" borderId="81" xfId="5" applyNumberFormat="1" applyFont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103" fillId="2" borderId="81" xfId="55" applyNumberFormat="1" applyFont="1" applyFill="1" applyBorder="1" applyAlignment="1">
      <alignment horizontal="center" vertical="center" wrapText="1"/>
    </xf>
    <xf numFmtId="0" fontId="109" fillId="2" borderId="81" xfId="0" applyFont="1" applyFill="1" applyBorder="1" applyAlignment="1">
      <alignment vertical="center" wrapText="1" shrinkToFit="1"/>
    </xf>
    <xf numFmtId="1" fontId="115" fillId="2" borderId="81" xfId="0" applyNumberFormat="1" applyFont="1" applyFill="1" applyBorder="1" applyAlignment="1">
      <alignment horizontal="center" vertical="center" wrapText="1"/>
    </xf>
    <xf numFmtId="0" fontId="103" fillId="2" borderId="81" xfId="0" applyFont="1" applyFill="1" applyBorder="1" applyAlignment="1">
      <alignment horizontal="center" vertical="center" wrapText="1"/>
    </xf>
    <xf numFmtId="1" fontId="115" fillId="0" borderId="81" xfId="0" applyNumberFormat="1" applyFont="1" applyBorder="1" applyAlignment="1">
      <alignment horizontal="center" vertical="center" wrapText="1"/>
    </xf>
    <xf numFmtId="0" fontId="109" fillId="0" borderId="81" xfId="5" applyFont="1" applyBorder="1" applyAlignment="1">
      <alignment vertical="center" wrapText="1" shrinkToFit="1"/>
    </xf>
    <xf numFmtId="0" fontId="13" fillId="0" borderId="81" xfId="5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113" fillId="0" borderId="0" xfId="0" applyFont="1" applyAlignment="1">
      <alignment vertical="center" wrapText="1"/>
    </xf>
    <xf numFmtId="0" fontId="112" fillId="3" borderId="82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09" fillId="3" borderId="18" xfId="0" applyFont="1" applyFill="1" applyBorder="1" applyAlignment="1">
      <alignment horizontal="center" vertical="center" wrapText="1"/>
    </xf>
    <xf numFmtId="166" fontId="103" fillId="2" borderId="82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2" fillId="3" borderId="81" xfId="55" applyNumberFormat="1" applyFont="1" applyFill="1" applyBorder="1" applyAlignment="1">
      <alignment horizontal="center" vertical="center" wrapText="1"/>
    </xf>
    <xf numFmtId="4" fontId="11" fillId="3" borderId="81" xfId="55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center" vertical="center" wrapText="1"/>
    </xf>
    <xf numFmtId="1" fontId="12" fillId="3" borderId="18" xfId="55" applyNumberFormat="1" applyFont="1" applyFill="1" applyBorder="1" applyAlignment="1">
      <alignment horizontal="center" vertical="center" wrapText="1"/>
    </xf>
    <xf numFmtId="1" fontId="12" fillId="3" borderId="13" xfId="55" applyNumberFormat="1" applyFont="1" applyFill="1" applyBorder="1" applyAlignment="1">
      <alignment horizontal="center" vertical="center" wrapText="1"/>
    </xf>
    <xf numFmtId="0" fontId="13" fillId="0" borderId="81" xfId="0" applyFont="1" applyBorder="1" applyAlignment="1">
      <alignment vertical="center"/>
    </xf>
    <xf numFmtId="0" fontId="107" fillId="0" borderId="2" xfId="0" applyFont="1" applyBorder="1" applyAlignment="1">
      <alignment vertical="center" wrapText="1"/>
    </xf>
    <xf numFmtId="0" fontId="107" fillId="0" borderId="81" xfId="0" applyFont="1" applyBorder="1" applyAlignment="1">
      <alignment vertical="center" wrapText="1"/>
    </xf>
    <xf numFmtId="0" fontId="11" fillId="0" borderId="81" xfId="0" applyFont="1" applyBorder="1" applyAlignment="1">
      <alignment vertical="center" wrapText="1"/>
    </xf>
    <xf numFmtId="0" fontId="7" fillId="3" borderId="81" xfId="55" applyNumberFormat="1" applyFont="1" applyFill="1" applyBorder="1" applyAlignment="1">
      <alignment horizontal="center" vertical="center" wrapText="1"/>
    </xf>
    <xf numFmtId="43" fontId="64" fillId="37" borderId="1" xfId="9225" applyFont="1" applyFill="1" applyBorder="1" applyAlignment="1">
      <alignment horizontal="center" vertical="center" wrapText="1"/>
    </xf>
    <xf numFmtId="43" fontId="64" fillId="37" borderId="96" xfId="9225" applyFont="1" applyFill="1" applyBorder="1" applyAlignment="1">
      <alignment horizontal="center" vertical="center" wrapText="1"/>
    </xf>
    <xf numFmtId="43" fontId="35" fillId="2" borderId="0" xfId="9225" applyFont="1" applyFill="1" applyAlignment="1">
      <alignment vertical="center"/>
    </xf>
    <xf numFmtId="43" fontId="5" fillId="2" borderId="0" xfId="9225" applyFont="1" applyFill="1" applyAlignment="1">
      <alignment vertical="center"/>
    </xf>
    <xf numFmtId="43" fontId="0" fillId="2" borderId="0" xfId="9225" applyFont="1" applyFill="1" applyAlignment="1">
      <alignment vertical="center"/>
    </xf>
    <xf numFmtId="43" fontId="37" fillId="2" borderId="0" xfId="9225" applyFont="1" applyFill="1" applyAlignment="1">
      <alignment vertical="center" wrapText="1"/>
    </xf>
    <xf numFmtId="2" fontId="14" fillId="3" borderId="81" xfId="9225" applyNumberFormat="1" applyFont="1" applyFill="1" applyBorder="1" applyAlignment="1">
      <alignment horizontal="center" vertical="center" wrapText="1"/>
    </xf>
    <xf numFmtId="1" fontId="14" fillId="3" borderId="81" xfId="9225" applyNumberFormat="1" applyFont="1" applyFill="1" applyBorder="1" applyAlignment="1">
      <alignment horizontal="center" vertical="center" wrapText="1"/>
    </xf>
    <xf numFmtId="4" fontId="38" fillId="3" borderId="81" xfId="55" applyNumberFormat="1" applyFont="1" applyFill="1" applyBorder="1" applyAlignment="1">
      <alignment horizontal="center" vertical="center" wrapText="1"/>
    </xf>
    <xf numFmtId="1" fontId="38" fillId="3" borderId="81" xfId="55" applyNumberFormat="1" applyFont="1" applyFill="1" applyBorder="1" applyAlignment="1">
      <alignment horizontal="center" vertical="center" wrapText="1"/>
    </xf>
    <xf numFmtId="1" fontId="38" fillId="3" borderId="81" xfId="55" applyNumberFormat="1" applyFont="1" applyFill="1" applyBorder="1" applyAlignment="1">
      <alignment horizontal="left" vertical="center" wrapText="1"/>
    </xf>
    <xf numFmtId="44" fontId="13" fillId="3" borderId="81" xfId="55" applyFont="1" applyFill="1" applyBorder="1" applyAlignment="1">
      <alignment horizontal="left" vertical="center" wrapText="1"/>
    </xf>
    <xf numFmtId="44" fontId="13" fillId="3" borderId="81" xfId="55" applyFont="1" applyFill="1" applyBorder="1" applyAlignment="1">
      <alignment horizontal="center" vertical="center" wrapText="1"/>
    </xf>
    <xf numFmtId="10" fontId="13" fillId="3" borderId="81" xfId="0" applyNumberFormat="1" applyFont="1" applyFill="1" applyBorder="1" applyAlignment="1">
      <alignment horizontal="center" vertical="center" wrapText="1"/>
    </xf>
    <xf numFmtId="0" fontId="11" fillId="3" borderId="81" xfId="0" applyFont="1" applyFill="1" applyBorder="1" applyAlignment="1">
      <alignment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4" fontId="38" fillId="2" borderId="2" xfId="55" applyNumberFormat="1" applyFont="1" applyFill="1" applyBorder="1" applyAlignment="1">
      <alignment horizontal="center" vertical="center" wrapText="1"/>
    </xf>
    <xf numFmtId="4" fontId="38" fillId="2" borderId="81" xfId="55" applyNumberFormat="1" applyFont="1" applyFill="1" applyBorder="1" applyAlignment="1">
      <alignment horizontal="center" vertical="center" wrapText="1"/>
    </xf>
    <xf numFmtId="44" fontId="38" fillId="0" borderId="81" xfId="55" applyFont="1" applyFill="1" applyBorder="1" applyAlignment="1">
      <alignment horizontal="center" vertical="center" wrapText="1"/>
    </xf>
    <xf numFmtId="1" fontId="38" fillId="0" borderId="83" xfId="55" applyNumberFormat="1" applyFont="1" applyFill="1" applyBorder="1" applyAlignment="1">
      <alignment horizontal="center" vertical="center" wrapText="1"/>
    </xf>
    <xf numFmtId="1" fontId="38" fillId="0" borderId="81" xfId="55" applyNumberFormat="1" applyFont="1" applyFill="1" applyBorder="1" applyAlignment="1">
      <alignment horizontal="center" vertical="center" wrapText="1"/>
    </xf>
    <xf numFmtId="1" fontId="38" fillId="0" borderId="81" xfId="55" applyNumberFormat="1" applyFont="1" applyFill="1" applyBorder="1" applyAlignment="1">
      <alignment horizontal="left" vertical="center" wrapText="1"/>
    </xf>
    <xf numFmtId="44" fontId="13" fillId="0" borderId="81" xfId="55" applyFont="1" applyFill="1" applyBorder="1" applyAlignment="1">
      <alignment horizontal="left" vertical="center" wrapText="1"/>
    </xf>
    <xf numFmtId="44" fontId="13" fillId="0" borderId="81" xfId="55" applyFont="1" applyFill="1" applyBorder="1" applyAlignment="1">
      <alignment horizontal="center" vertical="center" wrapText="1"/>
    </xf>
    <xf numFmtId="166" fontId="13" fillId="0" borderId="81" xfId="0" applyNumberFormat="1" applyFont="1" applyBorder="1" applyAlignment="1">
      <alignment horizontal="center" vertical="center" wrapText="1"/>
    </xf>
    <xf numFmtId="10" fontId="13" fillId="0" borderId="81" xfId="0" applyNumberFormat="1" applyFont="1" applyBorder="1" applyAlignment="1">
      <alignment horizontal="center" vertical="center" wrapText="1"/>
    </xf>
    <xf numFmtId="0" fontId="38" fillId="0" borderId="82" xfId="0" applyFont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44" fontId="38" fillId="3" borderId="14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66" fontId="38" fillId="3" borderId="14" xfId="0" applyNumberFormat="1" applyFont="1" applyFill="1" applyBorder="1" applyAlignment="1">
      <alignment horizontal="center" vertical="center" wrapText="1"/>
    </xf>
    <xf numFmtId="44" fontId="38" fillId="3" borderId="2" xfId="55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0" fontId="13" fillId="0" borderId="81" xfId="0" applyFont="1" applyBorder="1" applyAlignment="1">
      <alignment horizontal="left" shrinkToFit="1"/>
    </xf>
    <xf numFmtId="0" fontId="13" fillId="0" borderId="81" xfId="0" applyFont="1" applyBorder="1" applyAlignment="1">
      <alignment vertical="center" shrinkToFit="1"/>
    </xf>
    <xf numFmtId="1" fontId="14" fillId="2" borderId="18" xfId="55" applyNumberFormat="1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left" vertical="center" wrapText="1"/>
    </xf>
    <xf numFmtId="44" fontId="12" fillId="2" borderId="18" xfId="55" applyFont="1" applyFill="1" applyBorder="1" applyAlignment="1">
      <alignment horizontal="left" vertical="center" wrapText="1"/>
    </xf>
    <xf numFmtId="44" fontId="11" fillId="3" borderId="18" xfId="55" applyFont="1" applyFill="1" applyBorder="1" applyAlignment="1">
      <alignment horizontal="center" vertical="center" wrapText="1"/>
    </xf>
    <xf numFmtId="166" fontId="12" fillId="2" borderId="18" xfId="0" applyNumberFormat="1" applyFont="1" applyFill="1" applyBorder="1" applyAlignment="1">
      <alignment horizontal="center" vertical="center" wrapText="1"/>
    </xf>
    <xf numFmtId="10" fontId="12" fillId="2" borderId="18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43" fontId="41" fillId="27" borderId="100" xfId="0" applyNumberFormat="1" applyFont="1" applyFill="1" applyBorder="1" applyAlignment="1">
      <alignment vertical="center"/>
    </xf>
    <xf numFmtId="1" fontId="14" fillId="2" borderId="17" xfId="55" applyNumberFormat="1" applyFont="1" applyFill="1" applyBorder="1" applyAlignment="1">
      <alignment horizontal="center" vertical="center" wrapText="1"/>
    </xf>
    <xf numFmtId="1" fontId="38" fillId="2" borderId="82" xfId="55" applyNumberFormat="1" applyFont="1" applyFill="1" applyBorder="1" applyAlignment="1">
      <alignment horizontal="center" vertical="center" wrapText="1"/>
    </xf>
    <xf numFmtId="0" fontId="11" fillId="0" borderId="81" xfId="0" applyFont="1" applyBorder="1" applyAlignment="1">
      <alignment horizontal="center" vertical="center"/>
    </xf>
    <xf numFmtId="1" fontId="107" fillId="3" borderId="81" xfId="0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43" fontId="37" fillId="2" borderId="0" xfId="9225" applyFont="1" applyFill="1" applyAlignment="1">
      <alignment vertical="center" wrapText="1"/>
    </xf>
    <xf numFmtId="43" fontId="9" fillId="2" borderId="0" xfId="9225" applyFont="1" applyFill="1" applyAlignment="1">
      <alignment vertical="center"/>
    </xf>
    <xf numFmtId="43" fontId="61" fillId="32" borderId="15" xfId="9225" applyFont="1" applyFill="1" applyBorder="1" applyAlignment="1">
      <alignment vertical="top"/>
    </xf>
    <xf numFmtId="43" fontId="61" fillId="32" borderId="13" xfId="9225" applyFont="1" applyFill="1" applyBorder="1" applyAlignment="1">
      <alignment vertical="top"/>
    </xf>
    <xf numFmtId="43" fontId="65" fillId="33" borderId="15" xfId="9225" applyFont="1" applyFill="1" applyBorder="1" applyAlignment="1">
      <alignment vertical="top" wrapText="1"/>
    </xf>
    <xf numFmtId="43" fontId="65" fillId="33" borderId="13" xfId="9225" applyFont="1" applyFill="1" applyBorder="1" applyAlignment="1">
      <alignment vertical="top" wrapText="1"/>
    </xf>
    <xf numFmtId="0" fontId="4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44" fillId="29" borderId="81" xfId="0" applyFont="1" applyFill="1" applyBorder="1" applyAlignment="1">
      <alignment horizontal="center" vertical="center" wrapText="1"/>
    </xf>
    <xf numFmtId="0" fontId="45" fillId="30" borderId="81" xfId="0" applyFont="1" applyFill="1" applyBorder="1" applyAlignment="1">
      <alignment horizontal="center" vertical="center" wrapText="1"/>
    </xf>
    <xf numFmtId="0" fontId="77" fillId="90" borderId="81" xfId="0" applyFont="1" applyFill="1" applyBorder="1" applyAlignment="1">
      <alignment vertical="center" wrapText="1"/>
    </xf>
    <xf numFmtId="166" fontId="36" fillId="3" borderId="81" xfId="0" applyNumberFormat="1" applyFont="1" applyFill="1" applyBorder="1" applyAlignment="1">
      <alignment horizontal="center" vertical="center" wrapText="1"/>
    </xf>
    <xf numFmtId="1" fontId="36" fillId="3" borderId="81" xfId="0" applyNumberFormat="1" applyFont="1" applyFill="1" applyBorder="1" applyAlignment="1">
      <alignment horizontal="center" vertical="center" wrapText="1"/>
    </xf>
    <xf numFmtId="0" fontId="77" fillId="90" borderId="81" xfId="0" applyFont="1" applyFill="1" applyBorder="1" applyAlignment="1">
      <alignment vertical="center"/>
    </xf>
    <xf numFmtId="0" fontId="77" fillId="92" borderId="81" xfId="0" applyFont="1" applyFill="1" applyBorder="1" applyAlignment="1">
      <alignment vertical="center" wrapText="1"/>
    </xf>
    <xf numFmtId="1" fontId="36" fillId="91" borderId="81" xfId="0" applyNumberFormat="1" applyFont="1" applyFill="1" applyBorder="1" applyAlignment="1">
      <alignment horizontal="center" vertical="center" wrapText="1"/>
    </xf>
    <xf numFmtId="0" fontId="10" fillId="27" borderId="81" xfId="0" applyFont="1" applyFill="1" applyBorder="1" applyAlignment="1">
      <alignment horizontal="center" vertical="center"/>
    </xf>
    <xf numFmtId="166" fontId="10" fillId="27" borderId="81" xfId="0" applyNumberFormat="1" applyFont="1" applyFill="1" applyBorder="1" applyAlignment="1">
      <alignment horizontal="center" vertical="center"/>
    </xf>
    <xf numFmtId="1" fontId="10" fillId="27" borderId="81" xfId="0" applyNumberFormat="1" applyFont="1" applyFill="1" applyBorder="1" applyAlignment="1">
      <alignment horizontal="center" vertical="center"/>
    </xf>
    <xf numFmtId="0" fontId="41" fillId="27" borderId="1" xfId="0" applyFont="1" applyFill="1" applyBorder="1" applyAlignment="1">
      <alignment horizontal="left" vertical="center"/>
    </xf>
    <xf numFmtId="0" fontId="33" fillId="27" borderId="1" xfId="0" applyFont="1" applyFill="1" applyBorder="1" applyAlignment="1">
      <alignment vertical="center" wrapText="1" shrinkToFit="1"/>
    </xf>
    <xf numFmtId="0" fontId="33" fillId="27" borderId="1" xfId="0" applyFont="1" applyFill="1" applyBorder="1" applyAlignment="1">
      <alignment horizontal="center" vertical="center" wrapText="1"/>
    </xf>
    <xf numFmtId="0" fontId="41" fillId="27" borderId="1" xfId="0" applyFont="1" applyFill="1" applyBorder="1" applyAlignment="1">
      <alignment horizontal="center" vertical="center" wrapText="1"/>
    </xf>
    <xf numFmtId="1" fontId="36" fillId="27" borderId="1" xfId="0" applyNumberFormat="1" applyFont="1" applyFill="1" applyBorder="1" applyAlignment="1">
      <alignment horizontal="center" vertical="center"/>
    </xf>
    <xf numFmtId="0" fontId="7" fillId="27" borderId="1" xfId="0" applyFont="1" applyFill="1" applyBorder="1" applyAlignment="1">
      <alignment horizontal="center" vertical="center"/>
    </xf>
    <xf numFmtId="1" fontId="41" fillId="27" borderId="1" xfId="0" applyNumberFormat="1" applyFont="1" applyFill="1" applyBorder="1" applyAlignment="1">
      <alignment horizontal="center" vertical="center"/>
    </xf>
    <xf numFmtId="0" fontId="36" fillId="27" borderId="1" xfId="0" applyFont="1" applyFill="1" applyBorder="1" applyAlignment="1">
      <alignment horizontal="center" vertical="center"/>
    </xf>
    <xf numFmtId="0" fontId="12" fillId="27" borderId="1" xfId="0" applyFont="1" applyFill="1" applyBorder="1" applyAlignment="1">
      <alignment horizontal="left" vertical="center"/>
    </xf>
    <xf numFmtId="0" fontId="11" fillId="27" borderId="1" xfId="0" applyFont="1" applyFill="1" applyBorder="1" applyAlignment="1">
      <alignment horizontal="center" vertical="center"/>
    </xf>
    <xf numFmtId="0" fontId="35" fillId="27" borderId="1" xfId="0" applyFont="1" applyFill="1" applyBorder="1" applyAlignment="1">
      <alignment horizontal="center" vertical="center"/>
    </xf>
    <xf numFmtId="166" fontId="41" fillId="27" borderId="1" xfId="0" applyNumberFormat="1" applyFont="1" applyFill="1" applyBorder="1" applyAlignment="1">
      <alignment horizontal="center" vertical="center"/>
    </xf>
    <xf numFmtId="0" fontId="41" fillId="27" borderId="1" xfId="0" applyFont="1" applyFill="1" applyBorder="1" applyAlignment="1">
      <alignment horizontal="center" vertical="center"/>
    </xf>
  </cellXfs>
  <cellStyles count="922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2" xfId="58" xr:uid="{00000000-0005-0000-0000-000064160000}"/>
    <cellStyle name="Valuta 2 10" xfId="272" xr:uid="{00000000-0005-0000-0000-000065160000}"/>
    <cellStyle name="Valuta 2 10 2" xfId="669" xr:uid="{00000000-0005-0000-0000-000066160000}"/>
    <cellStyle name="Valuta 2 10 2 2" xfId="2019" xr:uid="{00000000-0005-0000-0000-000067160000}"/>
    <cellStyle name="Valuta 2 10 2 2 2" xfId="4917" xr:uid="{00000000-0005-0000-0000-000068160000}"/>
    <cellStyle name="Valuta 2 10 2 3" xfId="1673" xr:uid="{00000000-0005-0000-0000-000069160000}"/>
    <cellStyle name="Valuta 2 10 2 3 2" xfId="4575" xr:uid="{00000000-0005-0000-0000-00006A160000}"/>
    <cellStyle name="Valuta 2 10 2 4" xfId="1240" xr:uid="{00000000-0005-0000-0000-00006B160000}"/>
    <cellStyle name="Valuta 2 10 2 4 2" xfId="4142" xr:uid="{00000000-0005-0000-0000-00006C160000}"/>
    <cellStyle name="Valuta 2 10 2 5" xfId="3572" xr:uid="{00000000-0005-0000-0000-00006D160000}"/>
    <cellStyle name="Valuta 2 10 3" xfId="1852" xr:uid="{00000000-0005-0000-0000-00006E160000}"/>
    <cellStyle name="Valuta 2 10 3 2" xfId="4750" xr:uid="{00000000-0005-0000-0000-00006F160000}"/>
    <cellStyle name="Valuta 2 10 4" xfId="1460" xr:uid="{00000000-0005-0000-0000-000070160000}"/>
    <cellStyle name="Valuta 2 10 4 2" xfId="4362" xr:uid="{00000000-0005-0000-0000-000071160000}"/>
    <cellStyle name="Valuta 2 10 5" xfId="949" xr:uid="{00000000-0005-0000-0000-000072160000}"/>
    <cellStyle name="Valuta 2 10 5 2" xfId="3851" xr:uid="{00000000-0005-0000-0000-000073160000}"/>
    <cellStyle name="Valuta 2 10 6" xfId="3380" xr:uid="{00000000-0005-0000-0000-000074160000}"/>
    <cellStyle name="Valuta 2 11" xfId="470" xr:uid="{00000000-0005-0000-0000-000075160000}"/>
    <cellStyle name="Valuta 2 12" xfId="166" xr:uid="{00000000-0005-0000-0000-000076160000}"/>
    <cellStyle name="Valuta 2 12 2" xfId="577" xr:uid="{00000000-0005-0000-0000-000077160000}"/>
    <cellStyle name="Valuta 2 12 2 2" xfId="1939" xr:uid="{00000000-0005-0000-0000-000078160000}"/>
    <cellStyle name="Valuta 2 12 2 2 2" xfId="4837" xr:uid="{00000000-0005-0000-0000-000079160000}"/>
    <cellStyle name="Valuta 2 12 2 3" xfId="1581" xr:uid="{00000000-0005-0000-0000-00007A160000}"/>
    <cellStyle name="Valuta 2 12 2 3 2" xfId="4483" xr:uid="{00000000-0005-0000-0000-00007B160000}"/>
    <cellStyle name="Valuta 2 12 2 4" xfId="1148" xr:uid="{00000000-0005-0000-0000-00007C160000}"/>
    <cellStyle name="Valuta 2 12 2 4 2" xfId="4050" xr:uid="{00000000-0005-0000-0000-00007D160000}"/>
    <cellStyle name="Valuta 2 12 2 5" xfId="3480" xr:uid="{00000000-0005-0000-0000-00007E160000}"/>
    <cellStyle name="Valuta 2 12 3" xfId="1772" xr:uid="{00000000-0005-0000-0000-00007F160000}"/>
    <cellStyle name="Valuta 2 12 3 2" xfId="4670" xr:uid="{00000000-0005-0000-0000-000080160000}"/>
    <cellStyle name="Valuta 2 12 4" xfId="1364" xr:uid="{00000000-0005-0000-0000-000081160000}"/>
    <cellStyle name="Valuta 2 12 4 2" xfId="4266" xr:uid="{00000000-0005-0000-0000-000082160000}"/>
    <cellStyle name="Valuta 2 12 5" xfId="849" xr:uid="{00000000-0005-0000-0000-000083160000}"/>
    <cellStyle name="Valuta 2 12 5 2" xfId="3751" xr:uid="{00000000-0005-0000-0000-000084160000}"/>
    <cellStyle name="Valuta 2 12 6" xfId="3287" xr:uid="{00000000-0005-0000-0000-000085160000}"/>
    <cellStyle name="Valuta 2 13" xfId="564" xr:uid="{00000000-0005-0000-0000-000086160000}"/>
    <cellStyle name="Valuta 2 13 2" xfId="1931" xr:uid="{00000000-0005-0000-0000-000087160000}"/>
    <cellStyle name="Valuta 2 13 2 2" xfId="4829" xr:uid="{00000000-0005-0000-0000-000088160000}"/>
    <cellStyle name="Valuta 2 13 3" xfId="1568" xr:uid="{00000000-0005-0000-0000-000089160000}"/>
    <cellStyle name="Valuta 2 13 3 2" xfId="4470" xr:uid="{00000000-0005-0000-0000-00008A160000}"/>
    <cellStyle name="Valuta 2 13 4" xfId="1135" xr:uid="{00000000-0005-0000-0000-00008B160000}"/>
    <cellStyle name="Valuta 2 13 4 2" xfId="4037" xr:uid="{00000000-0005-0000-0000-00008C160000}"/>
    <cellStyle name="Valuta 2 13 5" xfId="3467" xr:uid="{00000000-0005-0000-0000-00008D160000}"/>
    <cellStyle name="Valuta 2 14" xfId="1763" xr:uid="{00000000-0005-0000-0000-00008E160000}"/>
    <cellStyle name="Valuta 2 14 2" xfId="4661" xr:uid="{00000000-0005-0000-0000-00008F160000}"/>
    <cellStyle name="Valuta 2 15" xfId="1337" xr:uid="{00000000-0005-0000-0000-000090160000}"/>
    <cellStyle name="Valuta 2 15 2" xfId="4239" xr:uid="{00000000-0005-0000-0000-000091160000}"/>
    <cellStyle name="Valuta 2 16" xfId="782" xr:uid="{00000000-0005-0000-0000-000092160000}"/>
    <cellStyle name="Valuta 2 16 2" xfId="3684" xr:uid="{00000000-0005-0000-0000-000093160000}"/>
    <cellStyle name="Valuta 2 17" xfId="3270" xr:uid="{00000000-0005-0000-0000-000094160000}"/>
    <cellStyle name="Valuta 2 2" xfId="71" xr:uid="{00000000-0005-0000-0000-000095160000}"/>
    <cellStyle name="Valuta 2 2 10" xfId="1767" xr:uid="{00000000-0005-0000-0000-000096160000}"/>
    <cellStyle name="Valuta 2 2 10 2" xfId="4665" xr:uid="{00000000-0005-0000-0000-000097160000}"/>
    <cellStyle name="Valuta 2 2 11" xfId="1342" xr:uid="{00000000-0005-0000-0000-000098160000}"/>
    <cellStyle name="Valuta 2 2 11 2" xfId="4244" xr:uid="{00000000-0005-0000-0000-000099160000}"/>
    <cellStyle name="Valuta 2 2 12" xfId="789" xr:uid="{00000000-0005-0000-0000-00009A160000}"/>
    <cellStyle name="Valuta 2 2 12 2" xfId="3691" xr:uid="{00000000-0005-0000-0000-00009B160000}"/>
    <cellStyle name="Valuta 2 2 13" xfId="3274" xr:uid="{00000000-0005-0000-0000-00009C160000}"/>
    <cellStyle name="Valuta 2 2 2" xfId="187" xr:uid="{00000000-0005-0000-0000-00009D160000}"/>
    <cellStyle name="Valuta 2 2 2 10" xfId="3300" xr:uid="{00000000-0005-0000-0000-00009E160000}"/>
    <cellStyle name="Valuta 2 2 2 2" xfId="217" xr:uid="{00000000-0005-0000-0000-00009F160000}"/>
    <cellStyle name="Valuta 2 2 2 2 2" xfId="258" xr:uid="{00000000-0005-0000-0000-0000A0160000}"/>
    <cellStyle name="Valuta 2 2 2 2 2 2" xfId="354" xr:uid="{00000000-0005-0000-0000-0000A1160000}"/>
    <cellStyle name="Valuta 2 2 2 2 2 2 2" xfId="751" xr:uid="{00000000-0005-0000-0000-0000A2160000}"/>
    <cellStyle name="Valuta 2 2 2 2 2 2 2 2" xfId="2096" xr:uid="{00000000-0005-0000-0000-0000A3160000}"/>
    <cellStyle name="Valuta 2 2 2 2 2 2 2 2 2" xfId="4994" xr:uid="{00000000-0005-0000-0000-0000A4160000}"/>
    <cellStyle name="Valuta 2 2 2 2 2 2 2 3" xfId="1755" xr:uid="{00000000-0005-0000-0000-0000A5160000}"/>
    <cellStyle name="Valuta 2 2 2 2 2 2 2 3 2" xfId="4657" xr:uid="{00000000-0005-0000-0000-0000A6160000}"/>
    <cellStyle name="Valuta 2 2 2 2 2 2 2 4" xfId="1322" xr:uid="{00000000-0005-0000-0000-0000A7160000}"/>
    <cellStyle name="Valuta 2 2 2 2 2 2 2 4 2" xfId="4224" xr:uid="{00000000-0005-0000-0000-0000A8160000}"/>
    <cellStyle name="Valuta 2 2 2 2 2 2 2 5" xfId="3654" xr:uid="{00000000-0005-0000-0000-0000A9160000}"/>
    <cellStyle name="Valuta 2 2 2 2 2 2 3" xfId="1929" xr:uid="{00000000-0005-0000-0000-0000AA160000}"/>
    <cellStyle name="Valuta 2 2 2 2 2 2 3 2" xfId="4827" xr:uid="{00000000-0005-0000-0000-0000AB160000}"/>
    <cellStyle name="Valuta 2 2 2 2 2 2 4" xfId="1542" xr:uid="{00000000-0005-0000-0000-0000AC160000}"/>
    <cellStyle name="Valuta 2 2 2 2 2 2 4 2" xfId="4444" xr:uid="{00000000-0005-0000-0000-0000AD160000}"/>
    <cellStyle name="Valuta 2 2 2 2 2 2 5" xfId="1031" xr:uid="{00000000-0005-0000-0000-0000AE160000}"/>
    <cellStyle name="Valuta 2 2 2 2 2 2 5 2" xfId="3933" xr:uid="{00000000-0005-0000-0000-0000AF160000}"/>
    <cellStyle name="Valuta 2 2 2 2 2 2 6" xfId="3462" xr:uid="{00000000-0005-0000-0000-0000B0160000}"/>
    <cellStyle name="Valuta 2 2 2 2 2 3" xfId="474" xr:uid="{00000000-0005-0000-0000-0000B1160000}"/>
    <cellStyle name="Valuta 2 2 2 2 2 4" xfId="656" xr:uid="{00000000-0005-0000-0000-0000B2160000}"/>
    <cellStyle name="Valuta 2 2 2 2 2 4 2" xfId="2016" xr:uid="{00000000-0005-0000-0000-0000B3160000}"/>
    <cellStyle name="Valuta 2 2 2 2 2 4 2 2" xfId="4914" xr:uid="{00000000-0005-0000-0000-0000B4160000}"/>
    <cellStyle name="Valuta 2 2 2 2 2 4 3" xfId="1660" xr:uid="{00000000-0005-0000-0000-0000B5160000}"/>
    <cellStyle name="Valuta 2 2 2 2 2 4 3 2" xfId="4562" xr:uid="{00000000-0005-0000-0000-0000B6160000}"/>
    <cellStyle name="Valuta 2 2 2 2 2 4 4" xfId="1227" xr:uid="{00000000-0005-0000-0000-0000B7160000}"/>
    <cellStyle name="Valuta 2 2 2 2 2 4 4 2" xfId="4129" xr:uid="{00000000-0005-0000-0000-0000B8160000}"/>
    <cellStyle name="Valuta 2 2 2 2 2 4 5" xfId="3559" xr:uid="{00000000-0005-0000-0000-0000B9160000}"/>
    <cellStyle name="Valuta 2 2 2 2 2 5" xfId="1849" xr:uid="{00000000-0005-0000-0000-0000BA160000}"/>
    <cellStyle name="Valuta 2 2 2 2 2 5 2" xfId="4747" xr:uid="{00000000-0005-0000-0000-0000BB160000}"/>
    <cellStyle name="Valuta 2 2 2 2 2 6" xfId="1447" xr:uid="{00000000-0005-0000-0000-0000BC160000}"/>
    <cellStyle name="Valuta 2 2 2 2 2 6 2" xfId="4349" xr:uid="{00000000-0005-0000-0000-0000BD160000}"/>
    <cellStyle name="Valuta 2 2 2 2 2 7" xfId="935" xr:uid="{00000000-0005-0000-0000-0000BE160000}"/>
    <cellStyle name="Valuta 2 2 2 2 2 7 2" xfId="3837" xr:uid="{00000000-0005-0000-0000-0000BF160000}"/>
    <cellStyle name="Valuta 2 2 2 2 2 8" xfId="3367" xr:uid="{00000000-0005-0000-0000-0000C0160000}"/>
    <cellStyle name="Valuta 2 2 2 2 3" xfId="314" xr:uid="{00000000-0005-0000-0000-0000C1160000}"/>
    <cellStyle name="Valuta 2 2 2 2 3 2" xfId="711" xr:uid="{00000000-0005-0000-0000-0000C2160000}"/>
    <cellStyle name="Valuta 2 2 2 2 3 2 2" xfId="2056" xr:uid="{00000000-0005-0000-0000-0000C3160000}"/>
    <cellStyle name="Valuta 2 2 2 2 3 2 2 2" xfId="4954" xr:uid="{00000000-0005-0000-0000-0000C4160000}"/>
    <cellStyle name="Valuta 2 2 2 2 3 2 3" xfId="1715" xr:uid="{00000000-0005-0000-0000-0000C5160000}"/>
    <cellStyle name="Valuta 2 2 2 2 3 2 3 2" xfId="4617" xr:uid="{00000000-0005-0000-0000-0000C6160000}"/>
    <cellStyle name="Valuta 2 2 2 2 3 2 4" xfId="1282" xr:uid="{00000000-0005-0000-0000-0000C7160000}"/>
    <cellStyle name="Valuta 2 2 2 2 3 2 4 2" xfId="4184" xr:uid="{00000000-0005-0000-0000-0000C8160000}"/>
    <cellStyle name="Valuta 2 2 2 2 3 2 5" xfId="3614" xr:uid="{00000000-0005-0000-0000-0000C9160000}"/>
    <cellStyle name="Valuta 2 2 2 2 3 3" xfId="1889" xr:uid="{00000000-0005-0000-0000-0000CA160000}"/>
    <cellStyle name="Valuta 2 2 2 2 3 3 2" xfId="4787" xr:uid="{00000000-0005-0000-0000-0000CB160000}"/>
    <cellStyle name="Valuta 2 2 2 2 3 4" xfId="1502" xr:uid="{00000000-0005-0000-0000-0000CC160000}"/>
    <cellStyle name="Valuta 2 2 2 2 3 4 2" xfId="4404" xr:uid="{00000000-0005-0000-0000-0000CD160000}"/>
    <cellStyle name="Valuta 2 2 2 2 3 5" xfId="991" xr:uid="{00000000-0005-0000-0000-0000CE160000}"/>
    <cellStyle name="Valuta 2 2 2 2 3 5 2" xfId="3893" xr:uid="{00000000-0005-0000-0000-0000CF160000}"/>
    <cellStyle name="Valuta 2 2 2 2 3 6" xfId="3422" xr:uid="{00000000-0005-0000-0000-0000D0160000}"/>
    <cellStyle name="Valuta 2 2 2 2 4" xfId="473" xr:uid="{00000000-0005-0000-0000-0000D1160000}"/>
    <cellStyle name="Valuta 2 2 2 2 5" xfId="616" xr:uid="{00000000-0005-0000-0000-0000D2160000}"/>
    <cellStyle name="Valuta 2 2 2 2 5 2" xfId="1976" xr:uid="{00000000-0005-0000-0000-0000D3160000}"/>
    <cellStyle name="Valuta 2 2 2 2 5 2 2" xfId="4874" xr:uid="{00000000-0005-0000-0000-0000D4160000}"/>
    <cellStyle name="Valuta 2 2 2 2 5 3" xfId="1620" xr:uid="{00000000-0005-0000-0000-0000D5160000}"/>
    <cellStyle name="Valuta 2 2 2 2 5 3 2" xfId="4522" xr:uid="{00000000-0005-0000-0000-0000D6160000}"/>
    <cellStyle name="Valuta 2 2 2 2 5 4" xfId="1187" xr:uid="{00000000-0005-0000-0000-0000D7160000}"/>
    <cellStyle name="Valuta 2 2 2 2 5 4 2" xfId="4089" xr:uid="{00000000-0005-0000-0000-0000D8160000}"/>
    <cellStyle name="Valuta 2 2 2 2 5 5" xfId="3519" xr:uid="{00000000-0005-0000-0000-0000D9160000}"/>
    <cellStyle name="Valuta 2 2 2 2 6" xfId="1809" xr:uid="{00000000-0005-0000-0000-0000DA160000}"/>
    <cellStyle name="Valuta 2 2 2 2 6 2" xfId="4707" xr:uid="{00000000-0005-0000-0000-0000DB160000}"/>
    <cellStyle name="Valuta 2 2 2 2 7" xfId="1407" xr:uid="{00000000-0005-0000-0000-0000DC160000}"/>
    <cellStyle name="Valuta 2 2 2 2 7 2" xfId="4309" xr:uid="{00000000-0005-0000-0000-0000DD160000}"/>
    <cellStyle name="Valuta 2 2 2 2 8" xfId="894" xr:uid="{00000000-0005-0000-0000-0000DE160000}"/>
    <cellStyle name="Valuta 2 2 2 2 8 2" xfId="3796" xr:uid="{00000000-0005-0000-0000-0000DF160000}"/>
    <cellStyle name="Valuta 2 2 2 2 9" xfId="3327" xr:uid="{00000000-0005-0000-0000-0000E0160000}"/>
    <cellStyle name="Valuta 2 2 2 3" xfId="234" xr:uid="{00000000-0005-0000-0000-0000E1160000}"/>
    <cellStyle name="Valuta 2 2 2 3 2" xfId="330" xr:uid="{00000000-0005-0000-0000-0000E2160000}"/>
    <cellStyle name="Valuta 2 2 2 3 2 2" xfId="727" xr:uid="{00000000-0005-0000-0000-0000E3160000}"/>
    <cellStyle name="Valuta 2 2 2 3 2 2 2" xfId="2072" xr:uid="{00000000-0005-0000-0000-0000E4160000}"/>
    <cellStyle name="Valuta 2 2 2 3 2 2 2 2" xfId="4970" xr:uid="{00000000-0005-0000-0000-0000E5160000}"/>
    <cellStyle name="Valuta 2 2 2 3 2 2 3" xfId="1731" xr:uid="{00000000-0005-0000-0000-0000E6160000}"/>
    <cellStyle name="Valuta 2 2 2 3 2 2 3 2" xfId="4633" xr:uid="{00000000-0005-0000-0000-0000E7160000}"/>
    <cellStyle name="Valuta 2 2 2 3 2 2 4" xfId="1298" xr:uid="{00000000-0005-0000-0000-0000E8160000}"/>
    <cellStyle name="Valuta 2 2 2 3 2 2 4 2" xfId="4200" xr:uid="{00000000-0005-0000-0000-0000E9160000}"/>
    <cellStyle name="Valuta 2 2 2 3 2 2 5" xfId="3630" xr:uid="{00000000-0005-0000-0000-0000EA160000}"/>
    <cellStyle name="Valuta 2 2 2 3 2 3" xfId="1905" xr:uid="{00000000-0005-0000-0000-0000EB160000}"/>
    <cellStyle name="Valuta 2 2 2 3 2 3 2" xfId="4803" xr:uid="{00000000-0005-0000-0000-0000EC160000}"/>
    <cellStyle name="Valuta 2 2 2 3 2 4" xfId="1518" xr:uid="{00000000-0005-0000-0000-0000ED160000}"/>
    <cellStyle name="Valuta 2 2 2 3 2 4 2" xfId="4420" xr:uid="{00000000-0005-0000-0000-0000EE160000}"/>
    <cellStyle name="Valuta 2 2 2 3 2 5" xfId="1007" xr:uid="{00000000-0005-0000-0000-0000EF160000}"/>
    <cellStyle name="Valuta 2 2 2 3 2 5 2" xfId="3909" xr:uid="{00000000-0005-0000-0000-0000F0160000}"/>
    <cellStyle name="Valuta 2 2 2 3 2 6" xfId="3438" xr:uid="{00000000-0005-0000-0000-0000F1160000}"/>
    <cellStyle name="Valuta 2 2 2 3 3" xfId="475" xr:uid="{00000000-0005-0000-0000-0000F2160000}"/>
    <cellStyle name="Valuta 2 2 2 3 4" xfId="632" xr:uid="{00000000-0005-0000-0000-0000F3160000}"/>
    <cellStyle name="Valuta 2 2 2 3 4 2" xfId="1992" xr:uid="{00000000-0005-0000-0000-0000F4160000}"/>
    <cellStyle name="Valuta 2 2 2 3 4 2 2" xfId="4890" xr:uid="{00000000-0005-0000-0000-0000F5160000}"/>
    <cellStyle name="Valuta 2 2 2 3 4 3" xfId="1636" xr:uid="{00000000-0005-0000-0000-0000F6160000}"/>
    <cellStyle name="Valuta 2 2 2 3 4 3 2" xfId="4538" xr:uid="{00000000-0005-0000-0000-0000F7160000}"/>
    <cellStyle name="Valuta 2 2 2 3 4 4" xfId="1203" xr:uid="{00000000-0005-0000-0000-0000F8160000}"/>
    <cellStyle name="Valuta 2 2 2 3 4 4 2" xfId="4105" xr:uid="{00000000-0005-0000-0000-0000F9160000}"/>
    <cellStyle name="Valuta 2 2 2 3 4 5" xfId="3535" xr:uid="{00000000-0005-0000-0000-0000FA160000}"/>
    <cellStyle name="Valuta 2 2 2 3 5" xfId="1825" xr:uid="{00000000-0005-0000-0000-0000FB160000}"/>
    <cellStyle name="Valuta 2 2 2 3 5 2" xfId="4723" xr:uid="{00000000-0005-0000-0000-0000FC160000}"/>
    <cellStyle name="Valuta 2 2 2 3 6" xfId="1423" xr:uid="{00000000-0005-0000-0000-0000FD160000}"/>
    <cellStyle name="Valuta 2 2 2 3 6 2" xfId="4325" xr:uid="{00000000-0005-0000-0000-0000FE160000}"/>
    <cellStyle name="Valuta 2 2 2 3 7" xfId="911" xr:uid="{00000000-0005-0000-0000-0000FF160000}"/>
    <cellStyle name="Valuta 2 2 2 3 7 2" xfId="3813" xr:uid="{00000000-0005-0000-0000-000000170000}"/>
    <cellStyle name="Valuta 2 2 2 3 8" xfId="3343" xr:uid="{00000000-0005-0000-0000-000001170000}"/>
    <cellStyle name="Valuta 2 2 2 4" xfId="285" xr:uid="{00000000-0005-0000-0000-000002170000}"/>
    <cellStyle name="Valuta 2 2 2 4 2" xfId="682" xr:uid="{00000000-0005-0000-0000-000003170000}"/>
    <cellStyle name="Valuta 2 2 2 4 2 2" xfId="2032" xr:uid="{00000000-0005-0000-0000-000004170000}"/>
    <cellStyle name="Valuta 2 2 2 4 2 2 2" xfId="4930" xr:uid="{00000000-0005-0000-0000-000005170000}"/>
    <cellStyle name="Valuta 2 2 2 4 2 3" xfId="1686" xr:uid="{00000000-0005-0000-0000-000006170000}"/>
    <cellStyle name="Valuta 2 2 2 4 2 3 2" xfId="4588" xr:uid="{00000000-0005-0000-0000-000007170000}"/>
    <cellStyle name="Valuta 2 2 2 4 2 4" xfId="1253" xr:uid="{00000000-0005-0000-0000-000008170000}"/>
    <cellStyle name="Valuta 2 2 2 4 2 4 2" xfId="4155" xr:uid="{00000000-0005-0000-0000-000009170000}"/>
    <cellStyle name="Valuta 2 2 2 4 2 5" xfId="3585" xr:uid="{00000000-0005-0000-0000-00000A170000}"/>
    <cellStyle name="Valuta 2 2 2 4 3" xfId="1865" xr:uid="{00000000-0005-0000-0000-00000B170000}"/>
    <cellStyle name="Valuta 2 2 2 4 3 2" xfId="4763" xr:uid="{00000000-0005-0000-0000-00000C170000}"/>
    <cellStyle name="Valuta 2 2 2 4 4" xfId="1473" xr:uid="{00000000-0005-0000-0000-00000D170000}"/>
    <cellStyle name="Valuta 2 2 2 4 4 2" xfId="4375" xr:uid="{00000000-0005-0000-0000-00000E170000}"/>
    <cellStyle name="Valuta 2 2 2 4 5" xfId="962" xr:uid="{00000000-0005-0000-0000-00000F170000}"/>
    <cellStyle name="Valuta 2 2 2 4 5 2" xfId="3864" xr:uid="{00000000-0005-0000-0000-000010170000}"/>
    <cellStyle name="Valuta 2 2 2 4 6" xfId="3393" xr:uid="{00000000-0005-0000-0000-000011170000}"/>
    <cellStyle name="Valuta 2 2 2 5" xfId="472" xr:uid="{00000000-0005-0000-0000-000012170000}"/>
    <cellStyle name="Valuta 2 2 2 6" xfId="590" xr:uid="{00000000-0005-0000-0000-000013170000}"/>
    <cellStyle name="Valuta 2 2 2 6 2" xfId="1952" xr:uid="{00000000-0005-0000-0000-000014170000}"/>
    <cellStyle name="Valuta 2 2 2 6 2 2" xfId="4850" xr:uid="{00000000-0005-0000-0000-000015170000}"/>
    <cellStyle name="Valuta 2 2 2 6 3" xfId="1594" xr:uid="{00000000-0005-0000-0000-000016170000}"/>
    <cellStyle name="Valuta 2 2 2 6 3 2" xfId="4496" xr:uid="{00000000-0005-0000-0000-000017170000}"/>
    <cellStyle name="Valuta 2 2 2 6 4" xfId="1161" xr:uid="{00000000-0005-0000-0000-000018170000}"/>
    <cellStyle name="Valuta 2 2 2 6 4 2" xfId="4063" xr:uid="{00000000-0005-0000-0000-000019170000}"/>
    <cellStyle name="Valuta 2 2 2 6 5" xfId="3493" xr:uid="{00000000-0005-0000-0000-00001A170000}"/>
    <cellStyle name="Valuta 2 2 2 7" xfId="1785" xr:uid="{00000000-0005-0000-0000-00001B170000}"/>
    <cellStyle name="Valuta 2 2 2 7 2" xfId="4683" xr:uid="{00000000-0005-0000-0000-00001C170000}"/>
    <cellStyle name="Valuta 2 2 2 8" xfId="1379" xr:uid="{00000000-0005-0000-0000-00001D170000}"/>
    <cellStyle name="Valuta 2 2 2 8 2" xfId="4281" xr:uid="{00000000-0005-0000-0000-00001E170000}"/>
    <cellStyle name="Valuta 2 2 2 9" xfId="865" xr:uid="{00000000-0005-0000-0000-00001F170000}"/>
    <cellStyle name="Valuta 2 2 2 9 2" xfId="3767" xr:uid="{00000000-0005-0000-0000-000020170000}"/>
    <cellStyle name="Valuta 2 2 3" xfId="204" xr:uid="{00000000-0005-0000-0000-000021170000}"/>
    <cellStyle name="Valuta 2 2 3 2" xfId="245" xr:uid="{00000000-0005-0000-0000-000022170000}"/>
    <cellStyle name="Valuta 2 2 3 2 2" xfId="341" xr:uid="{00000000-0005-0000-0000-000023170000}"/>
    <cellStyle name="Valuta 2 2 3 2 2 2" xfId="738" xr:uid="{00000000-0005-0000-0000-000024170000}"/>
    <cellStyle name="Valuta 2 2 3 2 2 2 2" xfId="2083" xr:uid="{00000000-0005-0000-0000-000025170000}"/>
    <cellStyle name="Valuta 2 2 3 2 2 2 2 2" xfId="4981" xr:uid="{00000000-0005-0000-0000-000026170000}"/>
    <cellStyle name="Valuta 2 2 3 2 2 2 3" xfId="1742" xr:uid="{00000000-0005-0000-0000-000027170000}"/>
    <cellStyle name="Valuta 2 2 3 2 2 2 3 2" xfId="4644" xr:uid="{00000000-0005-0000-0000-000028170000}"/>
    <cellStyle name="Valuta 2 2 3 2 2 2 4" xfId="1309" xr:uid="{00000000-0005-0000-0000-000029170000}"/>
    <cellStyle name="Valuta 2 2 3 2 2 2 4 2" xfId="4211" xr:uid="{00000000-0005-0000-0000-00002A170000}"/>
    <cellStyle name="Valuta 2 2 3 2 2 2 5" xfId="3641" xr:uid="{00000000-0005-0000-0000-00002B170000}"/>
    <cellStyle name="Valuta 2 2 3 2 2 3" xfId="1916" xr:uid="{00000000-0005-0000-0000-00002C170000}"/>
    <cellStyle name="Valuta 2 2 3 2 2 3 2" xfId="4814" xr:uid="{00000000-0005-0000-0000-00002D170000}"/>
    <cellStyle name="Valuta 2 2 3 2 2 4" xfId="1529" xr:uid="{00000000-0005-0000-0000-00002E170000}"/>
    <cellStyle name="Valuta 2 2 3 2 2 4 2" xfId="4431" xr:uid="{00000000-0005-0000-0000-00002F170000}"/>
    <cellStyle name="Valuta 2 2 3 2 2 5" xfId="1018" xr:uid="{00000000-0005-0000-0000-000030170000}"/>
    <cellStyle name="Valuta 2 2 3 2 2 5 2" xfId="3920" xr:uid="{00000000-0005-0000-0000-000031170000}"/>
    <cellStyle name="Valuta 2 2 3 2 2 6" xfId="3449" xr:uid="{00000000-0005-0000-0000-000032170000}"/>
    <cellStyle name="Valuta 2 2 3 2 3" xfId="477" xr:uid="{00000000-0005-0000-0000-000033170000}"/>
    <cellStyle name="Valuta 2 2 3 2 4" xfId="643" xr:uid="{00000000-0005-0000-0000-000034170000}"/>
    <cellStyle name="Valuta 2 2 3 2 4 2" xfId="2003" xr:uid="{00000000-0005-0000-0000-000035170000}"/>
    <cellStyle name="Valuta 2 2 3 2 4 2 2" xfId="4901" xr:uid="{00000000-0005-0000-0000-000036170000}"/>
    <cellStyle name="Valuta 2 2 3 2 4 3" xfId="1647" xr:uid="{00000000-0005-0000-0000-000037170000}"/>
    <cellStyle name="Valuta 2 2 3 2 4 3 2" xfId="4549" xr:uid="{00000000-0005-0000-0000-000038170000}"/>
    <cellStyle name="Valuta 2 2 3 2 4 4" xfId="1214" xr:uid="{00000000-0005-0000-0000-000039170000}"/>
    <cellStyle name="Valuta 2 2 3 2 4 4 2" xfId="4116" xr:uid="{00000000-0005-0000-0000-00003A170000}"/>
    <cellStyle name="Valuta 2 2 3 2 4 5" xfId="3546" xr:uid="{00000000-0005-0000-0000-00003B170000}"/>
    <cellStyle name="Valuta 2 2 3 2 5" xfId="1836" xr:uid="{00000000-0005-0000-0000-00003C170000}"/>
    <cellStyle name="Valuta 2 2 3 2 5 2" xfId="4734" xr:uid="{00000000-0005-0000-0000-00003D170000}"/>
    <cellStyle name="Valuta 2 2 3 2 6" xfId="1434" xr:uid="{00000000-0005-0000-0000-00003E170000}"/>
    <cellStyle name="Valuta 2 2 3 2 6 2" xfId="4336" xr:uid="{00000000-0005-0000-0000-00003F170000}"/>
    <cellStyle name="Valuta 2 2 3 2 7" xfId="922" xr:uid="{00000000-0005-0000-0000-000040170000}"/>
    <cellStyle name="Valuta 2 2 3 2 7 2" xfId="3824" xr:uid="{00000000-0005-0000-0000-000041170000}"/>
    <cellStyle name="Valuta 2 2 3 2 8" xfId="3354" xr:uid="{00000000-0005-0000-0000-000042170000}"/>
    <cellStyle name="Valuta 2 2 3 3" xfId="301" xr:uid="{00000000-0005-0000-0000-000043170000}"/>
    <cellStyle name="Valuta 2 2 3 3 2" xfId="698" xr:uid="{00000000-0005-0000-0000-000044170000}"/>
    <cellStyle name="Valuta 2 2 3 3 2 2" xfId="2043" xr:uid="{00000000-0005-0000-0000-000045170000}"/>
    <cellStyle name="Valuta 2 2 3 3 2 2 2" xfId="4941" xr:uid="{00000000-0005-0000-0000-000046170000}"/>
    <cellStyle name="Valuta 2 2 3 3 2 3" xfId="1702" xr:uid="{00000000-0005-0000-0000-000047170000}"/>
    <cellStyle name="Valuta 2 2 3 3 2 3 2" xfId="4604" xr:uid="{00000000-0005-0000-0000-000048170000}"/>
    <cellStyle name="Valuta 2 2 3 3 2 4" xfId="1269" xr:uid="{00000000-0005-0000-0000-000049170000}"/>
    <cellStyle name="Valuta 2 2 3 3 2 4 2" xfId="4171" xr:uid="{00000000-0005-0000-0000-00004A170000}"/>
    <cellStyle name="Valuta 2 2 3 3 2 5" xfId="3601" xr:uid="{00000000-0005-0000-0000-00004B170000}"/>
    <cellStyle name="Valuta 2 2 3 3 3" xfId="1876" xr:uid="{00000000-0005-0000-0000-00004C170000}"/>
    <cellStyle name="Valuta 2 2 3 3 3 2" xfId="4774" xr:uid="{00000000-0005-0000-0000-00004D170000}"/>
    <cellStyle name="Valuta 2 2 3 3 4" xfId="1489" xr:uid="{00000000-0005-0000-0000-00004E170000}"/>
    <cellStyle name="Valuta 2 2 3 3 4 2" xfId="4391" xr:uid="{00000000-0005-0000-0000-00004F170000}"/>
    <cellStyle name="Valuta 2 2 3 3 5" xfId="978" xr:uid="{00000000-0005-0000-0000-000050170000}"/>
    <cellStyle name="Valuta 2 2 3 3 5 2" xfId="3880" xr:uid="{00000000-0005-0000-0000-000051170000}"/>
    <cellStyle name="Valuta 2 2 3 3 6" xfId="3409" xr:uid="{00000000-0005-0000-0000-000052170000}"/>
    <cellStyle name="Valuta 2 2 3 4" xfId="476" xr:uid="{00000000-0005-0000-0000-000053170000}"/>
    <cellStyle name="Valuta 2 2 3 5" xfId="603" xr:uid="{00000000-0005-0000-0000-000054170000}"/>
    <cellStyle name="Valuta 2 2 3 5 2" xfId="1963" xr:uid="{00000000-0005-0000-0000-000055170000}"/>
    <cellStyle name="Valuta 2 2 3 5 2 2" xfId="4861" xr:uid="{00000000-0005-0000-0000-000056170000}"/>
    <cellStyle name="Valuta 2 2 3 5 3" xfId="1607" xr:uid="{00000000-0005-0000-0000-000057170000}"/>
    <cellStyle name="Valuta 2 2 3 5 3 2" xfId="4509" xr:uid="{00000000-0005-0000-0000-000058170000}"/>
    <cellStyle name="Valuta 2 2 3 5 4" xfId="1174" xr:uid="{00000000-0005-0000-0000-000059170000}"/>
    <cellStyle name="Valuta 2 2 3 5 4 2" xfId="4076" xr:uid="{00000000-0005-0000-0000-00005A170000}"/>
    <cellStyle name="Valuta 2 2 3 5 5" xfId="3506" xr:uid="{00000000-0005-0000-0000-00005B170000}"/>
    <cellStyle name="Valuta 2 2 3 6" xfId="1796" xr:uid="{00000000-0005-0000-0000-00005C170000}"/>
    <cellStyle name="Valuta 2 2 3 6 2" xfId="4694" xr:uid="{00000000-0005-0000-0000-00005D170000}"/>
    <cellStyle name="Valuta 2 2 3 7" xfId="1394" xr:uid="{00000000-0005-0000-0000-00005E170000}"/>
    <cellStyle name="Valuta 2 2 3 7 2" xfId="4296" xr:uid="{00000000-0005-0000-0000-00005F170000}"/>
    <cellStyle name="Valuta 2 2 3 8" xfId="881" xr:uid="{00000000-0005-0000-0000-000060170000}"/>
    <cellStyle name="Valuta 2 2 3 8 2" xfId="3783" xr:uid="{00000000-0005-0000-0000-000061170000}"/>
    <cellStyle name="Valuta 2 2 3 9" xfId="3314" xr:uid="{00000000-0005-0000-0000-000062170000}"/>
    <cellStyle name="Valuta 2 2 4" xfId="192" xr:uid="{00000000-0005-0000-0000-000063170000}"/>
    <cellStyle name="Valuta 2 2 4 2" xfId="239" xr:uid="{00000000-0005-0000-0000-000064170000}"/>
    <cellStyle name="Valuta 2 2 4 2 2" xfId="335" xr:uid="{00000000-0005-0000-0000-000065170000}"/>
    <cellStyle name="Valuta 2 2 4 2 2 2" xfId="732" xr:uid="{00000000-0005-0000-0000-000066170000}"/>
    <cellStyle name="Valuta 2 2 4 2 2 2 2" xfId="2077" xr:uid="{00000000-0005-0000-0000-000067170000}"/>
    <cellStyle name="Valuta 2 2 4 2 2 2 2 2" xfId="4975" xr:uid="{00000000-0005-0000-0000-000068170000}"/>
    <cellStyle name="Valuta 2 2 4 2 2 2 3" xfId="1736" xr:uid="{00000000-0005-0000-0000-000069170000}"/>
    <cellStyle name="Valuta 2 2 4 2 2 2 3 2" xfId="4638" xr:uid="{00000000-0005-0000-0000-00006A170000}"/>
    <cellStyle name="Valuta 2 2 4 2 2 2 4" xfId="1303" xr:uid="{00000000-0005-0000-0000-00006B170000}"/>
    <cellStyle name="Valuta 2 2 4 2 2 2 4 2" xfId="4205" xr:uid="{00000000-0005-0000-0000-00006C170000}"/>
    <cellStyle name="Valuta 2 2 4 2 2 2 5" xfId="3635" xr:uid="{00000000-0005-0000-0000-00006D170000}"/>
    <cellStyle name="Valuta 2 2 4 2 2 3" xfId="1910" xr:uid="{00000000-0005-0000-0000-00006E170000}"/>
    <cellStyle name="Valuta 2 2 4 2 2 3 2" xfId="4808" xr:uid="{00000000-0005-0000-0000-00006F170000}"/>
    <cellStyle name="Valuta 2 2 4 2 2 4" xfId="1523" xr:uid="{00000000-0005-0000-0000-000070170000}"/>
    <cellStyle name="Valuta 2 2 4 2 2 4 2" xfId="4425" xr:uid="{00000000-0005-0000-0000-000071170000}"/>
    <cellStyle name="Valuta 2 2 4 2 2 5" xfId="1012" xr:uid="{00000000-0005-0000-0000-000072170000}"/>
    <cellStyle name="Valuta 2 2 4 2 2 5 2" xfId="3914" xr:uid="{00000000-0005-0000-0000-000073170000}"/>
    <cellStyle name="Valuta 2 2 4 2 2 6" xfId="3443" xr:uid="{00000000-0005-0000-0000-000074170000}"/>
    <cellStyle name="Valuta 2 2 4 2 3" xfId="479" xr:uid="{00000000-0005-0000-0000-000075170000}"/>
    <cellStyle name="Valuta 2 2 4 2 4" xfId="637" xr:uid="{00000000-0005-0000-0000-000076170000}"/>
    <cellStyle name="Valuta 2 2 4 2 4 2" xfId="1997" xr:uid="{00000000-0005-0000-0000-000077170000}"/>
    <cellStyle name="Valuta 2 2 4 2 4 2 2" xfId="4895" xr:uid="{00000000-0005-0000-0000-000078170000}"/>
    <cellStyle name="Valuta 2 2 4 2 4 3" xfId="1641" xr:uid="{00000000-0005-0000-0000-000079170000}"/>
    <cellStyle name="Valuta 2 2 4 2 4 3 2" xfId="4543" xr:uid="{00000000-0005-0000-0000-00007A170000}"/>
    <cellStyle name="Valuta 2 2 4 2 4 4" xfId="1208" xr:uid="{00000000-0005-0000-0000-00007B170000}"/>
    <cellStyle name="Valuta 2 2 4 2 4 4 2" xfId="4110" xr:uid="{00000000-0005-0000-0000-00007C170000}"/>
    <cellStyle name="Valuta 2 2 4 2 4 5" xfId="3540" xr:uid="{00000000-0005-0000-0000-00007D170000}"/>
    <cellStyle name="Valuta 2 2 4 2 5" xfId="1830" xr:uid="{00000000-0005-0000-0000-00007E170000}"/>
    <cellStyle name="Valuta 2 2 4 2 5 2" xfId="4728" xr:uid="{00000000-0005-0000-0000-00007F170000}"/>
    <cellStyle name="Valuta 2 2 4 2 6" xfId="1428" xr:uid="{00000000-0005-0000-0000-000080170000}"/>
    <cellStyle name="Valuta 2 2 4 2 6 2" xfId="4330" xr:uid="{00000000-0005-0000-0000-000081170000}"/>
    <cellStyle name="Valuta 2 2 4 2 7" xfId="916" xr:uid="{00000000-0005-0000-0000-000082170000}"/>
    <cellStyle name="Valuta 2 2 4 2 7 2" xfId="3818" xr:uid="{00000000-0005-0000-0000-000083170000}"/>
    <cellStyle name="Valuta 2 2 4 2 8" xfId="3348" xr:uid="{00000000-0005-0000-0000-000084170000}"/>
    <cellStyle name="Valuta 2 2 4 3" xfId="290" xr:uid="{00000000-0005-0000-0000-000085170000}"/>
    <cellStyle name="Valuta 2 2 4 3 2" xfId="687" xr:uid="{00000000-0005-0000-0000-000086170000}"/>
    <cellStyle name="Valuta 2 2 4 3 2 2" xfId="2037" xr:uid="{00000000-0005-0000-0000-000087170000}"/>
    <cellStyle name="Valuta 2 2 4 3 2 2 2" xfId="4935" xr:uid="{00000000-0005-0000-0000-000088170000}"/>
    <cellStyle name="Valuta 2 2 4 3 2 3" xfId="1691" xr:uid="{00000000-0005-0000-0000-000089170000}"/>
    <cellStyle name="Valuta 2 2 4 3 2 3 2" xfId="4593" xr:uid="{00000000-0005-0000-0000-00008A170000}"/>
    <cellStyle name="Valuta 2 2 4 3 2 4" xfId="1258" xr:uid="{00000000-0005-0000-0000-00008B170000}"/>
    <cellStyle name="Valuta 2 2 4 3 2 4 2" xfId="4160" xr:uid="{00000000-0005-0000-0000-00008C170000}"/>
    <cellStyle name="Valuta 2 2 4 3 2 5" xfId="3590" xr:uid="{00000000-0005-0000-0000-00008D170000}"/>
    <cellStyle name="Valuta 2 2 4 3 3" xfId="1870" xr:uid="{00000000-0005-0000-0000-00008E170000}"/>
    <cellStyle name="Valuta 2 2 4 3 3 2" xfId="4768" xr:uid="{00000000-0005-0000-0000-00008F170000}"/>
    <cellStyle name="Valuta 2 2 4 3 4" xfId="1478" xr:uid="{00000000-0005-0000-0000-000090170000}"/>
    <cellStyle name="Valuta 2 2 4 3 4 2" xfId="4380" xr:uid="{00000000-0005-0000-0000-000091170000}"/>
    <cellStyle name="Valuta 2 2 4 3 5" xfId="967" xr:uid="{00000000-0005-0000-0000-000092170000}"/>
    <cellStyle name="Valuta 2 2 4 3 5 2" xfId="3869" xr:uid="{00000000-0005-0000-0000-000093170000}"/>
    <cellStyle name="Valuta 2 2 4 3 6" xfId="3398" xr:uid="{00000000-0005-0000-0000-000094170000}"/>
    <cellStyle name="Valuta 2 2 4 4" xfId="478" xr:uid="{00000000-0005-0000-0000-000095170000}"/>
    <cellStyle name="Valuta 2 2 4 5" xfId="595" xr:uid="{00000000-0005-0000-0000-000096170000}"/>
    <cellStyle name="Valuta 2 2 4 5 2" xfId="1957" xr:uid="{00000000-0005-0000-0000-000097170000}"/>
    <cellStyle name="Valuta 2 2 4 5 2 2" xfId="4855" xr:uid="{00000000-0005-0000-0000-000098170000}"/>
    <cellStyle name="Valuta 2 2 4 5 3" xfId="1599" xr:uid="{00000000-0005-0000-0000-000099170000}"/>
    <cellStyle name="Valuta 2 2 4 5 3 2" xfId="4501" xr:uid="{00000000-0005-0000-0000-00009A170000}"/>
    <cellStyle name="Valuta 2 2 4 5 4" xfId="1166" xr:uid="{00000000-0005-0000-0000-00009B170000}"/>
    <cellStyle name="Valuta 2 2 4 5 4 2" xfId="4068" xr:uid="{00000000-0005-0000-0000-00009C170000}"/>
    <cellStyle name="Valuta 2 2 4 5 5" xfId="3498" xr:uid="{00000000-0005-0000-0000-00009D170000}"/>
    <cellStyle name="Valuta 2 2 4 6" xfId="1790" xr:uid="{00000000-0005-0000-0000-00009E170000}"/>
    <cellStyle name="Valuta 2 2 4 6 2" xfId="4688" xr:uid="{00000000-0005-0000-0000-00009F170000}"/>
    <cellStyle name="Valuta 2 2 4 7" xfId="1384" xr:uid="{00000000-0005-0000-0000-0000A0170000}"/>
    <cellStyle name="Valuta 2 2 4 7 2" xfId="4286" xr:uid="{00000000-0005-0000-0000-0000A1170000}"/>
    <cellStyle name="Valuta 2 2 4 8" xfId="870" xr:uid="{00000000-0005-0000-0000-0000A2170000}"/>
    <cellStyle name="Valuta 2 2 4 8 2" xfId="3772" xr:uid="{00000000-0005-0000-0000-0000A3170000}"/>
    <cellStyle name="Valuta 2 2 4 9" xfId="3305" xr:uid="{00000000-0005-0000-0000-0000A4170000}"/>
    <cellStyle name="Valuta 2 2 5" xfId="223" xr:uid="{00000000-0005-0000-0000-0000A5170000}"/>
    <cellStyle name="Valuta 2 2 5 2" xfId="319" xr:uid="{00000000-0005-0000-0000-0000A6170000}"/>
    <cellStyle name="Valuta 2 2 5 2 2" xfId="716" xr:uid="{00000000-0005-0000-0000-0000A7170000}"/>
    <cellStyle name="Valuta 2 2 5 2 2 2" xfId="2061" xr:uid="{00000000-0005-0000-0000-0000A8170000}"/>
    <cellStyle name="Valuta 2 2 5 2 2 2 2" xfId="4959" xr:uid="{00000000-0005-0000-0000-0000A9170000}"/>
    <cellStyle name="Valuta 2 2 5 2 2 3" xfId="1720" xr:uid="{00000000-0005-0000-0000-0000AA170000}"/>
    <cellStyle name="Valuta 2 2 5 2 2 3 2" xfId="4622" xr:uid="{00000000-0005-0000-0000-0000AB170000}"/>
    <cellStyle name="Valuta 2 2 5 2 2 4" xfId="1287" xr:uid="{00000000-0005-0000-0000-0000AC170000}"/>
    <cellStyle name="Valuta 2 2 5 2 2 4 2" xfId="4189" xr:uid="{00000000-0005-0000-0000-0000AD170000}"/>
    <cellStyle name="Valuta 2 2 5 2 2 5" xfId="3619" xr:uid="{00000000-0005-0000-0000-0000AE170000}"/>
    <cellStyle name="Valuta 2 2 5 2 3" xfId="1894" xr:uid="{00000000-0005-0000-0000-0000AF170000}"/>
    <cellStyle name="Valuta 2 2 5 2 3 2" xfId="4792" xr:uid="{00000000-0005-0000-0000-0000B0170000}"/>
    <cellStyle name="Valuta 2 2 5 2 4" xfId="1507" xr:uid="{00000000-0005-0000-0000-0000B1170000}"/>
    <cellStyle name="Valuta 2 2 5 2 4 2" xfId="4409" xr:uid="{00000000-0005-0000-0000-0000B2170000}"/>
    <cellStyle name="Valuta 2 2 5 2 5" xfId="996" xr:uid="{00000000-0005-0000-0000-0000B3170000}"/>
    <cellStyle name="Valuta 2 2 5 2 5 2" xfId="3898" xr:uid="{00000000-0005-0000-0000-0000B4170000}"/>
    <cellStyle name="Valuta 2 2 5 2 6" xfId="3427" xr:uid="{00000000-0005-0000-0000-0000B5170000}"/>
    <cellStyle name="Valuta 2 2 5 3" xfId="480" xr:uid="{00000000-0005-0000-0000-0000B6170000}"/>
    <cellStyle name="Valuta 2 2 5 4" xfId="621" xr:uid="{00000000-0005-0000-0000-0000B7170000}"/>
    <cellStyle name="Valuta 2 2 5 4 2" xfId="1981" xr:uid="{00000000-0005-0000-0000-0000B8170000}"/>
    <cellStyle name="Valuta 2 2 5 4 2 2" xfId="4879" xr:uid="{00000000-0005-0000-0000-0000B9170000}"/>
    <cellStyle name="Valuta 2 2 5 4 3" xfId="1625" xr:uid="{00000000-0005-0000-0000-0000BA170000}"/>
    <cellStyle name="Valuta 2 2 5 4 3 2" xfId="4527" xr:uid="{00000000-0005-0000-0000-0000BB170000}"/>
    <cellStyle name="Valuta 2 2 5 4 4" xfId="1192" xr:uid="{00000000-0005-0000-0000-0000BC170000}"/>
    <cellStyle name="Valuta 2 2 5 4 4 2" xfId="4094" xr:uid="{00000000-0005-0000-0000-0000BD170000}"/>
    <cellStyle name="Valuta 2 2 5 4 5" xfId="3524" xr:uid="{00000000-0005-0000-0000-0000BE170000}"/>
    <cellStyle name="Valuta 2 2 5 5" xfId="1814" xr:uid="{00000000-0005-0000-0000-0000BF170000}"/>
    <cellStyle name="Valuta 2 2 5 5 2" xfId="4712" xr:uid="{00000000-0005-0000-0000-0000C0170000}"/>
    <cellStyle name="Valuta 2 2 5 6" xfId="1412" xr:uid="{00000000-0005-0000-0000-0000C1170000}"/>
    <cellStyle name="Valuta 2 2 5 6 2" xfId="4314" xr:uid="{00000000-0005-0000-0000-0000C2170000}"/>
    <cellStyle name="Valuta 2 2 5 7" xfId="900" xr:uid="{00000000-0005-0000-0000-0000C3170000}"/>
    <cellStyle name="Valuta 2 2 5 7 2" xfId="3802" xr:uid="{00000000-0005-0000-0000-0000C4170000}"/>
    <cellStyle name="Valuta 2 2 5 8" xfId="3332" xr:uid="{00000000-0005-0000-0000-0000C5170000}"/>
    <cellStyle name="Valuta 2 2 6" xfId="274" xr:uid="{00000000-0005-0000-0000-0000C6170000}"/>
    <cellStyle name="Valuta 2 2 6 2" xfId="671" xr:uid="{00000000-0005-0000-0000-0000C7170000}"/>
    <cellStyle name="Valuta 2 2 6 2 2" xfId="2021" xr:uid="{00000000-0005-0000-0000-0000C8170000}"/>
    <cellStyle name="Valuta 2 2 6 2 2 2" xfId="4919" xr:uid="{00000000-0005-0000-0000-0000C9170000}"/>
    <cellStyle name="Valuta 2 2 6 2 3" xfId="1675" xr:uid="{00000000-0005-0000-0000-0000CA170000}"/>
    <cellStyle name="Valuta 2 2 6 2 3 2" xfId="4577" xr:uid="{00000000-0005-0000-0000-0000CB170000}"/>
    <cellStyle name="Valuta 2 2 6 2 4" xfId="1242" xr:uid="{00000000-0005-0000-0000-0000CC170000}"/>
    <cellStyle name="Valuta 2 2 6 2 4 2" xfId="4144" xr:uid="{00000000-0005-0000-0000-0000CD170000}"/>
    <cellStyle name="Valuta 2 2 6 2 5" xfId="3574" xr:uid="{00000000-0005-0000-0000-0000CE170000}"/>
    <cellStyle name="Valuta 2 2 6 3" xfId="1854" xr:uid="{00000000-0005-0000-0000-0000CF170000}"/>
    <cellStyle name="Valuta 2 2 6 3 2" xfId="4752" xr:uid="{00000000-0005-0000-0000-0000D0170000}"/>
    <cellStyle name="Valuta 2 2 6 4" xfId="1462" xr:uid="{00000000-0005-0000-0000-0000D1170000}"/>
    <cellStyle name="Valuta 2 2 6 4 2" xfId="4364" xr:uid="{00000000-0005-0000-0000-0000D2170000}"/>
    <cellStyle name="Valuta 2 2 6 5" xfId="951" xr:uid="{00000000-0005-0000-0000-0000D3170000}"/>
    <cellStyle name="Valuta 2 2 6 5 2" xfId="3853" xr:uid="{00000000-0005-0000-0000-0000D4170000}"/>
    <cellStyle name="Valuta 2 2 6 6" xfId="3382" xr:uid="{00000000-0005-0000-0000-0000D5170000}"/>
    <cellStyle name="Valuta 2 2 7" xfId="471" xr:uid="{00000000-0005-0000-0000-0000D6170000}"/>
    <cellStyle name="Valuta 2 2 8" xfId="169" xr:uid="{00000000-0005-0000-0000-0000D7170000}"/>
    <cellStyle name="Valuta 2 2 8 2" xfId="579" xr:uid="{00000000-0005-0000-0000-0000D8170000}"/>
    <cellStyle name="Valuta 2 2 8 2 2" xfId="1941" xr:uid="{00000000-0005-0000-0000-0000D9170000}"/>
    <cellStyle name="Valuta 2 2 8 2 2 2" xfId="4839" xr:uid="{00000000-0005-0000-0000-0000DA170000}"/>
    <cellStyle name="Valuta 2 2 8 2 3" xfId="1583" xr:uid="{00000000-0005-0000-0000-0000DB170000}"/>
    <cellStyle name="Valuta 2 2 8 2 3 2" xfId="4485" xr:uid="{00000000-0005-0000-0000-0000DC170000}"/>
    <cellStyle name="Valuta 2 2 8 2 4" xfId="1150" xr:uid="{00000000-0005-0000-0000-0000DD170000}"/>
    <cellStyle name="Valuta 2 2 8 2 4 2" xfId="4052" xr:uid="{00000000-0005-0000-0000-0000DE170000}"/>
    <cellStyle name="Valuta 2 2 8 2 5" xfId="3482" xr:uid="{00000000-0005-0000-0000-0000DF170000}"/>
    <cellStyle name="Valuta 2 2 8 3" xfId="1774" xr:uid="{00000000-0005-0000-0000-0000E0170000}"/>
    <cellStyle name="Valuta 2 2 8 3 2" xfId="4672" xr:uid="{00000000-0005-0000-0000-0000E1170000}"/>
    <cellStyle name="Valuta 2 2 8 4" xfId="1367" xr:uid="{00000000-0005-0000-0000-0000E2170000}"/>
    <cellStyle name="Valuta 2 2 8 4 2" xfId="4269" xr:uid="{00000000-0005-0000-0000-0000E3170000}"/>
    <cellStyle name="Valuta 2 2 8 5" xfId="852" xr:uid="{00000000-0005-0000-0000-0000E4170000}"/>
    <cellStyle name="Valuta 2 2 8 5 2" xfId="3754" xr:uid="{00000000-0005-0000-0000-0000E5170000}"/>
    <cellStyle name="Valuta 2 2 8 6" xfId="3289" xr:uid="{00000000-0005-0000-0000-0000E6170000}"/>
    <cellStyle name="Valuta 2 2 9" xfId="568" xr:uid="{00000000-0005-0000-0000-0000E7170000}"/>
    <cellStyle name="Valuta 2 2 9 2" xfId="1935" xr:uid="{00000000-0005-0000-0000-0000E8170000}"/>
    <cellStyle name="Valuta 2 2 9 2 2" xfId="4833" xr:uid="{00000000-0005-0000-0000-0000E9170000}"/>
    <cellStyle name="Valuta 2 2 9 3" xfId="1572" xr:uid="{00000000-0005-0000-0000-0000EA170000}"/>
    <cellStyle name="Valuta 2 2 9 3 2" xfId="4474" xr:uid="{00000000-0005-0000-0000-0000EB170000}"/>
    <cellStyle name="Valuta 2 2 9 4" xfId="1139" xr:uid="{00000000-0005-0000-0000-0000EC170000}"/>
    <cellStyle name="Valuta 2 2 9 4 2" xfId="4041" xr:uid="{00000000-0005-0000-0000-0000ED170000}"/>
    <cellStyle name="Valuta 2 2 9 5" xfId="3471" xr:uid="{00000000-0005-0000-0000-0000EE170000}"/>
    <cellStyle name="Valuta 2 3" xfId="114" xr:uid="{00000000-0005-0000-0000-0000EF170000}"/>
    <cellStyle name="Valuta 2 3 10" xfId="1352" xr:uid="{00000000-0005-0000-0000-0000F0170000}"/>
    <cellStyle name="Valuta 2 3 10 2" xfId="4254" xr:uid="{00000000-0005-0000-0000-0000F1170000}"/>
    <cellStyle name="Valuta 2 3 11" xfId="817" xr:uid="{00000000-0005-0000-0000-0000F2170000}"/>
    <cellStyle name="Valuta 2 3 11 2" xfId="3719" xr:uid="{00000000-0005-0000-0000-0000F3170000}"/>
    <cellStyle name="Valuta 2 3 12" xfId="3280" xr:uid="{00000000-0005-0000-0000-0000F4170000}"/>
    <cellStyle name="Valuta 2 3 2" xfId="209" xr:uid="{00000000-0005-0000-0000-0000F5170000}"/>
    <cellStyle name="Valuta 2 3 2 2" xfId="250" xr:uid="{00000000-0005-0000-0000-0000F6170000}"/>
    <cellStyle name="Valuta 2 3 2 2 2" xfId="346" xr:uid="{00000000-0005-0000-0000-0000F7170000}"/>
    <cellStyle name="Valuta 2 3 2 2 2 2" xfId="743" xr:uid="{00000000-0005-0000-0000-0000F8170000}"/>
    <cellStyle name="Valuta 2 3 2 2 2 2 2" xfId="2088" xr:uid="{00000000-0005-0000-0000-0000F9170000}"/>
    <cellStyle name="Valuta 2 3 2 2 2 2 2 2" xfId="4986" xr:uid="{00000000-0005-0000-0000-0000FA170000}"/>
    <cellStyle name="Valuta 2 3 2 2 2 2 3" xfId="1747" xr:uid="{00000000-0005-0000-0000-0000FB170000}"/>
    <cellStyle name="Valuta 2 3 2 2 2 2 3 2" xfId="4649" xr:uid="{00000000-0005-0000-0000-0000FC170000}"/>
    <cellStyle name="Valuta 2 3 2 2 2 2 4" xfId="1314" xr:uid="{00000000-0005-0000-0000-0000FD170000}"/>
    <cellStyle name="Valuta 2 3 2 2 2 2 4 2" xfId="4216" xr:uid="{00000000-0005-0000-0000-0000FE170000}"/>
    <cellStyle name="Valuta 2 3 2 2 2 2 5" xfId="3646" xr:uid="{00000000-0005-0000-0000-0000FF170000}"/>
    <cellStyle name="Valuta 2 3 2 2 2 3" xfId="1921" xr:uid="{00000000-0005-0000-0000-000000180000}"/>
    <cellStyle name="Valuta 2 3 2 2 2 3 2" xfId="4819" xr:uid="{00000000-0005-0000-0000-000001180000}"/>
    <cellStyle name="Valuta 2 3 2 2 2 4" xfId="1534" xr:uid="{00000000-0005-0000-0000-000002180000}"/>
    <cellStyle name="Valuta 2 3 2 2 2 4 2" xfId="4436" xr:uid="{00000000-0005-0000-0000-000003180000}"/>
    <cellStyle name="Valuta 2 3 2 2 2 5" xfId="1023" xr:uid="{00000000-0005-0000-0000-000004180000}"/>
    <cellStyle name="Valuta 2 3 2 2 2 5 2" xfId="3925" xr:uid="{00000000-0005-0000-0000-000005180000}"/>
    <cellStyle name="Valuta 2 3 2 2 2 6" xfId="3454" xr:uid="{00000000-0005-0000-0000-000006180000}"/>
    <cellStyle name="Valuta 2 3 2 2 3" xfId="483" xr:uid="{00000000-0005-0000-0000-000007180000}"/>
    <cellStyle name="Valuta 2 3 2 2 4" xfId="648" xr:uid="{00000000-0005-0000-0000-000008180000}"/>
    <cellStyle name="Valuta 2 3 2 2 4 2" xfId="2008" xr:uid="{00000000-0005-0000-0000-000009180000}"/>
    <cellStyle name="Valuta 2 3 2 2 4 2 2" xfId="4906" xr:uid="{00000000-0005-0000-0000-00000A180000}"/>
    <cellStyle name="Valuta 2 3 2 2 4 3" xfId="1652" xr:uid="{00000000-0005-0000-0000-00000B180000}"/>
    <cellStyle name="Valuta 2 3 2 2 4 3 2" xfId="4554" xr:uid="{00000000-0005-0000-0000-00000C180000}"/>
    <cellStyle name="Valuta 2 3 2 2 4 4" xfId="1219" xr:uid="{00000000-0005-0000-0000-00000D180000}"/>
    <cellStyle name="Valuta 2 3 2 2 4 4 2" xfId="4121" xr:uid="{00000000-0005-0000-0000-00000E180000}"/>
    <cellStyle name="Valuta 2 3 2 2 4 5" xfId="3551" xr:uid="{00000000-0005-0000-0000-00000F180000}"/>
    <cellStyle name="Valuta 2 3 2 2 5" xfId="1841" xr:uid="{00000000-0005-0000-0000-000010180000}"/>
    <cellStyle name="Valuta 2 3 2 2 5 2" xfId="4739" xr:uid="{00000000-0005-0000-0000-000011180000}"/>
    <cellStyle name="Valuta 2 3 2 2 6" xfId="1439" xr:uid="{00000000-0005-0000-0000-000012180000}"/>
    <cellStyle name="Valuta 2 3 2 2 6 2" xfId="4341" xr:uid="{00000000-0005-0000-0000-000013180000}"/>
    <cellStyle name="Valuta 2 3 2 2 7" xfId="927" xr:uid="{00000000-0005-0000-0000-000014180000}"/>
    <cellStyle name="Valuta 2 3 2 2 7 2" xfId="3829" xr:uid="{00000000-0005-0000-0000-000015180000}"/>
    <cellStyle name="Valuta 2 3 2 2 8" xfId="3359" xr:uid="{00000000-0005-0000-0000-000016180000}"/>
    <cellStyle name="Valuta 2 3 2 3" xfId="306" xr:uid="{00000000-0005-0000-0000-000017180000}"/>
    <cellStyle name="Valuta 2 3 2 3 2" xfId="703" xr:uid="{00000000-0005-0000-0000-000018180000}"/>
    <cellStyle name="Valuta 2 3 2 3 2 2" xfId="2048" xr:uid="{00000000-0005-0000-0000-000019180000}"/>
    <cellStyle name="Valuta 2 3 2 3 2 2 2" xfId="4946" xr:uid="{00000000-0005-0000-0000-00001A180000}"/>
    <cellStyle name="Valuta 2 3 2 3 2 3" xfId="1707" xr:uid="{00000000-0005-0000-0000-00001B180000}"/>
    <cellStyle name="Valuta 2 3 2 3 2 3 2" xfId="4609" xr:uid="{00000000-0005-0000-0000-00001C180000}"/>
    <cellStyle name="Valuta 2 3 2 3 2 4" xfId="1274" xr:uid="{00000000-0005-0000-0000-00001D180000}"/>
    <cellStyle name="Valuta 2 3 2 3 2 4 2" xfId="4176" xr:uid="{00000000-0005-0000-0000-00001E180000}"/>
    <cellStyle name="Valuta 2 3 2 3 2 5" xfId="3606" xr:uid="{00000000-0005-0000-0000-00001F180000}"/>
    <cellStyle name="Valuta 2 3 2 3 3" xfId="1881" xr:uid="{00000000-0005-0000-0000-000020180000}"/>
    <cellStyle name="Valuta 2 3 2 3 3 2" xfId="4779" xr:uid="{00000000-0005-0000-0000-000021180000}"/>
    <cellStyle name="Valuta 2 3 2 3 4" xfId="1494" xr:uid="{00000000-0005-0000-0000-000022180000}"/>
    <cellStyle name="Valuta 2 3 2 3 4 2" xfId="4396" xr:uid="{00000000-0005-0000-0000-000023180000}"/>
    <cellStyle name="Valuta 2 3 2 3 5" xfId="983" xr:uid="{00000000-0005-0000-0000-000024180000}"/>
    <cellStyle name="Valuta 2 3 2 3 5 2" xfId="3885" xr:uid="{00000000-0005-0000-0000-000025180000}"/>
    <cellStyle name="Valuta 2 3 2 3 6" xfId="3414" xr:uid="{00000000-0005-0000-0000-000026180000}"/>
    <cellStyle name="Valuta 2 3 2 4" xfId="482" xr:uid="{00000000-0005-0000-0000-000027180000}"/>
    <cellStyle name="Valuta 2 3 2 5" xfId="608" xr:uid="{00000000-0005-0000-0000-000028180000}"/>
    <cellStyle name="Valuta 2 3 2 5 2" xfId="1968" xr:uid="{00000000-0005-0000-0000-000029180000}"/>
    <cellStyle name="Valuta 2 3 2 5 2 2" xfId="4866" xr:uid="{00000000-0005-0000-0000-00002A180000}"/>
    <cellStyle name="Valuta 2 3 2 5 3" xfId="1612" xr:uid="{00000000-0005-0000-0000-00002B180000}"/>
    <cellStyle name="Valuta 2 3 2 5 3 2" xfId="4514" xr:uid="{00000000-0005-0000-0000-00002C180000}"/>
    <cellStyle name="Valuta 2 3 2 5 4" xfId="1179" xr:uid="{00000000-0005-0000-0000-00002D180000}"/>
    <cellStyle name="Valuta 2 3 2 5 4 2" xfId="4081" xr:uid="{00000000-0005-0000-0000-00002E180000}"/>
    <cellStyle name="Valuta 2 3 2 5 5" xfId="3511" xr:uid="{00000000-0005-0000-0000-00002F180000}"/>
    <cellStyle name="Valuta 2 3 2 6" xfId="1801" xr:uid="{00000000-0005-0000-0000-000030180000}"/>
    <cellStyle name="Valuta 2 3 2 6 2" xfId="4699" xr:uid="{00000000-0005-0000-0000-000031180000}"/>
    <cellStyle name="Valuta 2 3 2 7" xfId="1399" xr:uid="{00000000-0005-0000-0000-000032180000}"/>
    <cellStyle name="Valuta 2 3 2 7 2" xfId="4301" xr:uid="{00000000-0005-0000-0000-000033180000}"/>
    <cellStyle name="Valuta 2 3 2 8" xfId="886" xr:uid="{00000000-0005-0000-0000-000034180000}"/>
    <cellStyle name="Valuta 2 3 2 8 2" xfId="3788" xr:uid="{00000000-0005-0000-0000-000035180000}"/>
    <cellStyle name="Valuta 2 3 2 9" xfId="3319" xr:uid="{00000000-0005-0000-0000-000036180000}"/>
    <cellStyle name="Valuta 2 3 3" xfId="195" xr:uid="{00000000-0005-0000-0000-000037180000}"/>
    <cellStyle name="Valuta 2 3 3 2" xfId="242" xr:uid="{00000000-0005-0000-0000-000038180000}"/>
    <cellStyle name="Valuta 2 3 3 2 2" xfId="338" xr:uid="{00000000-0005-0000-0000-000039180000}"/>
    <cellStyle name="Valuta 2 3 3 2 2 2" xfId="735" xr:uid="{00000000-0005-0000-0000-00003A180000}"/>
    <cellStyle name="Valuta 2 3 3 2 2 2 2" xfId="2080" xr:uid="{00000000-0005-0000-0000-00003B180000}"/>
    <cellStyle name="Valuta 2 3 3 2 2 2 2 2" xfId="4978" xr:uid="{00000000-0005-0000-0000-00003C180000}"/>
    <cellStyle name="Valuta 2 3 3 2 2 2 3" xfId="1739" xr:uid="{00000000-0005-0000-0000-00003D180000}"/>
    <cellStyle name="Valuta 2 3 3 2 2 2 3 2" xfId="4641" xr:uid="{00000000-0005-0000-0000-00003E180000}"/>
    <cellStyle name="Valuta 2 3 3 2 2 2 4" xfId="1306" xr:uid="{00000000-0005-0000-0000-00003F180000}"/>
    <cellStyle name="Valuta 2 3 3 2 2 2 4 2" xfId="4208" xr:uid="{00000000-0005-0000-0000-000040180000}"/>
    <cellStyle name="Valuta 2 3 3 2 2 2 5" xfId="3638" xr:uid="{00000000-0005-0000-0000-000041180000}"/>
    <cellStyle name="Valuta 2 3 3 2 2 3" xfId="1913" xr:uid="{00000000-0005-0000-0000-000042180000}"/>
    <cellStyle name="Valuta 2 3 3 2 2 3 2" xfId="4811" xr:uid="{00000000-0005-0000-0000-000043180000}"/>
    <cellStyle name="Valuta 2 3 3 2 2 4" xfId="1526" xr:uid="{00000000-0005-0000-0000-000044180000}"/>
    <cellStyle name="Valuta 2 3 3 2 2 4 2" xfId="4428" xr:uid="{00000000-0005-0000-0000-000045180000}"/>
    <cellStyle name="Valuta 2 3 3 2 2 5" xfId="1015" xr:uid="{00000000-0005-0000-0000-000046180000}"/>
    <cellStyle name="Valuta 2 3 3 2 2 5 2" xfId="3917" xr:uid="{00000000-0005-0000-0000-000047180000}"/>
    <cellStyle name="Valuta 2 3 3 2 2 6" xfId="3446" xr:uid="{00000000-0005-0000-0000-000048180000}"/>
    <cellStyle name="Valuta 2 3 3 2 3" xfId="485" xr:uid="{00000000-0005-0000-0000-000049180000}"/>
    <cellStyle name="Valuta 2 3 3 2 4" xfId="640" xr:uid="{00000000-0005-0000-0000-00004A180000}"/>
    <cellStyle name="Valuta 2 3 3 2 4 2" xfId="2000" xr:uid="{00000000-0005-0000-0000-00004B180000}"/>
    <cellStyle name="Valuta 2 3 3 2 4 2 2" xfId="4898" xr:uid="{00000000-0005-0000-0000-00004C180000}"/>
    <cellStyle name="Valuta 2 3 3 2 4 3" xfId="1644" xr:uid="{00000000-0005-0000-0000-00004D180000}"/>
    <cellStyle name="Valuta 2 3 3 2 4 3 2" xfId="4546" xr:uid="{00000000-0005-0000-0000-00004E180000}"/>
    <cellStyle name="Valuta 2 3 3 2 4 4" xfId="1211" xr:uid="{00000000-0005-0000-0000-00004F180000}"/>
    <cellStyle name="Valuta 2 3 3 2 4 4 2" xfId="4113" xr:uid="{00000000-0005-0000-0000-000050180000}"/>
    <cellStyle name="Valuta 2 3 3 2 4 5" xfId="3543" xr:uid="{00000000-0005-0000-0000-000051180000}"/>
    <cellStyle name="Valuta 2 3 3 2 5" xfId="1833" xr:uid="{00000000-0005-0000-0000-000052180000}"/>
    <cellStyle name="Valuta 2 3 3 2 5 2" xfId="4731" xr:uid="{00000000-0005-0000-0000-000053180000}"/>
    <cellStyle name="Valuta 2 3 3 2 6" xfId="1431" xr:uid="{00000000-0005-0000-0000-000054180000}"/>
    <cellStyle name="Valuta 2 3 3 2 6 2" xfId="4333" xr:uid="{00000000-0005-0000-0000-000055180000}"/>
    <cellStyle name="Valuta 2 3 3 2 7" xfId="919" xr:uid="{00000000-0005-0000-0000-000056180000}"/>
    <cellStyle name="Valuta 2 3 3 2 7 2" xfId="3821" xr:uid="{00000000-0005-0000-0000-000057180000}"/>
    <cellStyle name="Valuta 2 3 3 2 8" xfId="3351" xr:uid="{00000000-0005-0000-0000-000058180000}"/>
    <cellStyle name="Valuta 2 3 3 3" xfId="293" xr:uid="{00000000-0005-0000-0000-000059180000}"/>
    <cellStyle name="Valuta 2 3 3 3 2" xfId="690" xr:uid="{00000000-0005-0000-0000-00005A180000}"/>
    <cellStyle name="Valuta 2 3 3 3 2 2" xfId="2040" xr:uid="{00000000-0005-0000-0000-00005B180000}"/>
    <cellStyle name="Valuta 2 3 3 3 2 2 2" xfId="4938" xr:uid="{00000000-0005-0000-0000-00005C180000}"/>
    <cellStyle name="Valuta 2 3 3 3 2 3" xfId="1694" xr:uid="{00000000-0005-0000-0000-00005D180000}"/>
    <cellStyle name="Valuta 2 3 3 3 2 3 2" xfId="4596" xr:uid="{00000000-0005-0000-0000-00005E180000}"/>
    <cellStyle name="Valuta 2 3 3 3 2 4" xfId="1261" xr:uid="{00000000-0005-0000-0000-00005F180000}"/>
    <cellStyle name="Valuta 2 3 3 3 2 4 2" xfId="4163" xr:uid="{00000000-0005-0000-0000-000060180000}"/>
    <cellStyle name="Valuta 2 3 3 3 2 5" xfId="3593" xr:uid="{00000000-0005-0000-0000-000061180000}"/>
    <cellStyle name="Valuta 2 3 3 3 3" xfId="1873" xr:uid="{00000000-0005-0000-0000-000062180000}"/>
    <cellStyle name="Valuta 2 3 3 3 3 2" xfId="4771" xr:uid="{00000000-0005-0000-0000-000063180000}"/>
    <cellStyle name="Valuta 2 3 3 3 4" xfId="1481" xr:uid="{00000000-0005-0000-0000-000064180000}"/>
    <cellStyle name="Valuta 2 3 3 3 4 2" xfId="4383" xr:uid="{00000000-0005-0000-0000-000065180000}"/>
    <cellStyle name="Valuta 2 3 3 3 5" xfId="970" xr:uid="{00000000-0005-0000-0000-000066180000}"/>
    <cellStyle name="Valuta 2 3 3 3 5 2" xfId="3872" xr:uid="{00000000-0005-0000-0000-000067180000}"/>
    <cellStyle name="Valuta 2 3 3 3 6" xfId="3401" xr:uid="{00000000-0005-0000-0000-000068180000}"/>
    <cellStyle name="Valuta 2 3 3 4" xfId="484" xr:uid="{00000000-0005-0000-0000-000069180000}"/>
    <cellStyle name="Valuta 2 3 3 5" xfId="598" xr:uid="{00000000-0005-0000-0000-00006A180000}"/>
    <cellStyle name="Valuta 2 3 3 5 2" xfId="1960" xr:uid="{00000000-0005-0000-0000-00006B180000}"/>
    <cellStyle name="Valuta 2 3 3 5 2 2" xfId="4858" xr:uid="{00000000-0005-0000-0000-00006C180000}"/>
    <cellStyle name="Valuta 2 3 3 5 3" xfId="1602" xr:uid="{00000000-0005-0000-0000-00006D180000}"/>
    <cellStyle name="Valuta 2 3 3 5 3 2" xfId="4504" xr:uid="{00000000-0005-0000-0000-00006E180000}"/>
    <cellStyle name="Valuta 2 3 3 5 4" xfId="1169" xr:uid="{00000000-0005-0000-0000-00006F180000}"/>
    <cellStyle name="Valuta 2 3 3 5 4 2" xfId="4071" xr:uid="{00000000-0005-0000-0000-000070180000}"/>
    <cellStyle name="Valuta 2 3 3 5 5" xfId="3501" xr:uid="{00000000-0005-0000-0000-000071180000}"/>
    <cellStyle name="Valuta 2 3 3 6" xfId="1793" xr:uid="{00000000-0005-0000-0000-000072180000}"/>
    <cellStyle name="Valuta 2 3 3 6 2" xfId="4691" xr:uid="{00000000-0005-0000-0000-000073180000}"/>
    <cellStyle name="Valuta 2 3 3 7" xfId="1387" xr:uid="{00000000-0005-0000-0000-000074180000}"/>
    <cellStyle name="Valuta 2 3 3 7 2" xfId="4289" xr:uid="{00000000-0005-0000-0000-000075180000}"/>
    <cellStyle name="Valuta 2 3 3 8" xfId="873" xr:uid="{00000000-0005-0000-0000-000076180000}"/>
    <cellStyle name="Valuta 2 3 3 8 2" xfId="3775" xr:uid="{00000000-0005-0000-0000-000077180000}"/>
    <cellStyle name="Valuta 2 3 3 9" xfId="3308" xr:uid="{00000000-0005-0000-0000-000078180000}"/>
    <cellStyle name="Valuta 2 3 4" xfId="226" xr:uid="{00000000-0005-0000-0000-000079180000}"/>
    <cellStyle name="Valuta 2 3 4 2" xfId="322" xr:uid="{00000000-0005-0000-0000-00007A180000}"/>
    <cellStyle name="Valuta 2 3 4 2 2" xfId="719" xr:uid="{00000000-0005-0000-0000-00007B180000}"/>
    <cellStyle name="Valuta 2 3 4 2 2 2" xfId="2064" xr:uid="{00000000-0005-0000-0000-00007C180000}"/>
    <cellStyle name="Valuta 2 3 4 2 2 2 2" xfId="4962" xr:uid="{00000000-0005-0000-0000-00007D180000}"/>
    <cellStyle name="Valuta 2 3 4 2 2 3" xfId="1723" xr:uid="{00000000-0005-0000-0000-00007E180000}"/>
    <cellStyle name="Valuta 2 3 4 2 2 3 2" xfId="4625" xr:uid="{00000000-0005-0000-0000-00007F180000}"/>
    <cellStyle name="Valuta 2 3 4 2 2 4" xfId="1290" xr:uid="{00000000-0005-0000-0000-000080180000}"/>
    <cellStyle name="Valuta 2 3 4 2 2 4 2" xfId="4192" xr:uid="{00000000-0005-0000-0000-000081180000}"/>
    <cellStyle name="Valuta 2 3 4 2 2 5" xfId="3622" xr:uid="{00000000-0005-0000-0000-000082180000}"/>
    <cellStyle name="Valuta 2 3 4 2 3" xfId="1897" xr:uid="{00000000-0005-0000-0000-000083180000}"/>
    <cellStyle name="Valuta 2 3 4 2 3 2" xfId="4795" xr:uid="{00000000-0005-0000-0000-000084180000}"/>
    <cellStyle name="Valuta 2 3 4 2 4" xfId="1510" xr:uid="{00000000-0005-0000-0000-000085180000}"/>
    <cellStyle name="Valuta 2 3 4 2 4 2" xfId="4412" xr:uid="{00000000-0005-0000-0000-000086180000}"/>
    <cellStyle name="Valuta 2 3 4 2 5" xfId="999" xr:uid="{00000000-0005-0000-0000-000087180000}"/>
    <cellStyle name="Valuta 2 3 4 2 5 2" xfId="3901" xr:uid="{00000000-0005-0000-0000-000088180000}"/>
    <cellStyle name="Valuta 2 3 4 2 6" xfId="3430" xr:uid="{00000000-0005-0000-0000-000089180000}"/>
    <cellStyle name="Valuta 2 3 4 3" xfId="486" xr:uid="{00000000-0005-0000-0000-00008A180000}"/>
    <cellStyle name="Valuta 2 3 4 4" xfId="624" xr:uid="{00000000-0005-0000-0000-00008B180000}"/>
    <cellStyle name="Valuta 2 3 4 4 2" xfId="1984" xr:uid="{00000000-0005-0000-0000-00008C180000}"/>
    <cellStyle name="Valuta 2 3 4 4 2 2" xfId="4882" xr:uid="{00000000-0005-0000-0000-00008D180000}"/>
    <cellStyle name="Valuta 2 3 4 4 3" xfId="1628" xr:uid="{00000000-0005-0000-0000-00008E180000}"/>
    <cellStyle name="Valuta 2 3 4 4 3 2" xfId="4530" xr:uid="{00000000-0005-0000-0000-00008F180000}"/>
    <cellStyle name="Valuta 2 3 4 4 4" xfId="1195" xr:uid="{00000000-0005-0000-0000-000090180000}"/>
    <cellStyle name="Valuta 2 3 4 4 4 2" xfId="4097" xr:uid="{00000000-0005-0000-0000-000091180000}"/>
    <cellStyle name="Valuta 2 3 4 4 5" xfId="3527" xr:uid="{00000000-0005-0000-0000-000092180000}"/>
    <cellStyle name="Valuta 2 3 4 5" xfId="1817" xr:uid="{00000000-0005-0000-0000-000093180000}"/>
    <cellStyle name="Valuta 2 3 4 5 2" xfId="4715" xr:uid="{00000000-0005-0000-0000-000094180000}"/>
    <cellStyle name="Valuta 2 3 4 6" xfId="1415" xr:uid="{00000000-0005-0000-0000-000095180000}"/>
    <cellStyle name="Valuta 2 3 4 6 2" xfId="4317" xr:uid="{00000000-0005-0000-0000-000096180000}"/>
    <cellStyle name="Valuta 2 3 4 7" xfId="903" xr:uid="{00000000-0005-0000-0000-000097180000}"/>
    <cellStyle name="Valuta 2 3 4 7 2" xfId="3805" xr:uid="{00000000-0005-0000-0000-000098180000}"/>
    <cellStyle name="Valuta 2 3 4 8" xfId="3335" xr:uid="{00000000-0005-0000-0000-000099180000}"/>
    <cellStyle name="Valuta 2 3 5" xfId="277" xr:uid="{00000000-0005-0000-0000-00009A180000}"/>
    <cellStyle name="Valuta 2 3 5 2" xfId="674" xr:uid="{00000000-0005-0000-0000-00009B180000}"/>
    <cellStyle name="Valuta 2 3 5 2 2" xfId="2024" xr:uid="{00000000-0005-0000-0000-00009C180000}"/>
    <cellStyle name="Valuta 2 3 5 2 2 2" xfId="4922" xr:uid="{00000000-0005-0000-0000-00009D180000}"/>
    <cellStyle name="Valuta 2 3 5 2 3" xfId="1678" xr:uid="{00000000-0005-0000-0000-00009E180000}"/>
    <cellStyle name="Valuta 2 3 5 2 3 2" xfId="4580" xr:uid="{00000000-0005-0000-0000-00009F180000}"/>
    <cellStyle name="Valuta 2 3 5 2 4" xfId="1245" xr:uid="{00000000-0005-0000-0000-0000A0180000}"/>
    <cellStyle name="Valuta 2 3 5 2 4 2" xfId="4147" xr:uid="{00000000-0005-0000-0000-0000A1180000}"/>
    <cellStyle name="Valuta 2 3 5 2 5" xfId="3577" xr:uid="{00000000-0005-0000-0000-0000A2180000}"/>
    <cellStyle name="Valuta 2 3 5 3" xfId="1857" xr:uid="{00000000-0005-0000-0000-0000A3180000}"/>
    <cellStyle name="Valuta 2 3 5 3 2" xfId="4755" xr:uid="{00000000-0005-0000-0000-0000A4180000}"/>
    <cellStyle name="Valuta 2 3 5 4" xfId="1465" xr:uid="{00000000-0005-0000-0000-0000A5180000}"/>
    <cellStyle name="Valuta 2 3 5 4 2" xfId="4367" xr:uid="{00000000-0005-0000-0000-0000A6180000}"/>
    <cellStyle name="Valuta 2 3 5 5" xfId="954" xr:uid="{00000000-0005-0000-0000-0000A7180000}"/>
    <cellStyle name="Valuta 2 3 5 5 2" xfId="3856" xr:uid="{00000000-0005-0000-0000-0000A8180000}"/>
    <cellStyle name="Valuta 2 3 5 6" xfId="3385" xr:uid="{00000000-0005-0000-0000-0000A9180000}"/>
    <cellStyle name="Valuta 2 3 6" xfId="481" xr:uid="{00000000-0005-0000-0000-0000AA180000}"/>
    <cellStyle name="Valuta 2 3 7" xfId="179" xr:uid="{00000000-0005-0000-0000-0000AB180000}"/>
    <cellStyle name="Valuta 2 3 7 2" xfId="582" xr:uid="{00000000-0005-0000-0000-0000AC180000}"/>
    <cellStyle name="Valuta 2 3 7 2 2" xfId="1944" xr:uid="{00000000-0005-0000-0000-0000AD180000}"/>
    <cellStyle name="Valuta 2 3 7 2 2 2" xfId="4842" xr:uid="{00000000-0005-0000-0000-0000AE180000}"/>
    <cellStyle name="Valuta 2 3 7 2 3" xfId="1586" xr:uid="{00000000-0005-0000-0000-0000AF180000}"/>
    <cellStyle name="Valuta 2 3 7 2 3 2" xfId="4488" xr:uid="{00000000-0005-0000-0000-0000B0180000}"/>
    <cellStyle name="Valuta 2 3 7 2 4" xfId="1153" xr:uid="{00000000-0005-0000-0000-0000B1180000}"/>
    <cellStyle name="Valuta 2 3 7 2 4 2" xfId="4055" xr:uid="{00000000-0005-0000-0000-0000B2180000}"/>
    <cellStyle name="Valuta 2 3 7 2 5" xfId="3485" xr:uid="{00000000-0005-0000-0000-0000B3180000}"/>
    <cellStyle name="Valuta 2 3 7 3" xfId="1777" xr:uid="{00000000-0005-0000-0000-0000B4180000}"/>
    <cellStyle name="Valuta 2 3 7 3 2" xfId="4675" xr:uid="{00000000-0005-0000-0000-0000B5180000}"/>
    <cellStyle name="Valuta 2 3 7 4" xfId="1371" xr:uid="{00000000-0005-0000-0000-0000B6180000}"/>
    <cellStyle name="Valuta 2 3 7 4 2" xfId="4273" xr:uid="{00000000-0005-0000-0000-0000B7180000}"/>
    <cellStyle name="Valuta 2 3 7 5" xfId="857" xr:uid="{00000000-0005-0000-0000-0000B8180000}"/>
    <cellStyle name="Valuta 2 3 7 5 2" xfId="3759" xr:uid="{00000000-0005-0000-0000-0000B9180000}"/>
    <cellStyle name="Valuta 2 3 7 6" xfId="3292" xr:uid="{00000000-0005-0000-0000-0000BA180000}"/>
    <cellStyle name="Valuta 2 3 8" xfId="572" xr:uid="{00000000-0005-0000-0000-0000BB180000}"/>
    <cellStyle name="Valuta 2 3 8 2" xfId="1936" xr:uid="{00000000-0005-0000-0000-0000BC180000}"/>
    <cellStyle name="Valuta 2 3 8 2 2" xfId="4834" xr:uid="{00000000-0005-0000-0000-0000BD180000}"/>
    <cellStyle name="Valuta 2 3 8 3" xfId="1576" xr:uid="{00000000-0005-0000-0000-0000BE180000}"/>
    <cellStyle name="Valuta 2 3 8 3 2" xfId="4478" xr:uid="{00000000-0005-0000-0000-0000BF180000}"/>
    <cellStyle name="Valuta 2 3 8 4" xfId="1143" xr:uid="{00000000-0005-0000-0000-0000C0180000}"/>
    <cellStyle name="Valuta 2 3 8 4 2" xfId="4045" xr:uid="{00000000-0005-0000-0000-0000C1180000}"/>
    <cellStyle name="Valuta 2 3 8 5" xfId="3475" xr:uid="{00000000-0005-0000-0000-0000C2180000}"/>
    <cellStyle name="Valuta 2 3 9" xfId="1769" xr:uid="{00000000-0005-0000-0000-0000C3180000}"/>
    <cellStyle name="Valuta 2 3 9 2" xfId="4667" xr:uid="{00000000-0005-0000-0000-0000C4180000}"/>
    <cellStyle name="Valuta 2 4" xfId="181" xr:uid="{00000000-0005-0000-0000-0000C5180000}"/>
    <cellStyle name="Valuta 2 4 10" xfId="3294" xr:uid="{00000000-0005-0000-0000-0000C6180000}"/>
    <cellStyle name="Valuta 2 4 2" xfId="211" xr:uid="{00000000-0005-0000-0000-0000C7180000}"/>
    <cellStyle name="Valuta 2 4 2 2" xfId="252" xr:uid="{00000000-0005-0000-0000-0000C8180000}"/>
    <cellStyle name="Valuta 2 4 2 2 2" xfId="348" xr:uid="{00000000-0005-0000-0000-0000C9180000}"/>
    <cellStyle name="Valuta 2 4 2 2 2 2" xfId="745" xr:uid="{00000000-0005-0000-0000-0000CA180000}"/>
    <cellStyle name="Valuta 2 4 2 2 2 2 2" xfId="2090" xr:uid="{00000000-0005-0000-0000-0000CB180000}"/>
    <cellStyle name="Valuta 2 4 2 2 2 2 2 2" xfId="4988" xr:uid="{00000000-0005-0000-0000-0000CC180000}"/>
    <cellStyle name="Valuta 2 4 2 2 2 2 3" xfId="1749" xr:uid="{00000000-0005-0000-0000-0000CD180000}"/>
    <cellStyle name="Valuta 2 4 2 2 2 2 3 2" xfId="4651" xr:uid="{00000000-0005-0000-0000-0000CE180000}"/>
    <cellStyle name="Valuta 2 4 2 2 2 2 4" xfId="1316" xr:uid="{00000000-0005-0000-0000-0000CF180000}"/>
    <cellStyle name="Valuta 2 4 2 2 2 2 4 2" xfId="4218" xr:uid="{00000000-0005-0000-0000-0000D0180000}"/>
    <cellStyle name="Valuta 2 4 2 2 2 2 5" xfId="3648" xr:uid="{00000000-0005-0000-0000-0000D1180000}"/>
    <cellStyle name="Valuta 2 4 2 2 2 3" xfId="1923" xr:uid="{00000000-0005-0000-0000-0000D2180000}"/>
    <cellStyle name="Valuta 2 4 2 2 2 3 2" xfId="4821" xr:uid="{00000000-0005-0000-0000-0000D3180000}"/>
    <cellStyle name="Valuta 2 4 2 2 2 4" xfId="1536" xr:uid="{00000000-0005-0000-0000-0000D4180000}"/>
    <cellStyle name="Valuta 2 4 2 2 2 4 2" xfId="4438" xr:uid="{00000000-0005-0000-0000-0000D5180000}"/>
    <cellStyle name="Valuta 2 4 2 2 2 5" xfId="1025" xr:uid="{00000000-0005-0000-0000-0000D6180000}"/>
    <cellStyle name="Valuta 2 4 2 2 2 5 2" xfId="3927" xr:uid="{00000000-0005-0000-0000-0000D7180000}"/>
    <cellStyle name="Valuta 2 4 2 2 2 6" xfId="3456" xr:uid="{00000000-0005-0000-0000-0000D8180000}"/>
    <cellStyle name="Valuta 2 4 2 2 3" xfId="489" xr:uid="{00000000-0005-0000-0000-0000D9180000}"/>
    <cellStyle name="Valuta 2 4 2 2 4" xfId="650" xr:uid="{00000000-0005-0000-0000-0000DA180000}"/>
    <cellStyle name="Valuta 2 4 2 2 4 2" xfId="2010" xr:uid="{00000000-0005-0000-0000-0000DB180000}"/>
    <cellStyle name="Valuta 2 4 2 2 4 2 2" xfId="4908" xr:uid="{00000000-0005-0000-0000-0000DC180000}"/>
    <cellStyle name="Valuta 2 4 2 2 4 3" xfId="1654" xr:uid="{00000000-0005-0000-0000-0000DD180000}"/>
    <cellStyle name="Valuta 2 4 2 2 4 3 2" xfId="4556" xr:uid="{00000000-0005-0000-0000-0000DE180000}"/>
    <cellStyle name="Valuta 2 4 2 2 4 4" xfId="1221" xr:uid="{00000000-0005-0000-0000-0000DF180000}"/>
    <cellStyle name="Valuta 2 4 2 2 4 4 2" xfId="4123" xr:uid="{00000000-0005-0000-0000-0000E0180000}"/>
    <cellStyle name="Valuta 2 4 2 2 4 5" xfId="3553" xr:uid="{00000000-0005-0000-0000-0000E1180000}"/>
    <cellStyle name="Valuta 2 4 2 2 5" xfId="1843" xr:uid="{00000000-0005-0000-0000-0000E2180000}"/>
    <cellStyle name="Valuta 2 4 2 2 5 2" xfId="4741" xr:uid="{00000000-0005-0000-0000-0000E3180000}"/>
    <cellStyle name="Valuta 2 4 2 2 6" xfId="1441" xr:uid="{00000000-0005-0000-0000-0000E4180000}"/>
    <cellStyle name="Valuta 2 4 2 2 6 2" xfId="4343" xr:uid="{00000000-0005-0000-0000-0000E5180000}"/>
    <cellStyle name="Valuta 2 4 2 2 7" xfId="929" xr:uid="{00000000-0005-0000-0000-0000E6180000}"/>
    <cellStyle name="Valuta 2 4 2 2 7 2" xfId="3831" xr:uid="{00000000-0005-0000-0000-0000E7180000}"/>
    <cellStyle name="Valuta 2 4 2 2 8" xfId="3361" xr:uid="{00000000-0005-0000-0000-0000E8180000}"/>
    <cellStyle name="Valuta 2 4 2 3" xfId="308" xr:uid="{00000000-0005-0000-0000-0000E9180000}"/>
    <cellStyle name="Valuta 2 4 2 3 2" xfId="705" xr:uid="{00000000-0005-0000-0000-0000EA180000}"/>
    <cellStyle name="Valuta 2 4 2 3 2 2" xfId="2050" xr:uid="{00000000-0005-0000-0000-0000EB180000}"/>
    <cellStyle name="Valuta 2 4 2 3 2 2 2" xfId="4948" xr:uid="{00000000-0005-0000-0000-0000EC180000}"/>
    <cellStyle name="Valuta 2 4 2 3 2 3" xfId="1709" xr:uid="{00000000-0005-0000-0000-0000ED180000}"/>
    <cellStyle name="Valuta 2 4 2 3 2 3 2" xfId="4611" xr:uid="{00000000-0005-0000-0000-0000EE180000}"/>
    <cellStyle name="Valuta 2 4 2 3 2 4" xfId="1276" xr:uid="{00000000-0005-0000-0000-0000EF180000}"/>
    <cellStyle name="Valuta 2 4 2 3 2 4 2" xfId="4178" xr:uid="{00000000-0005-0000-0000-0000F0180000}"/>
    <cellStyle name="Valuta 2 4 2 3 2 5" xfId="3608" xr:uid="{00000000-0005-0000-0000-0000F1180000}"/>
    <cellStyle name="Valuta 2 4 2 3 3" xfId="1883" xr:uid="{00000000-0005-0000-0000-0000F2180000}"/>
    <cellStyle name="Valuta 2 4 2 3 3 2" xfId="4781" xr:uid="{00000000-0005-0000-0000-0000F3180000}"/>
    <cellStyle name="Valuta 2 4 2 3 4" xfId="1496" xr:uid="{00000000-0005-0000-0000-0000F4180000}"/>
    <cellStyle name="Valuta 2 4 2 3 4 2" xfId="4398" xr:uid="{00000000-0005-0000-0000-0000F5180000}"/>
    <cellStyle name="Valuta 2 4 2 3 5" xfId="985" xr:uid="{00000000-0005-0000-0000-0000F6180000}"/>
    <cellStyle name="Valuta 2 4 2 3 5 2" xfId="3887" xr:uid="{00000000-0005-0000-0000-0000F7180000}"/>
    <cellStyle name="Valuta 2 4 2 3 6" xfId="3416" xr:uid="{00000000-0005-0000-0000-0000F8180000}"/>
    <cellStyle name="Valuta 2 4 2 4" xfId="488" xr:uid="{00000000-0005-0000-0000-0000F9180000}"/>
    <cellStyle name="Valuta 2 4 2 5" xfId="610" xr:uid="{00000000-0005-0000-0000-0000FA180000}"/>
    <cellStyle name="Valuta 2 4 2 5 2" xfId="1970" xr:uid="{00000000-0005-0000-0000-0000FB180000}"/>
    <cellStyle name="Valuta 2 4 2 5 2 2" xfId="4868" xr:uid="{00000000-0005-0000-0000-0000FC180000}"/>
    <cellStyle name="Valuta 2 4 2 5 3" xfId="1614" xr:uid="{00000000-0005-0000-0000-0000FD180000}"/>
    <cellStyle name="Valuta 2 4 2 5 3 2" xfId="4516" xr:uid="{00000000-0005-0000-0000-0000FE180000}"/>
    <cellStyle name="Valuta 2 4 2 5 4" xfId="1181" xr:uid="{00000000-0005-0000-0000-0000FF180000}"/>
    <cellStyle name="Valuta 2 4 2 5 4 2" xfId="4083" xr:uid="{00000000-0005-0000-0000-000000190000}"/>
    <cellStyle name="Valuta 2 4 2 5 5" xfId="3513" xr:uid="{00000000-0005-0000-0000-000001190000}"/>
    <cellStyle name="Valuta 2 4 2 6" xfId="1803" xr:uid="{00000000-0005-0000-0000-000002190000}"/>
    <cellStyle name="Valuta 2 4 2 6 2" xfId="4701" xr:uid="{00000000-0005-0000-0000-000003190000}"/>
    <cellStyle name="Valuta 2 4 2 7" xfId="1401" xr:uid="{00000000-0005-0000-0000-000004190000}"/>
    <cellStyle name="Valuta 2 4 2 7 2" xfId="4303" xr:uid="{00000000-0005-0000-0000-000005190000}"/>
    <cellStyle name="Valuta 2 4 2 8" xfId="888" xr:uid="{00000000-0005-0000-0000-000006190000}"/>
    <cellStyle name="Valuta 2 4 2 8 2" xfId="3790" xr:uid="{00000000-0005-0000-0000-000007190000}"/>
    <cellStyle name="Valuta 2 4 2 9" xfId="3321" xr:uid="{00000000-0005-0000-0000-000008190000}"/>
    <cellStyle name="Valuta 2 4 3" xfId="228" xr:uid="{00000000-0005-0000-0000-000009190000}"/>
    <cellStyle name="Valuta 2 4 3 2" xfId="324" xr:uid="{00000000-0005-0000-0000-00000A190000}"/>
    <cellStyle name="Valuta 2 4 3 2 2" xfId="721" xr:uid="{00000000-0005-0000-0000-00000B190000}"/>
    <cellStyle name="Valuta 2 4 3 2 2 2" xfId="2066" xr:uid="{00000000-0005-0000-0000-00000C190000}"/>
    <cellStyle name="Valuta 2 4 3 2 2 2 2" xfId="4964" xr:uid="{00000000-0005-0000-0000-00000D190000}"/>
    <cellStyle name="Valuta 2 4 3 2 2 3" xfId="1725" xr:uid="{00000000-0005-0000-0000-00000E190000}"/>
    <cellStyle name="Valuta 2 4 3 2 2 3 2" xfId="4627" xr:uid="{00000000-0005-0000-0000-00000F190000}"/>
    <cellStyle name="Valuta 2 4 3 2 2 4" xfId="1292" xr:uid="{00000000-0005-0000-0000-000010190000}"/>
    <cellStyle name="Valuta 2 4 3 2 2 4 2" xfId="4194" xr:uid="{00000000-0005-0000-0000-000011190000}"/>
    <cellStyle name="Valuta 2 4 3 2 2 5" xfId="3624" xr:uid="{00000000-0005-0000-0000-000012190000}"/>
    <cellStyle name="Valuta 2 4 3 2 3" xfId="1899" xr:uid="{00000000-0005-0000-0000-000013190000}"/>
    <cellStyle name="Valuta 2 4 3 2 3 2" xfId="4797" xr:uid="{00000000-0005-0000-0000-000014190000}"/>
    <cellStyle name="Valuta 2 4 3 2 4" xfId="1512" xr:uid="{00000000-0005-0000-0000-000015190000}"/>
    <cellStyle name="Valuta 2 4 3 2 4 2" xfId="4414" xr:uid="{00000000-0005-0000-0000-000016190000}"/>
    <cellStyle name="Valuta 2 4 3 2 5" xfId="1001" xr:uid="{00000000-0005-0000-0000-000017190000}"/>
    <cellStyle name="Valuta 2 4 3 2 5 2" xfId="3903" xr:uid="{00000000-0005-0000-0000-000018190000}"/>
    <cellStyle name="Valuta 2 4 3 2 6" xfId="3432" xr:uid="{00000000-0005-0000-0000-000019190000}"/>
    <cellStyle name="Valuta 2 4 3 3" xfId="490" xr:uid="{00000000-0005-0000-0000-00001A190000}"/>
    <cellStyle name="Valuta 2 4 3 4" xfId="626" xr:uid="{00000000-0005-0000-0000-00001B190000}"/>
    <cellStyle name="Valuta 2 4 3 4 2" xfId="1986" xr:uid="{00000000-0005-0000-0000-00001C190000}"/>
    <cellStyle name="Valuta 2 4 3 4 2 2" xfId="4884" xr:uid="{00000000-0005-0000-0000-00001D190000}"/>
    <cellStyle name="Valuta 2 4 3 4 3" xfId="1630" xr:uid="{00000000-0005-0000-0000-00001E190000}"/>
    <cellStyle name="Valuta 2 4 3 4 3 2" xfId="4532" xr:uid="{00000000-0005-0000-0000-00001F190000}"/>
    <cellStyle name="Valuta 2 4 3 4 4" xfId="1197" xr:uid="{00000000-0005-0000-0000-000020190000}"/>
    <cellStyle name="Valuta 2 4 3 4 4 2" xfId="4099" xr:uid="{00000000-0005-0000-0000-000021190000}"/>
    <cellStyle name="Valuta 2 4 3 4 5" xfId="3529" xr:uid="{00000000-0005-0000-0000-000022190000}"/>
    <cellStyle name="Valuta 2 4 3 5" xfId="1819" xr:uid="{00000000-0005-0000-0000-000023190000}"/>
    <cellStyle name="Valuta 2 4 3 5 2" xfId="4717" xr:uid="{00000000-0005-0000-0000-000024190000}"/>
    <cellStyle name="Valuta 2 4 3 6" xfId="1417" xr:uid="{00000000-0005-0000-0000-000025190000}"/>
    <cellStyle name="Valuta 2 4 3 6 2" xfId="4319" xr:uid="{00000000-0005-0000-0000-000026190000}"/>
    <cellStyle name="Valuta 2 4 3 7" xfId="905" xr:uid="{00000000-0005-0000-0000-000027190000}"/>
    <cellStyle name="Valuta 2 4 3 7 2" xfId="3807" xr:uid="{00000000-0005-0000-0000-000028190000}"/>
    <cellStyle name="Valuta 2 4 3 8" xfId="3337" xr:uid="{00000000-0005-0000-0000-000029190000}"/>
    <cellStyle name="Valuta 2 4 4" xfId="279" xr:uid="{00000000-0005-0000-0000-00002A190000}"/>
    <cellStyle name="Valuta 2 4 4 2" xfId="676" xr:uid="{00000000-0005-0000-0000-00002B190000}"/>
    <cellStyle name="Valuta 2 4 4 2 2" xfId="2026" xr:uid="{00000000-0005-0000-0000-00002C190000}"/>
    <cellStyle name="Valuta 2 4 4 2 2 2" xfId="4924" xr:uid="{00000000-0005-0000-0000-00002D190000}"/>
    <cellStyle name="Valuta 2 4 4 2 3" xfId="1680" xr:uid="{00000000-0005-0000-0000-00002E190000}"/>
    <cellStyle name="Valuta 2 4 4 2 3 2" xfId="4582" xr:uid="{00000000-0005-0000-0000-00002F190000}"/>
    <cellStyle name="Valuta 2 4 4 2 4" xfId="1247" xr:uid="{00000000-0005-0000-0000-000030190000}"/>
    <cellStyle name="Valuta 2 4 4 2 4 2" xfId="4149" xr:uid="{00000000-0005-0000-0000-000031190000}"/>
    <cellStyle name="Valuta 2 4 4 2 5" xfId="3579" xr:uid="{00000000-0005-0000-0000-000032190000}"/>
    <cellStyle name="Valuta 2 4 4 3" xfId="1859" xr:uid="{00000000-0005-0000-0000-000033190000}"/>
    <cellStyle name="Valuta 2 4 4 3 2" xfId="4757" xr:uid="{00000000-0005-0000-0000-000034190000}"/>
    <cellStyle name="Valuta 2 4 4 4" xfId="1467" xr:uid="{00000000-0005-0000-0000-000035190000}"/>
    <cellStyle name="Valuta 2 4 4 4 2" xfId="4369" xr:uid="{00000000-0005-0000-0000-000036190000}"/>
    <cellStyle name="Valuta 2 4 4 5" xfId="956" xr:uid="{00000000-0005-0000-0000-000037190000}"/>
    <cellStyle name="Valuta 2 4 4 5 2" xfId="3858" xr:uid="{00000000-0005-0000-0000-000038190000}"/>
    <cellStyle name="Valuta 2 4 4 6" xfId="3387" xr:uid="{00000000-0005-0000-0000-000039190000}"/>
    <cellStyle name="Valuta 2 4 5" xfId="487" xr:uid="{00000000-0005-0000-0000-00003A190000}"/>
    <cellStyle name="Valuta 2 4 6" xfId="584" xr:uid="{00000000-0005-0000-0000-00003B190000}"/>
    <cellStyle name="Valuta 2 4 6 2" xfId="1946" xr:uid="{00000000-0005-0000-0000-00003C190000}"/>
    <cellStyle name="Valuta 2 4 6 2 2" xfId="4844" xr:uid="{00000000-0005-0000-0000-00003D190000}"/>
    <cellStyle name="Valuta 2 4 6 3" xfId="1588" xr:uid="{00000000-0005-0000-0000-00003E190000}"/>
    <cellStyle name="Valuta 2 4 6 3 2" xfId="4490" xr:uid="{00000000-0005-0000-0000-00003F190000}"/>
    <cellStyle name="Valuta 2 4 6 4" xfId="1155" xr:uid="{00000000-0005-0000-0000-000040190000}"/>
    <cellStyle name="Valuta 2 4 6 4 2" xfId="4057" xr:uid="{00000000-0005-0000-0000-000041190000}"/>
    <cellStyle name="Valuta 2 4 6 5" xfId="3487" xr:uid="{00000000-0005-0000-0000-000042190000}"/>
    <cellStyle name="Valuta 2 4 7" xfId="1779" xr:uid="{00000000-0005-0000-0000-000043190000}"/>
    <cellStyle name="Valuta 2 4 7 2" xfId="4677" xr:uid="{00000000-0005-0000-0000-000044190000}"/>
    <cellStyle name="Valuta 2 4 8" xfId="1373" xr:uid="{00000000-0005-0000-0000-000045190000}"/>
    <cellStyle name="Valuta 2 4 8 2" xfId="4275" xr:uid="{00000000-0005-0000-0000-000046190000}"/>
    <cellStyle name="Valuta 2 4 9" xfId="859" xr:uid="{00000000-0005-0000-0000-000047190000}"/>
    <cellStyle name="Valuta 2 4 9 2" xfId="3761" xr:uid="{00000000-0005-0000-0000-000048190000}"/>
    <cellStyle name="Valuta 2 5" xfId="183" xr:uid="{00000000-0005-0000-0000-000049190000}"/>
    <cellStyle name="Valuta 2 5 10" xfId="3296" xr:uid="{00000000-0005-0000-0000-00004A190000}"/>
    <cellStyle name="Valuta 2 5 2" xfId="213" xr:uid="{00000000-0005-0000-0000-00004B190000}"/>
    <cellStyle name="Valuta 2 5 2 2" xfId="254" xr:uid="{00000000-0005-0000-0000-00004C190000}"/>
    <cellStyle name="Valuta 2 5 2 2 2" xfId="350" xr:uid="{00000000-0005-0000-0000-00004D190000}"/>
    <cellStyle name="Valuta 2 5 2 2 2 2" xfId="747" xr:uid="{00000000-0005-0000-0000-00004E190000}"/>
    <cellStyle name="Valuta 2 5 2 2 2 2 2" xfId="2092" xr:uid="{00000000-0005-0000-0000-00004F190000}"/>
    <cellStyle name="Valuta 2 5 2 2 2 2 2 2" xfId="4990" xr:uid="{00000000-0005-0000-0000-000050190000}"/>
    <cellStyle name="Valuta 2 5 2 2 2 2 3" xfId="1751" xr:uid="{00000000-0005-0000-0000-000051190000}"/>
    <cellStyle name="Valuta 2 5 2 2 2 2 3 2" xfId="4653" xr:uid="{00000000-0005-0000-0000-000052190000}"/>
    <cellStyle name="Valuta 2 5 2 2 2 2 4" xfId="1318" xr:uid="{00000000-0005-0000-0000-000053190000}"/>
    <cellStyle name="Valuta 2 5 2 2 2 2 4 2" xfId="4220" xr:uid="{00000000-0005-0000-0000-000054190000}"/>
    <cellStyle name="Valuta 2 5 2 2 2 2 5" xfId="3650" xr:uid="{00000000-0005-0000-0000-000055190000}"/>
    <cellStyle name="Valuta 2 5 2 2 2 3" xfId="1925" xr:uid="{00000000-0005-0000-0000-000056190000}"/>
    <cellStyle name="Valuta 2 5 2 2 2 3 2" xfId="4823" xr:uid="{00000000-0005-0000-0000-000057190000}"/>
    <cellStyle name="Valuta 2 5 2 2 2 4" xfId="1538" xr:uid="{00000000-0005-0000-0000-000058190000}"/>
    <cellStyle name="Valuta 2 5 2 2 2 4 2" xfId="4440" xr:uid="{00000000-0005-0000-0000-000059190000}"/>
    <cellStyle name="Valuta 2 5 2 2 2 5" xfId="1027" xr:uid="{00000000-0005-0000-0000-00005A190000}"/>
    <cellStyle name="Valuta 2 5 2 2 2 5 2" xfId="3929" xr:uid="{00000000-0005-0000-0000-00005B190000}"/>
    <cellStyle name="Valuta 2 5 2 2 2 6" xfId="3458" xr:uid="{00000000-0005-0000-0000-00005C190000}"/>
    <cellStyle name="Valuta 2 5 2 2 3" xfId="493" xr:uid="{00000000-0005-0000-0000-00005D190000}"/>
    <cellStyle name="Valuta 2 5 2 2 4" xfId="652" xr:uid="{00000000-0005-0000-0000-00005E190000}"/>
    <cellStyle name="Valuta 2 5 2 2 4 2" xfId="2012" xr:uid="{00000000-0005-0000-0000-00005F190000}"/>
    <cellStyle name="Valuta 2 5 2 2 4 2 2" xfId="4910" xr:uid="{00000000-0005-0000-0000-000060190000}"/>
    <cellStyle name="Valuta 2 5 2 2 4 3" xfId="1656" xr:uid="{00000000-0005-0000-0000-000061190000}"/>
    <cellStyle name="Valuta 2 5 2 2 4 3 2" xfId="4558" xr:uid="{00000000-0005-0000-0000-000062190000}"/>
    <cellStyle name="Valuta 2 5 2 2 4 4" xfId="1223" xr:uid="{00000000-0005-0000-0000-000063190000}"/>
    <cellStyle name="Valuta 2 5 2 2 4 4 2" xfId="4125" xr:uid="{00000000-0005-0000-0000-000064190000}"/>
    <cellStyle name="Valuta 2 5 2 2 4 5" xfId="3555" xr:uid="{00000000-0005-0000-0000-000065190000}"/>
    <cellStyle name="Valuta 2 5 2 2 5" xfId="1845" xr:uid="{00000000-0005-0000-0000-000066190000}"/>
    <cellStyle name="Valuta 2 5 2 2 5 2" xfId="4743" xr:uid="{00000000-0005-0000-0000-000067190000}"/>
    <cellStyle name="Valuta 2 5 2 2 6" xfId="1443" xr:uid="{00000000-0005-0000-0000-000068190000}"/>
    <cellStyle name="Valuta 2 5 2 2 6 2" xfId="4345" xr:uid="{00000000-0005-0000-0000-000069190000}"/>
    <cellStyle name="Valuta 2 5 2 2 7" xfId="931" xr:uid="{00000000-0005-0000-0000-00006A190000}"/>
    <cellStyle name="Valuta 2 5 2 2 7 2" xfId="3833" xr:uid="{00000000-0005-0000-0000-00006B190000}"/>
    <cellStyle name="Valuta 2 5 2 2 8" xfId="3363" xr:uid="{00000000-0005-0000-0000-00006C190000}"/>
    <cellStyle name="Valuta 2 5 2 3" xfId="310" xr:uid="{00000000-0005-0000-0000-00006D190000}"/>
    <cellStyle name="Valuta 2 5 2 3 2" xfId="707" xr:uid="{00000000-0005-0000-0000-00006E190000}"/>
    <cellStyle name="Valuta 2 5 2 3 2 2" xfId="2052" xr:uid="{00000000-0005-0000-0000-00006F190000}"/>
    <cellStyle name="Valuta 2 5 2 3 2 2 2" xfId="4950" xr:uid="{00000000-0005-0000-0000-000070190000}"/>
    <cellStyle name="Valuta 2 5 2 3 2 3" xfId="1711" xr:uid="{00000000-0005-0000-0000-000071190000}"/>
    <cellStyle name="Valuta 2 5 2 3 2 3 2" xfId="4613" xr:uid="{00000000-0005-0000-0000-000072190000}"/>
    <cellStyle name="Valuta 2 5 2 3 2 4" xfId="1278" xr:uid="{00000000-0005-0000-0000-000073190000}"/>
    <cellStyle name="Valuta 2 5 2 3 2 4 2" xfId="4180" xr:uid="{00000000-0005-0000-0000-000074190000}"/>
    <cellStyle name="Valuta 2 5 2 3 2 5" xfId="3610" xr:uid="{00000000-0005-0000-0000-000075190000}"/>
    <cellStyle name="Valuta 2 5 2 3 3" xfId="1885" xr:uid="{00000000-0005-0000-0000-000076190000}"/>
    <cellStyle name="Valuta 2 5 2 3 3 2" xfId="4783" xr:uid="{00000000-0005-0000-0000-000077190000}"/>
    <cellStyle name="Valuta 2 5 2 3 4" xfId="1498" xr:uid="{00000000-0005-0000-0000-000078190000}"/>
    <cellStyle name="Valuta 2 5 2 3 4 2" xfId="4400" xr:uid="{00000000-0005-0000-0000-000079190000}"/>
    <cellStyle name="Valuta 2 5 2 3 5" xfId="987" xr:uid="{00000000-0005-0000-0000-00007A190000}"/>
    <cellStyle name="Valuta 2 5 2 3 5 2" xfId="3889" xr:uid="{00000000-0005-0000-0000-00007B190000}"/>
    <cellStyle name="Valuta 2 5 2 3 6" xfId="3418" xr:uid="{00000000-0005-0000-0000-00007C190000}"/>
    <cellStyle name="Valuta 2 5 2 4" xfId="492" xr:uid="{00000000-0005-0000-0000-00007D190000}"/>
    <cellStyle name="Valuta 2 5 2 5" xfId="612" xr:uid="{00000000-0005-0000-0000-00007E190000}"/>
    <cellStyle name="Valuta 2 5 2 5 2" xfId="1972" xr:uid="{00000000-0005-0000-0000-00007F190000}"/>
    <cellStyle name="Valuta 2 5 2 5 2 2" xfId="4870" xr:uid="{00000000-0005-0000-0000-000080190000}"/>
    <cellStyle name="Valuta 2 5 2 5 3" xfId="1616" xr:uid="{00000000-0005-0000-0000-000081190000}"/>
    <cellStyle name="Valuta 2 5 2 5 3 2" xfId="4518" xr:uid="{00000000-0005-0000-0000-000082190000}"/>
    <cellStyle name="Valuta 2 5 2 5 4" xfId="1183" xr:uid="{00000000-0005-0000-0000-000083190000}"/>
    <cellStyle name="Valuta 2 5 2 5 4 2" xfId="4085" xr:uid="{00000000-0005-0000-0000-000084190000}"/>
    <cellStyle name="Valuta 2 5 2 5 5" xfId="3515" xr:uid="{00000000-0005-0000-0000-000085190000}"/>
    <cellStyle name="Valuta 2 5 2 6" xfId="1805" xr:uid="{00000000-0005-0000-0000-000086190000}"/>
    <cellStyle name="Valuta 2 5 2 6 2" xfId="4703" xr:uid="{00000000-0005-0000-0000-000087190000}"/>
    <cellStyle name="Valuta 2 5 2 7" xfId="1403" xr:uid="{00000000-0005-0000-0000-000088190000}"/>
    <cellStyle name="Valuta 2 5 2 7 2" xfId="4305" xr:uid="{00000000-0005-0000-0000-000089190000}"/>
    <cellStyle name="Valuta 2 5 2 8" xfId="890" xr:uid="{00000000-0005-0000-0000-00008A190000}"/>
    <cellStyle name="Valuta 2 5 2 8 2" xfId="3792" xr:uid="{00000000-0005-0000-0000-00008B190000}"/>
    <cellStyle name="Valuta 2 5 2 9" xfId="3323" xr:uid="{00000000-0005-0000-0000-00008C190000}"/>
    <cellStyle name="Valuta 2 5 3" xfId="230" xr:uid="{00000000-0005-0000-0000-00008D190000}"/>
    <cellStyle name="Valuta 2 5 3 2" xfId="326" xr:uid="{00000000-0005-0000-0000-00008E190000}"/>
    <cellStyle name="Valuta 2 5 3 2 2" xfId="723" xr:uid="{00000000-0005-0000-0000-00008F190000}"/>
    <cellStyle name="Valuta 2 5 3 2 2 2" xfId="2068" xr:uid="{00000000-0005-0000-0000-000090190000}"/>
    <cellStyle name="Valuta 2 5 3 2 2 2 2" xfId="4966" xr:uid="{00000000-0005-0000-0000-000091190000}"/>
    <cellStyle name="Valuta 2 5 3 2 2 3" xfId="1727" xr:uid="{00000000-0005-0000-0000-000092190000}"/>
    <cellStyle name="Valuta 2 5 3 2 2 3 2" xfId="4629" xr:uid="{00000000-0005-0000-0000-000093190000}"/>
    <cellStyle name="Valuta 2 5 3 2 2 4" xfId="1294" xr:uid="{00000000-0005-0000-0000-000094190000}"/>
    <cellStyle name="Valuta 2 5 3 2 2 4 2" xfId="4196" xr:uid="{00000000-0005-0000-0000-000095190000}"/>
    <cellStyle name="Valuta 2 5 3 2 2 5" xfId="3626" xr:uid="{00000000-0005-0000-0000-000096190000}"/>
    <cellStyle name="Valuta 2 5 3 2 3" xfId="1901" xr:uid="{00000000-0005-0000-0000-000097190000}"/>
    <cellStyle name="Valuta 2 5 3 2 3 2" xfId="4799" xr:uid="{00000000-0005-0000-0000-000098190000}"/>
    <cellStyle name="Valuta 2 5 3 2 4" xfId="1514" xr:uid="{00000000-0005-0000-0000-000099190000}"/>
    <cellStyle name="Valuta 2 5 3 2 4 2" xfId="4416" xr:uid="{00000000-0005-0000-0000-00009A190000}"/>
    <cellStyle name="Valuta 2 5 3 2 5" xfId="1003" xr:uid="{00000000-0005-0000-0000-00009B190000}"/>
    <cellStyle name="Valuta 2 5 3 2 5 2" xfId="3905" xr:uid="{00000000-0005-0000-0000-00009C190000}"/>
    <cellStyle name="Valuta 2 5 3 2 6" xfId="3434" xr:uid="{00000000-0005-0000-0000-00009D190000}"/>
    <cellStyle name="Valuta 2 5 3 3" xfId="494" xr:uid="{00000000-0005-0000-0000-00009E190000}"/>
    <cellStyle name="Valuta 2 5 3 4" xfId="628" xr:uid="{00000000-0005-0000-0000-00009F190000}"/>
    <cellStyle name="Valuta 2 5 3 4 2" xfId="1988" xr:uid="{00000000-0005-0000-0000-0000A0190000}"/>
    <cellStyle name="Valuta 2 5 3 4 2 2" xfId="4886" xr:uid="{00000000-0005-0000-0000-0000A1190000}"/>
    <cellStyle name="Valuta 2 5 3 4 3" xfId="1632" xr:uid="{00000000-0005-0000-0000-0000A2190000}"/>
    <cellStyle name="Valuta 2 5 3 4 3 2" xfId="4534" xr:uid="{00000000-0005-0000-0000-0000A3190000}"/>
    <cellStyle name="Valuta 2 5 3 4 4" xfId="1199" xr:uid="{00000000-0005-0000-0000-0000A4190000}"/>
    <cellStyle name="Valuta 2 5 3 4 4 2" xfId="4101" xr:uid="{00000000-0005-0000-0000-0000A5190000}"/>
    <cellStyle name="Valuta 2 5 3 4 5" xfId="3531" xr:uid="{00000000-0005-0000-0000-0000A6190000}"/>
    <cellStyle name="Valuta 2 5 3 5" xfId="1821" xr:uid="{00000000-0005-0000-0000-0000A7190000}"/>
    <cellStyle name="Valuta 2 5 3 5 2" xfId="4719" xr:uid="{00000000-0005-0000-0000-0000A8190000}"/>
    <cellStyle name="Valuta 2 5 3 6" xfId="1419" xr:uid="{00000000-0005-0000-0000-0000A9190000}"/>
    <cellStyle name="Valuta 2 5 3 6 2" xfId="4321" xr:uid="{00000000-0005-0000-0000-0000AA190000}"/>
    <cellStyle name="Valuta 2 5 3 7" xfId="907" xr:uid="{00000000-0005-0000-0000-0000AB190000}"/>
    <cellStyle name="Valuta 2 5 3 7 2" xfId="3809" xr:uid="{00000000-0005-0000-0000-0000AC190000}"/>
    <cellStyle name="Valuta 2 5 3 8" xfId="3339" xr:uid="{00000000-0005-0000-0000-0000AD190000}"/>
    <cellStyle name="Valuta 2 5 4" xfId="281" xr:uid="{00000000-0005-0000-0000-0000AE190000}"/>
    <cellStyle name="Valuta 2 5 4 2" xfId="678" xr:uid="{00000000-0005-0000-0000-0000AF190000}"/>
    <cellStyle name="Valuta 2 5 4 2 2" xfId="2028" xr:uid="{00000000-0005-0000-0000-0000B0190000}"/>
    <cellStyle name="Valuta 2 5 4 2 2 2" xfId="4926" xr:uid="{00000000-0005-0000-0000-0000B1190000}"/>
    <cellStyle name="Valuta 2 5 4 2 3" xfId="1682" xr:uid="{00000000-0005-0000-0000-0000B2190000}"/>
    <cellStyle name="Valuta 2 5 4 2 3 2" xfId="4584" xr:uid="{00000000-0005-0000-0000-0000B3190000}"/>
    <cellStyle name="Valuta 2 5 4 2 4" xfId="1249" xr:uid="{00000000-0005-0000-0000-0000B4190000}"/>
    <cellStyle name="Valuta 2 5 4 2 4 2" xfId="4151" xr:uid="{00000000-0005-0000-0000-0000B5190000}"/>
    <cellStyle name="Valuta 2 5 4 2 5" xfId="3581" xr:uid="{00000000-0005-0000-0000-0000B6190000}"/>
    <cellStyle name="Valuta 2 5 4 3" xfId="1861" xr:uid="{00000000-0005-0000-0000-0000B7190000}"/>
    <cellStyle name="Valuta 2 5 4 3 2" xfId="4759" xr:uid="{00000000-0005-0000-0000-0000B8190000}"/>
    <cellStyle name="Valuta 2 5 4 4" xfId="1469" xr:uid="{00000000-0005-0000-0000-0000B9190000}"/>
    <cellStyle name="Valuta 2 5 4 4 2" xfId="4371" xr:uid="{00000000-0005-0000-0000-0000BA190000}"/>
    <cellStyle name="Valuta 2 5 4 5" xfId="958" xr:uid="{00000000-0005-0000-0000-0000BB190000}"/>
    <cellStyle name="Valuta 2 5 4 5 2" xfId="3860" xr:uid="{00000000-0005-0000-0000-0000BC190000}"/>
    <cellStyle name="Valuta 2 5 4 6" xfId="3389" xr:uid="{00000000-0005-0000-0000-0000BD190000}"/>
    <cellStyle name="Valuta 2 5 5" xfId="491" xr:uid="{00000000-0005-0000-0000-0000BE190000}"/>
    <cellStyle name="Valuta 2 5 6" xfId="586" xr:uid="{00000000-0005-0000-0000-0000BF190000}"/>
    <cellStyle name="Valuta 2 5 6 2" xfId="1948" xr:uid="{00000000-0005-0000-0000-0000C0190000}"/>
    <cellStyle name="Valuta 2 5 6 2 2" xfId="4846" xr:uid="{00000000-0005-0000-0000-0000C1190000}"/>
    <cellStyle name="Valuta 2 5 6 3" xfId="1590" xr:uid="{00000000-0005-0000-0000-0000C2190000}"/>
    <cellStyle name="Valuta 2 5 6 3 2" xfId="4492" xr:uid="{00000000-0005-0000-0000-0000C3190000}"/>
    <cellStyle name="Valuta 2 5 6 4" xfId="1157" xr:uid="{00000000-0005-0000-0000-0000C4190000}"/>
    <cellStyle name="Valuta 2 5 6 4 2" xfId="4059" xr:uid="{00000000-0005-0000-0000-0000C5190000}"/>
    <cellStyle name="Valuta 2 5 6 5" xfId="3489" xr:uid="{00000000-0005-0000-0000-0000C6190000}"/>
    <cellStyle name="Valuta 2 5 7" xfId="1781" xr:uid="{00000000-0005-0000-0000-0000C7190000}"/>
    <cellStyle name="Valuta 2 5 7 2" xfId="4679" xr:uid="{00000000-0005-0000-0000-0000C8190000}"/>
    <cellStyle name="Valuta 2 5 8" xfId="1375" xr:uid="{00000000-0005-0000-0000-0000C9190000}"/>
    <cellStyle name="Valuta 2 5 8 2" xfId="4277" xr:uid="{00000000-0005-0000-0000-0000CA190000}"/>
    <cellStyle name="Valuta 2 5 9" xfId="861" xr:uid="{00000000-0005-0000-0000-0000CB190000}"/>
    <cellStyle name="Valuta 2 5 9 2" xfId="3763" xr:uid="{00000000-0005-0000-0000-0000CC190000}"/>
    <cellStyle name="Valuta 2 6" xfId="185" xr:uid="{00000000-0005-0000-0000-0000CD190000}"/>
    <cellStyle name="Valuta 2 6 10" xfId="3298" xr:uid="{00000000-0005-0000-0000-0000CE190000}"/>
    <cellStyle name="Valuta 2 6 2" xfId="215" xr:uid="{00000000-0005-0000-0000-0000CF190000}"/>
    <cellStyle name="Valuta 2 6 2 2" xfId="256" xr:uid="{00000000-0005-0000-0000-0000D0190000}"/>
    <cellStyle name="Valuta 2 6 2 2 2" xfId="352" xr:uid="{00000000-0005-0000-0000-0000D1190000}"/>
    <cellStyle name="Valuta 2 6 2 2 2 2" xfId="749" xr:uid="{00000000-0005-0000-0000-0000D2190000}"/>
    <cellStyle name="Valuta 2 6 2 2 2 2 2" xfId="2094" xr:uid="{00000000-0005-0000-0000-0000D3190000}"/>
    <cellStyle name="Valuta 2 6 2 2 2 2 2 2" xfId="4992" xr:uid="{00000000-0005-0000-0000-0000D4190000}"/>
    <cellStyle name="Valuta 2 6 2 2 2 2 3" xfId="1753" xr:uid="{00000000-0005-0000-0000-0000D5190000}"/>
    <cellStyle name="Valuta 2 6 2 2 2 2 3 2" xfId="4655" xr:uid="{00000000-0005-0000-0000-0000D6190000}"/>
    <cellStyle name="Valuta 2 6 2 2 2 2 4" xfId="1320" xr:uid="{00000000-0005-0000-0000-0000D7190000}"/>
    <cellStyle name="Valuta 2 6 2 2 2 2 4 2" xfId="4222" xr:uid="{00000000-0005-0000-0000-0000D8190000}"/>
    <cellStyle name="Valuta 2 6 2 2 2 2 5" xfId="3652" xr:uid="{00000000-0005-0000-0000-0000D9190000}"/>
    <cellStyle name="Valuta 2 6 2 2 2 3" xfId="1927" xr:uid="{00000000-0005-0000-0000-0000DA190000}"/>
    <cellStyle name="Valuta 2 6 2 2 2 3 2" xfId="4825" xr:uid="{00000000-0005-0000-0000-0000DB190000}"/>
    <cellStyle name="Valuta 2 6 2 2 2 4" xfId="1540" xr:uid="{00000000-0005-0000-0000-0000DC190000}"/>
    <cellStyle name="Valuta 2 6 2 2 2 4 2" xfId="4442" xr:uid="{00000000-0005-0000-0000-0000DD190000}"/>
    <cellStyle name="Valuta 2 6 2 2 2 5" xfId="1029" xr:uid="{00000000-0005-0000-0000-0000DE190000}"/>
    <cellStyle name="Valuta 2 6 2 2 2 5 2" xfId="3931" xr:uid="{00000000-0005-0000-0000-0000DF190000}"/>
    <cellStyle name="Valuta 2 6 2 2 2 6" xfId="3460" xr:uid="{00000000-0005-0000-0000-0000E0190000}"/>
    <cellStyle name="Valuta 2 6 2 2 3" xfId="497" xr:uid="{00000000-0005-0000-0000-0000E1190000}"/>
    <cellStyle name="Valuta 2 6 2 2 4" xfId="654" xr:uid="{00000000-0005-0000-0000-0000E2190000}"/>
    <cellStyle name="Valuta 2 6 2 2 4 2" xfId="2014" xr:uid="{00000000-0005-0000-0000-0000E3190000}"/>
    <cellStyle name="Valuta 2 6 2 2 4 2 2" xfId="4912" xr:uid="{00000000-0005-0000-0000-0000E4190000}"/>
    <cellStyle name="Valuta 2 6 2 2 4 3" xfId="1658" xr:uid="{00000000-0005-0000-0000-0000E5190000}"/>
    <cellStyle name="Valuta 2 6 2 2 4 3 2" xfId="4560" xr:uid="{00000000-0005-0000-0000-0000E6190000}"/>
    <cellStyle name="Valuta 2 6 2 2 4 4" xfId="1225" xr:uid="{00000000-0005-0000-0000-0000E7190000}"/>
    <cellStyle name="Valuta 2 6 2 2 4 4 2" xfId="4127" xr:uid="{00000000-0005-0000-0000-0000E8190000}"/>
    <cellStyle name="Valuta 2 6 2 2 4 5" xfId="3557" xr:uid="{00000000-0005-0000-0000-0000E9190000}"/>
    <cellStyle name="Valuta 2 6 2 2 5" xfId="1847" xr:uid="{00000000-0005-0000-0000-0000EA190000}"/>
    <cellStyle name="Valuta 2 6 2 2 5 2" xfId="4745" xr:uid="{00000000-0005-0000-0000-0000EB190000}"/>
    <cellStyle name="Valuta 2 6 2 2 6" xfId="1445" xr:uid="{00000000-0005-0000-0000-0000EC190000}"/>
    <cellStyle name="Valuta 2 6 2 2 6 2" xfId="4347" xr:uid="{00000000-0005-0000-0000-0000ED190000}"/>
    <cellStyle name="Valuta 2 6 2 2 7" xfId="933" xr:uid="{00000000-0005-0000-0000-0000EE190000}"/>
    <cellStyle name="Valuta 2 6 2 2 7 2" xfId="3835" xr:uid="{00000000-0005-0000-0000-0000EF190000}"/>
    <cellStyle name="Valuta 2 6 2 2 8" xfId="3365" xr:uid="{00000000-0005-0000-0000-0000F0190000}"/>
    <cellStyle name="Valuta 2 6 2 3" xfId="312" xr:uid="{00000000-0005-0000-0000-0000F1190000}"/>
    <cellStyle name="Valuta 2 6 2 3 2" xfId="709" xr:uid="{00000000-0005-0000-0000-0000F2190000}"/>
    <cellStyle name="Valuta 2 6 2 3 2 2" xfId="2054" xr:uid="{00000000-0005-0000-0000-0000F3190000}"/>
    <cellStyle name="Valuta 2 6 2 3 2 2 2" xfId="4952" xr:uid="{00000000-0005-0000-0000-0000F4190000}"/>
    <cellStyle name="Valuta 2 6 2 3 2 3" xfId="1713" xr:uid="{00000000-0005-0000-0000-0000F5190000}"/>
    <cellStyle name="Valuta 2 6 2 3 2 3 2" xfId="4615" xr:uid="{00000000-0005-0000-0000-0000F6190000}"/>
    <cellStyle name="Valuta 2 6 2 3 2 4" xfId="1280" xr:uid="{00000000-0005-0000-0000-0000F7190000}"/>
    <cellStyle name="Valuta 2 6 2 3 2 4 2" xfId="4182" xr:uid="{00000000-0005-0000-0000-0000F8190000}"/>
    <cellStyle name="Valuta 2 6 2 3 2 5" xfId="3612" xr:uid="{00000000-0005-0000-0000-0000F9190000}"/>
    <cellStyle name="Valuta 2 6 2 3 3" xfId="1887" xr:uid="{00000000-0005-0000-0000-0000FA190000}"/>
    <cellStyle name="Valuta 2 6 2 3 3 2" xfId="4785" xr:uid="{00000000-0005-0000-0000-0000FB190000}"/>
    <cellStyle name="Valuta 2 6 2 3 4" xfId="1500" xr:uid="{00000000-0005-0000-0000-0000FC190000}"/>
    <cellStyle name="Valuta 2 6 2 3 4 2" xfId="4402" xr:uid="{00000000-0005-0000-0000-0000FD190000}"/>
    <cellStyle name="Valuta 2 6 2 3 5" xfId="989" xr:uid="{00000000-0005-0000-0000-0000FE190000}"/>
    <cellStyle name="Valuta 2 6 2 3 5 2" xfId="3891" xr:uid="{00000000-0005-0000-0000-0000FF190000}"/>
    <cellStyle name="Valuta 2 6 2 3 6" xfId="3420" xr:uid="{00000000-0005-0000-0000-0000001A0000}"/>
    <cellStyle name="Valuta 2 6 2 4" xfId="496" xr:uid="{00000000-0005-0000-0000-0000011A0000}"/>
    <cellStyle name="Valuta 2 6 2 5" xfId="614" xr:uid="{00000000-0005-0000-0000-0000021A0000}"/>
    <cellStyle name="Valuta 2 6 2 5 2" xfId="1974" xr:uid="{00000000-0005-0000-0000-0000031A0000}"/>
    <cellStyle name="Valuta 2 6 2 5 2 2" xfId="4872" xr:uid="{00000000-0005-0000-0000-0000041A0000}"/>
    <cellStyle name="Valuta 2 6 2 5 3" xfId="1618" xr:uid="{00000000-0005-0000-0000-0000051A0000}"/>
    <cellStyle name="Valuta 2 6 2 5 3 2" xfId="4520" xr:uid="{00000000-0005-0000-0000-0000061A0000}"/>
    <cellStyle name="Valuta 2 6 2 5 4" xfId="1185" xr:uid="{00000000-0005-0000-0000-0000071A0000}"/>
    <cellStyle name="Valuta 2 6 2 5 4 2" xfId="4087" xr:uid="{00000000-0005-0000-0000-0000081A0000}"/>
    <cellStyle name="Valuta 2 6 2 5 5" xfId="3517" xr:uid="{00000000-0005-0000-0000-0000091A0000}"/>
    <cellStyle name="Valuta 2 6 2 6" xfId="1807" xr:uid="{00000000-0005-0000-0000-00000A1A0000}"/>
    <cellStyle name="Valuta 2 6 2 6 2" xfId="4705" xr:uid="{00000000-0005-0000-0000-00000B1A0000}"/>
    <cellStyle name="Valuta 2 6 2 7" xfId="1405" xr:uid="{00000000-0005-0000-0000-00000C1A0000}"/>
    <cellStyle name="Valuta 2 6 2 7 2" xfId="4307" xr:uid="{00000000-0005-0000-0000-00000D1A0000}"/>
    <cellStyle name="Valuta 2 6 2 8" xfId="892" xr:uid="{00000000-0005-0000-0000-00000E1A0000}"/>
    <cellStyle name="Valuta 2 6 2 8 2" xfId="3794" xr:uid="{00000000-0005-0000-0000-00000F1A0000}"/>
    <cellStyle name="Valuta 2 6 2 9" xfId="3325" xr:uid="{00000000-0005-0000-0000-0000101A0000}"/>
    <cellStyle name="Valuta 2 6 3" xfId="232" xr:uid="{00000000-0005-0000-0000-0000111A0000}"/>
    <cellStyle name="Valuta 2 6 3 2" xfId="328" xr:uid="{00000000-0005-0000-0000-0000121A0000}"/>
    <cellStyle name="Valuta 2 6 3 2 2" xfId="725" xr:uid="{00000000-0005-0000-0000-0000131A0000}"/>
    <cellStyle name="Valuta 2 6 3 2 2 2" xfId="2070" xr:uid="{00000000-0005-0000-0000-0000141A0000}"/>
    <cellStyle name="Valuta 2 6 3 2 2 2 2" xfId="4968" xr:uid="{00000000-0005-0000-0000-0000151A0000}"/>
    <cellStyle name="Valuta 2 6 3 2 2 3" xfId="1729" xr:uid="{00000000-0005-0000-0000-0000161A0000}"/>
    <cellStyle name="Valuta 2 6 3 2 2 3 2" xfId="4631" xr:uid="{00000000-0005-0000-0000-0000171A0000}"/>
    <cellStyle name="Valuta 2 6 3 2 2 4" xfId="1296" xr:uid="{00000000-0005-0000-0000-0000181A0000}"/>
    <cellStyle name="Valuta 2 6 3 2 2 4 2" xfId="4198" xr:uid="{00000000-0005-0000-0000-0000191A0000}"/>
    <cellStyle name="Valuta 2 6 3 2 2 5" xfId="3628" xr:uid="{00000000-0005-0000-0000-00001A1A0000}"/>
    <cellStyle name="Valuta 2 6 3 2 3" xfId="1903" xr:uid="{00000000-0005-0000-0000-00001B1A0000}"/>
    <cellStyle name="Valuta 2 6 3 2 3 2" xfId="4801" xr:uid="{00000000-0005-0000-0000-00001C1A0000}"/>
    <cellStyle name="Valuta 2 6 3 2 4" xfId="1516" xr:uid="{00000000-0005-0000-0000-00001D1A0000}"/>
    <cellStyle name="Valuta 2 6 3 2 4 2" xfId="4418" xr:uid="{00000000-0005-0000-0000-00001E1A0000}"/>
    <cellStyle name="Valuta 2 6 3 2 5" xfId="1005" xr:uid="{00000000-0005-0000-0000-00001F1A0000}"/>
    <cellStyle name="Valuta 2 6 3 2 5 2" xfId="3907" xr:uid="{00000000-0005-0000-0000-0000201A0000}"/>
    <cellStyle name="Valuta 2 6 3 2 6" xfId="3436" xr:uid="{00000000-0005-0000-0000-0000211A0000}"/>
    <cellStyle name="Valuta 2 6 3 3" xfId="498" xr:uid="{00000000-0005-0000-0000-0000221A0000}"/>
    <cellStyle name="Valuta 2 6 3 4" xfId="630" xr:uid="{00000000-0005-0000-0000-0000231A0000}"/>
    <cellStyle name="Valuta 2 6 3 4 2" xfId="1990" xr:uid="{00000000-0005-0000-0000-0000241A0000}"/>
    <cellStyle name="Valuta 2 6 3 4 2 2" xfId="4888" xr:uid="{00000000-0005-0000-0000-0000251A0000}"/>
    <cellStyle name="Valuta 2 6 3 4 3" xfId="1634" xr:uid="{00000000-0005-0000-0000-0000261A0000}"/>
    <cellStyle name="Valuta 2 6 3 4 3 2" xfId="4536" xr:uid="{00000000-0005-0000-0000-0000271A0000}"/>
    <cellStyle name="Valuta 2 6 3 4 4" xfId="1201" xr:uid="{00000000-0005-0000-0000-0000281A0000}"/>
    <cellStyle name="Valuta 2 6 3 4 4 2" xfId="4103" xr:uid="{00000000-0005-0000-0000-0000291A0000}"/>
    <cellStyle name="Valuta 2 6 3 4 5" xfId="3533" xr:uid="{00000000-0005-0000-0000-00002A1A0000}"/>
    <cellStyle name="Valuta 2 6 3 5" xfId="1823" xr:uid="{00000000-0005-0000-0000-00002B1A0000}"/>
    <cellStyle name="Valuta 2 6 3 5 2" xfId="4721" xr:uid="{00000000-0005-0000-0000-00002C1A0000}"/>
    <cellStyle name="Valuta 2 6 3 6" xfId="1421" xr:uid="{00000000-0005-0000-0000-00002D1A0000}"/>
    <cellStyle name="Valuta 2 6 3 6 2" xfId="4323" xr:uid="{00000000-0005-0000-0000-00002E1A0000}"/>
    <cellStyle name="Valuta 2 6 3 7" xfId="909" xr:uid="{00000000-0005-0000-0000-00002F1A0000}"/>
    <cellStyle name="Valuta 2 6 3 7 2" xfId="3811" xr:uid="{00000000-0005-0000-0000-0000301A0000}"/>
    <cellStyle name="Valuta 2 6 3 8" xfId="3341" xr:uid="{00000000-0005-0000-0000-0000311A0000}"/>
    <cellStyle name="Valuta 2 6 4" xfId="283" xr:uid="{00000000-0005-0000-0000-0000321A0000}"/>
    <cellStyle name="Valuta 2 6 4 2" xfId="680" xr:uid="{00000000-0005-0000-0000-0000331A0000}"/>
    <cellStyle name="Valuta 2 6 4 2 2" xfId="2030" xr:uid="{00000000-0005-0000-0000-0000341A0000}"/>
    <cellStyle name="Valuta 2 6 4 2 2 2" xfId="4928" xr:uid="{00000000-0005-0000-0000-0000351A0000}"/>
    <cellStyle name="Valuta 2 6 4 2 3" xfId="1684" xr:uid="{00000000-0005-0000-0000-0000361A0000}"/>
    <cellStyle name="Valuta 2 6 4 2 3 2" xfId="4586" xr:uid="{00000000-0005-0000-0000-0000371A0000}"/>
    <cellStyle name="Valuta 2 6 4 2 4" xfId="1251" xr:uid="{00000000-0005-0000-0000-0000381A0000}"/>
    <cellStyle name="Valuta 2 6 4 2 4 2" xfId="4153" xr:uid="{00000000-0005-0000-0000-0000391A0000}"/>
    <cellStyle name="Valuta 2 6 4 2 5" xfId="3583" xr:uid="{00000000-0005-0000-0000-00003A1A0000}"/>
    <cellStyle name="Valuta 2 6 4 3" xfId="1863" xr:uid="{00000000-0005-0000-0000-00003B1A0000}"/>
    <cellStyle name="Valuta 2 6 4 3 2" xfId="4761" xr:uid="{00000000-0005-0000-0000-00003C1A0000}"/>
    <cellStyle name="Valuta 2 6 4 4" xfId="1471" xr:uid="{00000000-0005-0000-0000-00003D1A0000}"/>
    <cellStyle name="Valuta 2 6 4 4 2" xfId="4373" xr:uid="{00000000-0005-0000-0000-00003E1A0000}"/>
    <cellStyle name="Valuta 2 6 4 5" xfId="960" xr:uid="{00000000-0005-0000-0000-00003F1A0000}"/>
    <cellStyle name="Valuta 2 6 4 5 2" xfId="3862" xr:uid="{00000000-0005-0000-0000-0000401A0000}"/>
    <cellStyle name="Valuta 2 6 4 6" xfId="3391" xr:uid="{00000000-0005-0000-0000-0000411A0000}"/>
    <cellStyle name="Valuta 2 6 5" xfId="495" xr:uid="{00000000-0005-0000-0000-0000421A0000}"/>
    <cellStyle name="Valuta 2 6 6" xfId="588" xr:uid="{00000000-0005-0000-0000-0000431A0000}"/>
    <cellStyle name="Valuta 2 6 6 2" xfId="1950" xr:uid="{00000000-0005-0000-0000-0000441A0000}"/>
    <cellStyle name="Valuta 2 6 6 2 2" xfId="4848" xr:uid="{00000000-0005-0000-0000-0000451A0000}"/>
    <cellStyle name="Valuta 2 6 6 3" xfId="1592" xr:uid="{00000000-0005-0000-0000-0000461A0000}"/>
    <cellStyle name="Valuta 2 6 6 3 2" xfId="4494" xr:uid="{00000000-0005-0000-0000-0000471A0000}"/>
    <cellStyle name="Valuta 2 6 6 4" xfId="1159" xr:uid="{00000000-0005-0000-0000-0000481A0000}"/>
    <cellStyle name="Valuta 2 6 6 4 2" xfId="4061" xr:uid="{00000000-0005-0000-0000-0000491A0000}"/>
    <cellStyle name="Valuta 2 6 6 5" xfId="3491" xr:uid="{00000000-0005-0000-0000-00004A1A0000}"/>
    <cellStyle name="Valuta 2 6 7" xfId="1783" xr:uid="{00000000-0005-0000-0000-00004B1A0000}"/>
    <cellStyle name="Valuta 2 6 7 2" xfId="4681" xr:uid="{00000000-0005-0000-0000-00004C1A0000}"/>
    <cellStyle name="Valuta 2 6 8" xfId="1377" xr:uid="{00000000-0005-0000-0000-00004D1A0000}"/>
    <cellStyle name="Valuta 2 6 8 2" xfId="4279" xr:uid="{00000000-0005-0000-0000-00004E1A0000}"/>
    <cellStyle name="Valuta 2 6 9" xfId="863" xr:uid="{00000000-0005-0000-0000-00004F1A0000}"/>
    <cellStyle name="Valuta 2 6 9 2" xfId="3765" xr:uid="{00000000-0005-0000-0000-0000501A0000}"/>
    <cellStyle name="Valuta 2 7" xfId="199" xr:uid="{00000000-0005-0000-0000-0000511A0000}"/>
    <cellStyle name="Valuta 2 7 2" xfId="243" xr:uid="{00000000-0005-0000-0000-0000521A0000}"/>
    <cellStyle name="Valuta 2 7 2 2" xfId="339" xr:uid="{00000000-0005-0000-0000-0000531A0000}"/>
    <cellStyle name="Valuta 2 7 2 2 2" xfId="736" xr:uid="{00000000-0005-0000-0000-0000541A0000}"/>
    <cellStyle name="Valuta 2 7 2 2 2 2" xfId="2081" xr:uid="{00000000-0005-0000-0000-0000551A0000}"/>
    <cellStyle name="Valuta 2 7 2 2 2 2 2" xfId="4979" xr:uid="{00000000-0005-0000-0000-0000561A0000}"/>
    <cellStyle name="Valuta 2 7 2 2 2 3" xfId="1740" xr:uid="{00000000-0005-0000-0000-0000571A0000}"/>
    <cellStyle name="Valuta 2 7 2 2 2 3 2" xfId="4642" xr:uid="{00000000-0005-0000-0000-0000581A0000}"/>
    <cellStyle name="Valuta 2 7 2 2 2 4" xfId="1307" xr:uid="{00000000-0005-0000-0000-0000591A0000}"/>
    <cellStyle name="Valuta 2 7 2 2 2 4 2" xfId="4209" xr:uid="{00000000-0005-0000-0000-00005A1A0000}"/>
    <cellStyle name="Valuta 2 7 2 2 2 5" xfId="3639" xr:uid="{00000000-0005-0000-0000-00005B1A0000}"/>
    <cellStyle name="Valuta 2 7 2 2 3" xfId="1914" xr:uid="{00000000-0005-0000-0000-00005C1A0000}"/>
    <cellStyle name="Valuta 2 7 2 2 3 2" xfId="4812" xr:uid="{00000000-0005-0000-0000-00005D1A0000}"/>
    <cellStyle name="Valuta 2 7 2 2 4" xfId="1527" xr:uid="{00000000-0005-0000-0000-00005E1A0000}"/>
    <cellStyle name="Valuta 2 7 2 2 4 2" xfId="4429" xr:uid="{00000000-0005-0000-0000-00005F1A0000}"/>
    <cellStyle name="Valuta 2 7 2 2 5" xfId="1016" xr:uid="{00000000-0005-0000-0000-0000601A0000}"/>
    <cellStyle name="Valuta 2 7 2 2 5 2" xfId="3918" xr:uid="{00000000-0005-0000-0000-0000611A0000}"/>
    <cellStyle name="Valuta 2 7 2 2 6" xfId="3447" xr:uid="{00000000-0005-0000-0000-0000621A0000}"/>
    <cellStyle name="Valuta 2 7 2 3" xfId="500" xr:uid="{00000000-0005-0000-0000-0000631A0000}"/>
    <cellStyle name="Valuta 2 7 2 4" xfId="641" xr:uid="{00000000-0005-0000-0000-0000641A0000}"/>
    <cellStyle name="Valuta 2 7 2 4 2" xfId="2001" xr:uid="{00000000-0005-0000-0000-0000651A0000}"/>
    <cellStyle name="Valuta 2 7 2 4 2 2" xfId="4899" xr:uid="{00000000-0005-0000-0000-0000661A0000}"/>
    <cellStyle name="Valuta 2 7 2 4 3" xfId="1645" xr:uid="{00000000-0005-0000-0000-0000671A0000}"/>
    <cellStyle name="Valuta 2 7 2 4 3 2" xfId="4547" xr:uid="{00000000-0005-0000-0000-0000681A0000}"/>
    <cellStyle name="Valuta 2 7 2 4 4" xfId="1212" xr:uid="{00000000-0005-0000-0000-0000691A0000}"/>
    <cellStyle name="Valuta 2 7 2 4 4 2" xfId="4114" xr:uid="{00000000-0005-0000-0000-00006A1A0000}"/>
    <cellStyle name="Valuta 2 7 2 4 5" xfId="3544" xr:uid="{00000000-0005-0000-0000-00006B1A0000}"/>
    <cellStyle name="Valuta 2 7 2 5" xfId="1834" xr:uid="{00000000-0005-0000-0000-00006C1A0000}"/>
    <cellStyle name="Valuta 2 7 2 5 2" xfId="4732" xr:uid="{00000000-0005-0000-0000-00006D1A0000}"/>
    <cellStyle name="Valuta 2 7 2 6" xfId="1432" xr:uid="{00000000-0005-0000-0000-00006E1A0000}"/>
    <cellStyle name="Valuta 2 7 2 6 2" xfId="4334" xr:uid="{00000000-0005-0000-0000-00006F1A0000}"/>
    <cellStyle name="Valuta 2 7 2 7" xfId="920" xr:uid="{00000000-0005-0000-0000-0000701A0000}"/>
    <cellStyle name="Valuta 2 7 2 7 2" xfId="3822" xr:uid="{00000000-0005-0000-0000-0000711A0000}"/>
    <cellStyle name="Valuta 2 7 2 8" xfId="3352" xr:uid="{00000000-0005-0000-0000-0000721A0000}"/>
    <cellStyle name="Valuta 2 7 3" xfId="294" xr:uid="{00000000-0005-0000-0000-0000731A0000}"/>
    <cellStyle name="Valuta 2 7 3 2" xfId="691" xr:uid="{00000000-0005-0000-0000-0000741A0000}"/>
    <cellStyle name="Valuta 2 7 3 2 2" xfId="2041" xr:uid="{00000000-0005-0000-0000-0000751A0000}"/>
    <cellStyle name="Valuta 2 7 3 2 2 2" xfId="4939" xr:uid="{00000000-0005-0000-0000-0000761A0000}"/>
    <cellStyle name="Valuta 2 7 3 2 3" xfId="1695" xr:uid="{00000000-0005-0000-0000-0000771A0000}"/>
    <cellStyle name="Valuta 2 7 3 2 3 2" xfId="4597" xr:uid="{00000000-0005-0000-0000-0000781A0000}"/>
    <cellStyle name="Valuta 2 7 3 2 4" xfId="1262" xr:uid="{00000000-0005-0000-0000-0000791A0000}"/>
    <cellStyle name="Valuta 2 7 3 2 4 2" xfId="4164" xr:uid="{00000000-0005-0000-0000-00007A1A0000}"/>
    <cellStyle name="Valuta 2 7 3 2 5" xfId="3594" xr:uid="{00000000-0005-0000-0000-00007B1A0000}"/>
    <cellStyle name="Valuta 2 7 3 3" xfId="1874" xr:uid="{00000000-0005-0000-0000-00007C1A0000}"/>
    <cellStyle name="Valuta 2 7 3 3 2" xfId="4772" xr:uid="{00000000-0005-0000-0000-00007D1A0000}"/>
    <cellStyle name="Valuta 2 7 3 4" xfId="1482" xr:uid="{00000000-0005-0000-0000-00007E1A0000}"/>
    <cellStyle name="Valuta 2 7 3 4 2" xfId="4384" xr:uid="{00000000-0005-0000-0000-00007F1A0000}"/>
    <cellStyle name="Valuta 2 7 3 5" xfId="971" xr:uid="{00000000-0005-0000-0000-0000801A0000}"/>
    <cellStyle name="Valuta 2 7 3 5 2" xfId="3873" xr:uid="{00000000-0005-0000-0000-0000811A0000}"/>
    <cellStyle name="Valuta 2 7 3 6" xfId="3402" xr:uid="{00000000-0005-0000-0000-0000821A0000}"/>
    <cellStyle name="Valuta 2 7 4" xfId="499" xr:uid="{00000000-0005-0000-0000-0000831A0000}"/>
    <cellStyle name="Valuta 2 7 5" xfId="599" xr:uid="{00000000-0005-0000-0000-0000841A0000}"/>
    <cellStyle name="Valuta 2 7 5 2" xfId="1961" xr:uid="{00000000-0005-0000-0000-0000851A0000}"/>
    <cellStyle name="Valuta 2 7 5 2 2" xfId="4859" xr:uid="{00000000-0005-0000-0000-0000861A0000}"/>
    <cellStyle name="Valuta 2 7 5 3" xfId="1603" xr:uid="{00000000-0005-0000-0000-0000871A0000}"/>
    <cellStyle name="Valuta 2 7 5 3 2" xfId="4505" xr:uid="{00000000-0005-0000-0000-0000881A0000}"/>
    <cellStyle name="Valuta 2 7 5 4" xfId="1170" xr:uid="{00000000-0005-0000-0000-0000891A0000}"/>
    <cellStyle name="Valuta 2 7 5 4 2" xfId="4072" xr:uid="{00000000-0005-0000-0000-00008A1A0000}"/>
    <cellStyle name="Valuta 2 7 5 5" xfId="3502" xr:uid="{00000000-0005-0000-0000-00008B1A0000}"/>
    <cellStyle name="Valuta 2 7 6" xfId="1794" xr:uid="{00000000-0005-0000-0000-00008C1A0000}"/>
    <cellStyle name="Valuta 2 7 6 2" xfId="4692" xr:uid="{00000000-0005-0000-0000-00008D1A0000}"/>
    <cellStyle name="Valuta 2 7 7" xfId="1389" xr:uid="{00000000-0005-0000-0000-00008E1A0000}"/>
    <cellStyle name="Valuta 2 7 7 2" xfId="4291" xr:uid="{00000000-0005-0000-0000-00008F1A0000}"/>
    <cellStyle name="Valuta 2 7 8" xfId="876" xr:uid="{00000000-0005-0000-0000-0000901A0000}"/>
    <cellStyle name="Valuta 2 7 8 2" xfId="3778" xr:uid="{00000000-0005-0000-0000-0000911A0000}"/>
    <cellStyle name="Valuta 2 7 9" xfId="3309" xr:uid="{00000000-0005-0000-0000-0000921A0000}"/>
    <cellStyle name="Valuta 2 8" xfId="190" xr:uid="{00000000-0005-0000-0000-0000931A0000}"/>
    <cellStyle name="Valuta 2 8 2" xfId="237" xr:uid="{00000000-0005-0000-0000-0000941A0000}"/>
    <cellStyle name="Valuta 2 8 2 2" xfId="333" xr:uid="{00000000-0005-0000-0000-0000951A0000}"/>
    <cellStyle name="Valuta 2 8 2 2 2" xfId="730" xr:uid="{00000000-0005-0000-0000-0000961A0000}"/>
    <cellStyle name="Valuta 2 8 2 2 2 2" xfId="2075" xr:uid="{00000000-0005-0000-0000-0000971A0000}"/>
    <cellStyle name="Valuta 2 8 2 2 2 2 2" xfId="4973" xr:uid="{00000000-0005-0000-0000-0000981A0000}"/>
    <cellStyle name="Valuta 2 8 2 2 2 3" xfId="1734" xr:uid="{00000000-0005-0000-0000-0000991A0000}"/>
    <cellStyle name="Valuta 2 8 2 2 2 3 2" xfId="4636" xr:uid="{00000000-0005-0000-0000-00009A1A0000}"/>
    <cellStyle name="Valuta 2 8 2 2 2 4" xfId="1301" xr:uid="{00000000-0005-0000-0000-00009B1A0000}"/>
    <cellStyle name="Valuta 2 8 2 2 2 4 2" xfId="4203" xr:uid="{00000000-0005-0000-0000-00009C1A0000}"/>
    <cellStyle name="Valuta 2 8 2 2 2 5" xfId="3633" xr:uid="{00000000-0005-0000-0000-00009D1A0000}"/>
    <cellStyle name="Valuta 2 8 2 2 3" xfId="1908" xr:uid="{00000000-0005-0000-0000-00009E1A0000}"/>
    <cellStyle name="Valuta 2 8 2 2 3 2" xfId="4806" xr:uid="{00000000-0005-0000-0000-00009F1A0000}"/>
    <cellStyle name="Valuta 2 8 2 2 4" xfId="1521" xr:uid="{00000000-0005-0000-0000-0000A01A0000}"/>
    <cellStyle name="Valuta 2 8 2 2 4 2" xfId="4423" xr:uid="{00000000-0005-0000-0000-0000A11A0000}"/>
    <cellStyle name="Valuta 2 8 2 2 5" xfId="1010" xr:uid="{00000000-0005-0000-0000-0000A21A0000}"/>
    <cellStyle name="Valuta 2 8 2 2 5 2" xfId="3912" xr:uid="{00000000-0005-0000-0000-0000A31A0000}"/>
    <cellStyle name="Valuta 2 8 2 2 6" xfId="3441" xr:uid="{00000000-0005-0000-0000-0000A41A0000}"/>
    <cellStyle name="Valuta 2 8 2 3" xfId="502" xr:uid="{00000000-0005-0000-0000-0000A51A0000}"/>
    <cellStyle name="Valuta 2 8 2 4" xfId="635" xr:uid="{00000000-0005-0000-0000-0000A61A0000}"/>
    <cellStyle name="Valuta 2 8 2 4 2" xfId="1995" xr:uid="{00000000-0005-0000-0000-0000A71A0000}"/>
    <cellStyle name="Valuta 2 8 2 4 2 2" xfId="4893" xr:uid="{00000000-0005-0000-0000-0000A81A0000}"/>
    <cellStyle name="Valuta 2 8 2 4 3" xfId="1639" xr:uid="{00000000-0005-0000-0000-0000A91A0000}"/>
    <cellStyle name="Valuta 2 8 2 4 3 2" xfId="4541" xr:uid="{00000000-0005-0000-0000-0000AA1A0000}"/>
    <cellStyle name="Valuta 2 8 2 4 4" xfId="1206" xr:uid="{00000000-0005-0000-0000-0000AB1A0000}"/>
    <cellStyle name="Valuta 2 8 2 4 4 2" xfId="4108" xr:uid="{00000000-0005-0000-0000-0000AC1A0000}"/>
    <cellStyle name="Valuta 2 8 2 4 5" xfId="3538" xr:uid="{00000000-0005-0000-0000-0000AD1A0000}"/>
    <cellStyle name="Valuta 2 8 2 5" xfId="1828" xr:uid="{00000000-0005-0000-0000-0000AE1A0000}"/>
    <cellStyle name="Valuta 2 8 2 5 2" xfId="4726" xr:uid="{00000000-0005-0000-0000-0000AF1A0000}"/>
    <cellStyle name="Valuta 2 8 2 6" xfId="1426" xr:uid="{00000000-0005-0000-0000-0000B01A0000}"/>
    <cellStyle name="Valuta 2 8 2 6 2" xfId="4328" xr:uid="{00000000-0005-0000-0000-0000B11A0000}"/>
    <cellStyle name="Valuta 2 8 2 7" xfId="914" xr:uid="{00000000-0005-0000-0000-0000B21A0000}"/>
    <cellStyle name="Valuta 2 8 2 7 2" xfId="3816" xr:uid="{00000000-0005-0000-0000-0000B31A0000}"/>
    <cellStyle name="Valuta 2 8 2 8" xfId="3346" xr:uid="{00000000-0005-0000-0000-0000B41A0000}"/>
    <cellStyle name="Valuta 2 8 3" xfId="288" xr:uid="{00000000-0005-0000-0000-0000B51A0000}"/>
    <cellStyle name="Valuta 2 8 3 2" xfId="685" xr:uid="{00000000-0005-0000-0000-0000B61A0000}"/>
    <cellStyle name="Valuta 2 8 3 2 2" xfId="2035" xr:uid="{00000000-0005-0000-0000-0000B71A0000}"/>
    <cellStyle name="Valuta 2 8 3 2 2 2" xfId="4933" xr:uid="{00000000-0005-0000-0000-0000B81A0000}"/>
    <cellStyle name="Valuta 2 8 3 2 3" xfId="1689" xr:uid="{00000000-0005-0000-0000-0000B91A0000}"/>
    <cellStyle name="Valuta 2 8 3 2 3 2" xfId="4591" xr:uid="{00000000-0005-0000-0000-0000BA1A0000}"/>
    <cellStyle name="Valuta 2 8 3 2 4" xfId="1256" xr:uid="{00000000-0005-0000-0000-0000BB1A0000}"/>
    <cellStyle name="Valuta 2 8 3 2 4 2" xfId="4158" xr:uid="{00000000-0005-0000-0000-0000BC1A0000}"/>
    <cellStyle name="Valuta 2 8 3 2 5" xfId="3588" xr:uid="{00000000-0005-0000-0000-0000BD1A0000}"/>
    <cellStyle name="Valuta 2 8 3 3" xfId="1868" xr:uid="{00000000-0005-0000-0000-0000BE1A0000}"/>
    <cellStyle name="Valuta 2 8 3 3 2" xfId="4766" xr:uid="{00000000-0005-0000-0000-0000BF1A0000}"/>
    <cellStyle name="Valuta 2 8 3 4" xfId="1476" xr:uid="{00000000-0005-0000-0000-0000C01A0000}"/>
    <cellStyle name="Valuta 2 8 3 4 2" xfId="4378" xr:uid="{00000000-0005-0000-0000-0000C11A0000}"/>
    <cellStyle name="Valuta 2 8 3 5" xfId="965" xr:uid="{00000000-0005-0000-0000-0000C21A0000}"/>
    <cellStyle name="Valuta 2 8 3 5 2" xfId="3867" xr:uid="{00000000-0005-0000-0000-0000C31A0000}"/>
    <cellStyle name="Valuta 2 8 3 6" xfId="3396" xr:uid="{00000000-0005-0000-0000-0000C41A0000}"/>
    <cellStyle name="Valuta 2 8 4" xfId="501" xr:uid="{00000000-0005-0000-0000-0000C51A0000}"/>
    <cellStyle name="Valuta 2 8 5" xfId="593" xr:uid="{00000000-0005-0000-0000-0000C61A0000}"/>
    <cellStyle name="Valuta 2 8 5 2" xfId="1955" xr:uid="{00000000-0005-0000-0000-0000C71A0000}"/>
    <cellStyle name="Valuta 2 8 5 2 2" xfId="4853" xr:uid="{00000000-0005-0000-0000-0000C81A0000}"/>
    <cellStyle name="Valuta 2 8 5 3" xfId="1597" xr:uid="{00000000-0005-0000-0000-0000C91A0000}"/>
    <cellStyle name="Valuta 2 8 5 3 2" xfId="4499" xr:uid="{00000000-0005-0000-0000-0000CA1A0000}"/>
    <cellStyle name="Valuta 2 8 5 4" xfId="1164" xr:uid="{00000000-0005-0000-0000-0000CB1A0000}"/>
    <cellStyle name="Valuta 2 8 5 4 2" xfId="4066" xr:uid="{00000000-0005-0000-0000-0000CC1A0000}"/>
    <cellStyle name="Valuta 2 8 5 5" xfId="3496" xr:uid="{00000000-0005-0000-0000-0000CD1A0000}"/>
    <cellStyle name="Valuta 2 8 6" xfId="1788" xr:uid="{00000000-0005-0000-0000-0000CE1A0000}"/>
    <cellStyle name="Valuta 2 8 6 2" xfId="4686" xr:uid="{00000000-0005-0000-0000-0000CF1A0000}"/>
    <cellStyle name="Valuta 2 8 7" xfId="1382" xr:uid="{00000000-0005-0000-0000-0000D01A0000}"/>
    <cellStyle name="Valuta 2 8 7 2" xfId="4284" xr:uid="{00000000-0005-0000-0000-0000D11A0000}"/>
    <cellStyle name="Valuta 2 8 8" xfId="868" xr:uid="{00000000-0005-0000-0000-0000D21A0000}"/>
    <cellStyle name="Valuta 2 8 8 2" xfId="3770" xr:uid="{00000000-0005-0000-0000-0000D31A0000}"/>
    <cellStyle name="Valuta 2 8 9" xfId="3303" xr:uid="{00000000-0005-0000-0000-0000D41A0000}"/>
    <cellStyle name="Valuta 2 9" xfId="221" xr:uid="{00000000-0005-0000-0000-0000D51A0000}"/>
    <cellStyle name="Valuta 2 9 2" xfId="317" xr:uid="{00000000-0005-0000-0000-0000D61A0000}"/>
    <cellStyle name="Valuta 2 9 2 2" xfId="714" xr:uid="{00000000-0005-0000-0000-0000D71A0000}"/>
    <cellStyle name="Valuta 2 9 2 2 2" xfId="2059" xr:uid="{00000000-0005-0000-0000-0000D81A0000}"/>
    <cellStyle name="Valuta 2 9 2 2 2 2" xfId="4957" xr:uid="{00000000-0005-0000-0000-0000D91A0000}"/>
    <cellStyle name="Valuta 2 9 2 2 3" xfId="1718" xr:uid="{00000000-0005-0000-0000-0000DA1A0000}"/>
    <cellStyle name="Valuta 2 9 2 2 3 2" xfId="4620" xr:uid="{00000000-0005-0000-0000-0000DB1A0000}"/>
    <cellStyle name="Valuta 2 9 2 2 4" xfId="1285" xr:uid="{00000000-0005-0000-0000-0000DC1A0000}"/>
    <cellStyle name="Valuta 2 9 2 2 4 2" xfId="4187" xr:uid="{00000000-0005-0000-0000-0000DD1A0000}"/>
    <cellStyle name="Valuta 2 9 2 2 5" xfId="3617" xr:uid="{00000000-0005-0000-0000-0000DE1A0000}"/>
    <cellStyle name="Valuta 2 9 2 3" xfId="1892" xr:uid="{00000000-0005-0000-0000-0000DF1A0000}"/>
    <cellStyle name="Valuta 2 9 2 3 2" xfId="4790" xr:uid="{00000000-0005-0000-0000-0000E01A0000}"/>
    <cellStyle name="Valuta 2 9 2 4" xfId="1505" xr:uid="{00000000-0005-0000-0000-0000E11A0000}"/>
    <cellStyle name="Valuta 2 9 2 4 2" xfId="4407" xr:uid="{00000000-0005-0000-0000-0000E21A0000}"/>
    <cellStyle name="Valuta 2 9 2 5" xfId="994" xr:uid="{00000000-0005-0000-0000-0000E31A0000}"/>
    <cellStyle name="Valuta 2 9 2 5 2" xfId="3896" xr:uid="{00000000-0005-0000-0000-0000E41A0000}"/>
    <cellStyle name="Valuta 2 9 2 6" xfId="3425" xr:uid="{00000000-0005-0000-0000-0000E51A0000}"/>
    <cellStyle name="Valuta 2 9 3" xfId="503" xr:uid="{00000000-0005-0000-0000-0000E61A0000}"/>
    <cellStyle name="Valuta 2 9 4" xfId="619" xr:uid="{00000000-0005-0000-0000-0000E71A0000}"/>
    <cellStyle name="Valuta 2 9 4 2" xfId="1979" xr:uid="{00000000-0005-0000-0000-0000E81A0000}"/>
    <cellStyle name="Valuta 2 9 4 2 2" xfId="4877" xr:uid="{00000000-0005-0000-0000-0000E91A0000}"/>
    <cellStyle name="Valuta 2 9 4 3" xfId="1623" xr:uid="{00000000-0005-0000-0000-0000EA1A0000}"/>
    <cellStyle name="Valuta 2 9 4 3 2" xfId="4525" xr:uid="{00000000-0005-0000-0000-0000EB1A0000}"/>
    <cellStyle name="Valuta 2 9 4 4" xfId="1190" xr:uid="{00000000-0005-0000-0000-0000EC1A0000}"/>
    <cellStyle name="Valuta 2 9 4 4 2" xfId="4092" xr:uid="{00000000-0005-0000-0000-0000ED1A0000}"/>
    <cellStyle name="Valuta 2 9 4 5" xfId="3522" xr:uid="{00000000-0005-0000-0000-0000EE1A0000}"/>
    <cellStyle name="Valuta 2 9 5" xfId="1812" xr:uid="{00000000-0005-0000-0000-0000EF1A0000}"/>
    <cellStyle name="Valuta 2 9 5 2" xfId="4710" xr:uid="{00000000-0005-0000-0000-0000F01A0000}"/>
    <cellStyle name="Valuta 2 9 6" xfId="1410" xr:uid="{00000000-0005-0000-0000-0000F11A0000}"/>
    <cellStyle name="Valuta 2 9 6 2" xfId="4312" xr:uid="{00000000-0005-0000-0000-0000F21A0000}"/>
    <cellStyle name="Valuta 2 9 7" xfId="898" xr:uid="{00000000-0005-0000-0000-0000F31A0000}"/>
    <cellStyle name="Valuta 2 9 7 2" xfId="3800" xr:uid="{00000000-0005-0000-0000-0000F41A0000}"/>
    <cellStyle name="Valuta 2 9 8" xfId="3330" xr:uid="{00000000-0005-0000-0000-0000F51A0000}"/>
    <cellStyle name="Valuta 3" xfId="70" xr:uid="{00000000-0005-0000-0000-0000F61A0000}"/>
    <cellStyle name="Valuta 3 10" xfId="271" xr:uid="{00000000-0005-0000-0000-0000F71A0000}"/>
    <cellStyle name="Valuta 3 10 2" xfId="668" xr:uid="{00000000-0005-0000-0000-0000F81A0000}"/>
    <cellStyle name="Valuta 3 10 2 2" xfId="2018" xr:uid="{00000000-0005-0000-0000-0000F91A0000}"/>
    <cellStyle name="Valuta 3 10 2 2 2" xfId="4916" xr:uid="{00000000-0005-0000-0000-0000FA1A0000}"/>
    <cellStyle name="Valuta 3 10 2 3" xfId="1672" xr:uid="{00000000-0005-0000-0000-0000FB1A0000}"/>
    <cellStyle name="Valuta 3 10 2 3 2" xfId="4574" xr:uid="{00000000-0005-0000-0000-0000FC1A0000}"/>
    <cellStyle name="Valuta 3 10 2 4" xfId="1239" xr:uid="{00000000-0005-0000-0000-0000FD1A0000}"/>
    <cellStyle name="Valuta 3 10 2 4 2" xfId="4141" xr:uid="{00000000-0005-0000-0000-0000FE1A0000}"/>
    <cellStyle name="Valuta 3 10 2 5" xfId="3571" xr:uid="{00000000-0005-0000-0000-0000FF1A0000}"/>
    <cellStyle name="Valuta 3 10 3" xfId="1851" xr:uid="{00000000-0005-0000-0000-0000001B0000}"/>
    <cellStyle name="Valuta 3 10 3 2" xfId="4749" xr:uid="{00000000-0005-0000-0000-0000011B0000}"/>
    <cellStyle name="Valuta 3 10 4" xfId="1459" xr:uid="{00000000-0005-0000-0000-0000021B0000}"/>
    <cellStyle name="Valuta 3 10 4 2" xfId="4361" xr:uid="{00000000-0005-0000-0000-0000031B0000}"/>
    <cellStyle name="Valuta 3 10 5" xfId="948" xr:uid="{00000000-0005-0000-0000-0000041B0000}"/>
    <cellStyle name="Valuta 3 10 5 2" xfId="3850" xr:uid="{00000000-0005-0000-0000-0000051B0000}"/>
    <cellStyle name="Valuta 3 10 6" xfId="3379" xr:uid="{00000000-0005-0000-0000-0000061B0000}"/>
    <cellStyle name="Valuta 3 11" xfId="504" xr:uid="{00000000-0005-0000-0000-0000071B0000}"/>
    <cellStyle name="Valuta 3 12" xfId="163" xr:uid="{00000000-0005-0000-0000-0000081B0000}"/>
    <cellStyle name="Valuta 3 12 2" xfId="576" xr:uid="{00000000-0005-0000-0000-0000091B0000}"/>
    <cellStyle name="Valuta 3 12 2 2" xfId="1938" xr:uid="{00000000-0005-0000-0000-00000A1B0000}"/>
    <cellStyle name="Valuta 3 12 2 2 2" xfId="4836" xr:uid="{00000000-0005-0000-0000-00000B1B0000}"/>
    <cellStyle name="Valuta 3 12 2 3" xfId="1580" xr:uid="{00000000-0005-0000-0000-00000C1B0000}"/>
    <cellStyle name="Valuta 3 12 2 3 2" xfId="4482" xr:uid="{00000000-0005-0000-0000-00000D1B0000}"/>
    <cellStyle name="Valuta 3 12 2 4" xfId="1147" xr:uid="{00000000-0005-0000-0000-00000E1B0000}"/>
    <cellStyle name="Valuta 3 12 2 4 2" xfId="4049" xr:uid="{00000000-0005-0000-0000-00000F1B0000}"/>
    <cellStyle name="Valuta 3 12 2 5" xfId="3479" xr:uid="{00000000-0005-0000-0000-0000101B0000}"/>
    <cellStyle name="Valuta 3 12 3" xfId="1771" xr:uid="{00000000-0005-0000-0000-0000111B0000}"/>
    <cellStyle name="Valuta 3 12 3 2" xfId="4669" xr:uid="{00000000-0005-0000-0000-0000121B0000}"/>
    <cellStyle name="Valuta 3 12 4" xfId="1363" xr:uid="{00000000-0005-0000-0000-0000131B0000}"/>
    <cellStyle name="Valuta 3 12 4 2" xfId="4265" xr:uid="{00000000-0005-0000-0000-0000141B0000}"/>
    <cellStyle name="Valuta 3 12 5" xfId="846" xr:uid="{00000000-0005-0000-0000-0000151B0000}"/>
    <cellStyle name="Valuta 3 12 5 2" xfId="3748" xr:uid="{00000000-0005-0000-0000-0000161B0000}"/>
    <cellStyle name="Valuta 3 12 6" xfId="3286" xr:uid="{00000000-0005-0000-0000-0000171B0000}"/>
    <cellStyle name="Valuta 3 13" xfId="567" xr:uid="{00000000-0005-0000-0000-0000181B0000}"/>
    <cellStyle name="Valuta 3 13 2" xfId="1934" xr:uid="{00000000-0005-0000-0000-0000191B0000}"/>
    <cellStyle name="Valuta 3 13 2 2" xfId="4832" xr:uid="{00000000-0005-0000-0000-00001A1B0000}"/>
    <cellStyle name="Valuta 3 13 3" xfId="1571" xr:uid="{00000000-0005-0000-0000-00001B1B0000}"/>
    <cellStyle name="Valuta 3 13 3 2" xfId="4473" xr:uid="{00000000-0005-0000-0000-00001C1B0000}"/>
    <cellStyle name="Valuta 3 13 4" xfId="1138" xr:uid="{00000000-0005-0000-0000-00001D1B0000}"/>
    <cellStyle name="Valuta 3 13 4 2" xfId="4040" xr:uid="{00000000-0005-0000-0000-00001E1B0000}"/>
    <cellStyle name="Valuta 3 13 5" xfId="3470" xr:uid="{00000000-0005-0000-0000-00001F1B0000}"/>
    <cellStyle name="Valuta 3 14" xfId="1766" xr:uid="{00000000-0005-0000-0000-0000201B0000}"/>
    <cellStyle name="Valuta 3 14 2" xfId="4664" xr:uid="{00000000-0005-0000-0000-0000211B0000}"/>
    <cellStyle name="Valuta 3 15" xfId="1341" xr:uid="{00000000-0005-0000-0000-0000221B0000}"/>
    <cellStyle name="Valuta 3 15 2" xfId="4243" xr:uid="{00000000-0005-0000-0000-0000231B0000}"/>
    <cellStyle name="Valuta 3 16" xfId="788" xr:uid="{00000000-0005-0000-0000-0000241B0000}"/>
    <cellStyle name="Valuta 3 16 2" xfId="3690" xr:uid="{00000000-0005-0000-0000-0000251B0000}"/>
    <cellStyle name="Valuta 3 17" xfId="3273" xr:uid="{00000000-0005-0000-0000-0000261B0000}"/>
    <cellStyle name="Valuta 3 2" xfId="168" xr:uid="{00000000-0005-0000-0000-0000271B0000}"/>
    <cellStyle name="Valuta 3 2 10" xfId="1366" xr:uid="{00000000-0005-0000-0000-0000281B0000}"/>
    <cellStyle name="Valuta 3 2 10 2" xfId="4268" xr:uid="{00000000-0005-0000-0000-0000291B0000}"/>
    <cellStyle name="Valuta 3 2 11" xfId="851" xr:uid="{00000000-0005-0000-0000-00002A1B0000}"/>
    <cellStyle name="Valuta 3 2 11 2" xfId="3753" xr:uid="{00000000-0005-0000-0000-00002B1B0000}"/>
    <cellStyle name="Valuta 3 2 12" xfId="3288" xr:uid="{00000000-0005-0000-0000-00002C1B0000}"/>
    <cellStyle name="Valuta 3 2 2" xfId="186" xr:uid="{00000000-0005-0000-0000-00002D1B0000}"/>
    <cellStyle name="Valuta 3 2 2 10" xfId="3299" xr:uid="{00000000-0005-0000-0000-00002E1B0000}"/>
    <cellStyle name="Valuta 3 2 2 2" xfId="216" xr:uid="{00000000-0005-0000-0000-00002F1B0000}"/>
    <cellStyle name="Valuta 3 2 2 2 2" xfId="257" xr:uid="{00000000-0005-0000-0000-0000301B0000}"/>
    <cellStyle name="Valuta 3 2 2 2 2 2" xfId="353" xr:uid="{00000000-0005-0000-0000-0000311B0000}"/>
    <cellStyle name="Valuta 3 2 2 2 2 2 2" xfId="750" xr:uid="{00000000-0005-0000-0000-0000321B0000}"/>
    <cellStyle name="Valuta 3 2 2 2 2 2 2 2" xfId="2095" xr:uid="{00000000-0005-0000-0000-0000331B0000}"/>
    <cellStyle name="Valuta 3 2 2 2 2 2 2 2 2" xfId="4993" xr:uid="{00000000-0005-0000-0000-0000341B0000}"/>
    <cellStyle name="Valuta 3 2 2 2 2 2 2 3" xfId="1754" xr:uid="{00000000-0005-0000-0000-0000351B0000}"/>
    <cellStyle name="Valuta 3 2 2 2 2 2 2 3 2" xfId="4656" xr:uid="{00000000-0005-0000-0000-0000361B0000}"/>
    <cellStyle name="Valuta 3 2 2 2 2 2 2 4" xfId="1321" xr:uid="{00000000-0005-0000-0000-0000371B0000}"/>
    <cellStyle name="Valuta 3 2 2 2 2 2 2 4 2" xfId="4223" xr:uid="{00000000-0005-0000-0000-0000381B0000}"/>
    <cellStyle name="Valuta 3 2 2 2 2 2 2 5" xfId="3653" xr:uid="{00000000-0005-0000-0000-0000391B0000}"/>
    <cellStyle name="Valuta 3 2 2 2 2 2 3" xfId="1928" xr:uid="{00000000-0005-0000-0000-00003A1B0000}"/>
    <cellStyle name="Valuta 3 2 2 2 2 2 3 2" xfId="4826" xr:uid="{00000000-0005-0000-0000-00003B1B0000}"/>
    <cellStyle name="Valuta 3 2 2 2 2 2 4" xfId="1541" xr:uid="{00000000-0005-0000-0000-00003C1B0000}"/>
    <cellStyle name="Valuta 3 2 2 2 2 2 4 2" xfId="4443" xr:uid="{00000000-0005-0000-0000-00003D1B0000}"/>
    <cellStyle name="Valuta 3 2 2 2 2 2 5" xfId="1030" xr:uid="{00000000-0005-0000-0000-00003E1B0000}"/>
    <cellStyle name="Valuta 3 2 2 2 2 2 5 2" xfId="3932" xr:uid="{00000000-0005-0000-0000-00003F1B0000}"/>
    <cellStyle name="Valuta 3 2 2 2 2 2 6" xfId="3461" xr:uid="{00000000-0005-0000-0000-0000401B0000}"/>
    <cellStyle name="Valuta 3 2 2 2 2 3" xfId="508" xr:uid="{00000000-0005-0000-0000-0000411B0000}"/>
    <cellStyle name="Valuta 3 2 2 2 2 4" xfId="655" xr:uid="{00000000-0005-0000-0000-0000421B0000}"/>
    <cellStyle name="Valuta 3 2 2 2 2 4 2" xfId="2015" xr:uid="{00000000-0005-0000-0000-0000431B0000}"/>
    <cellStyle name="Valuta 3 2 2 2 2 4 2 2" xfId="4913" xr:uid="{00000000-0005-0000-0000-0000441B0000}"/>
    <cellStyle name="Valuta 3 2 2 2 2 4 3" xfId="1659" xr:uid="{00000000-0005-0000-0000-0000451B0000}"/>
    <cellStyle name="Valuta 3 2 2 2 2 4 3 2" xfId="4561" xr:uid="{00000000-0005-0000-0000-0000461B0000}"/>
    <cellStyle name="Valuta 3 2 2 2 2 4 4" xfId="1226" xr:uid="{00000000-0005-0000-0000-0000471B0000}"/>
    <cellStyle name="Valuta 3 2 2 2 2 4 4 2" xfId="4128" xr:uid="{00000000-0005-0000-0000-0000481B0000}"/>
    <cellStyle name="Valuta 3 2 2 2 2 4 5" xfId="3558" xr:uid="{00000000-0005-0000-0000-0000491B0000}"/>
    <cellStyle name="Valuta 3 2 2 2 2 5" xfId="1848" xr:uid="{00000000-0005-0000-0000-00004A1B0000}"/>
    <cellStyle name="Valuta 3 2 2 2 2 5 2" xfId="4746" xr:uid="{00000000-0005-0000-0000-00004B1B0000}"/>
    <cellStyle name="Valuta 3 2 2 2 2 6" xfId="1446" xr:uid="{00000000-0005-0000-0000-00004C1B0000}"/>
    <cellStyle name="Valuta 3 2 2 2 2 6 2" xfId="4348" xr:uid="{00000000-0005-0000-0000-00004D1B0000}"/>
    <cellStyle name="Valuta 3 2 2 2 2 7" xfId="934" xr:uid="{00000000-0005-0000-0000-00004E1B0000}"/>
    <cellStyle name="Valuta 3 2 2 2 2 7 2" xfId="3836" xr:uid="{00000000-0005-0000-0000-00004F1B0000}"/>
    <cellStyle name="Valuta 3 2 2 2 2 8" xfId="3366" xr:uid="{00000000-0005-0000-0000-0000501B0000}"/>
    <cellStyle name="Valuta 3 2 2 2 3" xfId="313" xr:uid="{00000000-0005-0000-0000-0000511B0000}"/>
    <cellStyle name="Valuta 3 2 2 2 3 2" xfId="710" xr:uid="{00000000-0005-0000-0000-0000521B0000}"/>
    <cellStyle name="Valuta 3 2 2 2 3 2 2" xfId="2055" xr:uid="{00000000-0005-0000-0000-0000531B0000}"/>
    <cellStyle name="Valuta 3 2 2 2 3 2 2 2" xfId="4953" xr:uid="{00000000-0005-0000-0000-0000541B0000}"/>
    <cellStyle name="Valuta 3 2 2 2 3 2 3" xfId="1714" xr:uid="{00000000-0005-0000-0000-0000551B0000}"/>
    <cellStyle name="Valuta 3 2 2 2 3 2 3 2" xfId="4616" xr:uid="{00000000-0005-0000-0000-0000561B0000}"/>
    <cellStyle name="Valuta 3 2 2 2 3 2 4" xfId="1281" xr:uid="{00000000-0005-0000-0000-0000571B0000}"/>
    <cellStyle name="Valuta 3 2 2 2 3 2 4 2" xfId="4183" xr:uid="{00000000-0005-0000-0000-0000581B0000}"/>
    <cellStyle name="Valuta 3 2 2 2 3 2 5" xfId="3613" xr:uid="{00000000-0005-0000-0000-0000591B0000}"/>
    <cellStyle name="Valuta 3 2 2 2 3 3" xfId="1888" xr:uid="{00000000-0005-0000-0000-00005A1B0000}"/>
    <cellStyle name="Valuta 3 2 2 2 3 3 2" xfId="4786" xr:uid="{00000000-0005-0000-0000-00005B1B0000}"/>
    <cellStyle name="Valuta 3 2 2 2 3 4" xfId="1501" xr:uid="{00000000-0005-0000-0000-00005C1B0000}"/>
    <cellStyle name="Valuta 3 2 2 2 3 4 2" xfId="4403" xr:uid="{00000000-0005-0000-0000-00005D1B0000}"/>
    <cellStyle name="Valuta 3 2 2 2 3 5" xfId="990" xr:uid="{00000000-0005-0000-0000-00005E1B0000}"/>
    <cellStyle name="Valuta 3 2 2 2 3 5 2" xfId="3892" xr:uid="{00000000-0005-0000-0000-00005F1B0000}"/>
    <cellStyle name="Valuta 3 2 2 2 3 6" xfId="3421" xr:uid="{00000000-0005-0000-0000-0000601B0000}"/>
    <cellStyle name="Valuta 3 2 2 2 4" xfId="507" xr:uid="{00000000-0005-0000-0000-0000611B0000}"/>
    <cellStyle name="Valuta 3 2 2 2 5" xfId="615" xr:uid="{00000000-0005-0000-0000-0000621B0000}"/>
    <cellStyle name="Valuta 3 2 2 2 5 2" xfId="1975" xr:uid="{00000000-0005-0000-0000-0000631B0000}"/>
    <cellStyle name="Valuta 3 2 2 2 5 2 2" xfId="4873" xr:uid="{00000000-0005-0000-0000-0000641B0000}"/>
    <cellStyle name="Valuta 3 2 2 2 5 3" xfId="1619" xr:uid="{00000000-0005-0000-0000-0000651B0000}"/>
    <cellStyle name="Valuta 3 2 2 2 5 3 2" xfId="4521" xr:uid="{00000000-0005-0000-0000-0000661B0000}"/>
    <cellStyle name="Valuta 3 2 2 2 5 4" xfId="1186" xr:uid="{00000000-0005-0000-0000-0000671B0000}"/>
    <cellStyle name="Valuta 3 2 2 2 5 4 2" xfId="4088" xr:uid="{00000000-0005-0000-0000-0000681B0000}"/>
    <cellStyle name="Valuta 3 2 2 2 5 5" xfId="3518" xr:uid="{00000000-0005-0000-0000-0000691B0000}"/>
    <cellStyle name="Valuta 3 2 2 2 6" xfId="1808" xr:uid="{00000000-0005-0000-0000-00006A1B0000}"/>
    <cellStyle name="Valuta 3 2 2 2 6 2" xfId="4706" xr:uid="{00000000-0005-0000-0000-00006B1B0000}"/>
    <cellStyle name="Valuta 3 2 2 2 7" xfId="1406" xr:uid="{00000000-0005-0000-0000-00006C1B0000}"/>
    <cellStyle name="Valuta 3 2 2 2 7 2" xfId="4308" xr:uid="{00000000-0005-0000-0000-00006D1B0000}"/>
    <cellStyle name="Valuta 3 2 2 2 8" xfId="893" xr:uid="{00000000-0005-0000-0000-00006E1B0000}"/>
    <cellStyle name="Valuta 3 2 2 2 8 2" xfId="3795" xr:uid="{00000000-0005-0000-0000-00006F1B0000}"/>
    <cellStyle name="Valuta 3 2 2 2 9" xfId="3326" xr:uid="{00000000-0005-0000-0000-0000701B0000}"/>
    <cellStyle name="Valuta 3 2 2 3" xfId="233" xr:uid="{00000000-0005-0000-0000-0000711B0000}"/>
    <cellStyle name="Valuta 3 2 2 3 2" xfId="329" xr:uid="{00000000-0005-0000-0000-0000721B0000}"/>
    <cellStyle name="Valuta 3 2 2 3 2 2" xfId="726" xr:uid="{00000000-0005-0000-0000-0000731B0000}"/>
    <cellStyle name="Valuta 3 2 2 3 2 2 2" xfId="2071" xr:uid="{00000000-0005-0000-0000-0000741B0000}"/>
    <cellStyle name="Valuta 3 2 2 3 2 2 2 2" xfId="4969" xr:uid="{00000000-0005-0000-0000-0000751B0000}"/>
    <cellStyle name="Valuta 3 2 2 3 2 2 3" xfId="1730" xr:uid="{00000000-0005-0000-0000-0000761B0000}"/>
    <cellStyle name="Valuta 3 2 2 3 2 2 3 2" xfId="4632" xr:uid="{00000000-0005-0000-0000-0000771B0000}"/>
    <cellStyle name="Valuta 3 2 2 3 2 2 4" xfId="1297" xr:uid="{00000000-0005-0000-0000-0000781B0000}"/>
    <cellStyle name="Valuta 3 2 2 3 2 2 4 2" xfId="4199" xr:uid="{00000000-0005-0000-0000-0000791B0000}"/>
    <cellStyle name="Valuta 3 2 2 3 2 2 5" xfId="3629" xr:uid="{00000000-0005-0000-0000-00007A1B0000}"/>
    <cellStyle name="Valuta 3 2 2 3 2 3" xfId="1904" xr:uid="{00000000-0005-0000-0000-00007B1B0000}"/>
    <cellStyle name="Valuta 3 2 2 3 2 3 2" xfId="4802" xr:uid="{00000000-0005-0000-0000-00007C1B0000}"/>
    <cellStyle name="Valuta 3 2 2 3 2 4" xfId="1517" xr:uid="{00000000-0005-0000-0000-00007D1B0000}"/>
    <cellStyle name="Valuta 3 2 2 3 2 4 2" xfId="4419" xr:uid="{00000000-0005-0000-0000-00007E1B0000}"/>
    <cellStyle name="Valuta 3 2 2 3 2 5" xfId="1006" xr:uid="{00000000-0005-0000-0000-00007F1B0000}"/>
    <cellStyle name="Valuta 3 2 2 3 2 5 2" xfId="3908" xr:uid="{00000000-0005-0000-0000-0000801B0000}"/>
    <cellStyle name="Valuta 3 2 2 3 2 6" xfId="3437" xr:uid="{00000000-0005-0000-0000-0000811B0000}"/>
    <cellStyle name="Valuta 3 2 2 3 3" xfId="509" xr:uid="{00000000-0005-0000-0000-0000821B0000}"/>
    <cellStyle name="Valuta 3 2 2 3 4" xfId="631" xr:uid="{00000000-0005-0000-0000-0000831B0000}"/>
    <cellStyle name="Valuta 3 2 2 3 4 2" xfId="1991" xr:uid="{00000000-0005-0000-0000-0000841B0000}"/>
    <cellStyle name="Valuta 3 2 2 3 4 2 2" xfId="4889" xr:uid="{00000000-0005-0000-0000-0000851B0000}"/>
    <cellStyle name="Valuta 3 2 2 3 4 3" xfId="1635" xr:uid="{00000000-0005-0000-0000-0000861B0000}"/>
    <cellStyle name="Valuta 3 2 2 3 4 3 2" xfId="4537" xr:uid="{00000000-0005-0000-0000-0000871B0000}"/>
    <cellStyle name="Valuta 3 2 2 3 4 4" xfId="1202" xr:uid="{00000000-0005-0000-0000-0000881B0000}"/>
    <cellStyle name="Valuta 3 2 2 3 4 4 2" xfId="4104" xr:uid="{00000000-0005-0000-0000-0000891B0000}"/>
    <cellStyle name="Valuta 3 2 2 3 4 5" xfId="3534" xr:uid="{00000000-0005-0000-0000-00008A1B0000}"/>
    <cellStyle name="Valuta 3 2 2 3 5" xfId="1824" xr:uid="{00000000-0005-0000-0000-00008B1B0000}"/>
    <cellStyle name="Valuta 3 2 2 3 5 2" xfId="4722" xr:uid="{00000000-0005-0000-0000-00008C1B0000}"/>
    <cellStyle name="Valuta 3 2 2 3 6" xfId="1422" xr:uid="{00000000-0005-0000-0000-00008D1B0000}"/>
    <cellStyle name="Valuta 3 2 2 3 6 2" xfId="4324" xr:uid="{00000000-0005-0000-0000-00008E1B0000}"/>
    <cellStyle name="Valuta 3 2 2 3 7" xfId="910" xr:uid="{00000000-0005-0000-0000-00008F1B0000}"/>
    <cellStyle name="Valuta 3 2 2 3 7 2" xfId="3812" xr:uid="{00000000-0005-0000-0000-0000901B0000}"/>
    <cellStyle name="Valuta 3 2 2 3 8" xfId="3342" xr:uid="{00000000-0005-0000-0000-0000911B0000}"/>
    <cellStyle name="Valuta 3 2 2 4" xfId="284" xr:uid="{00000000-0005-0000-0000-0000921B0000}"/>
    <cellStyle name="Valuta 3 2 2 4 2" xfId="681" xr:uid="{00000000-0005-0000-0000-0000931B0000}"/>
    <cellStyle name="Valuta 3 2 2 4 2 2" xfId="2031" xr:uid="{00000000-0005-0000-0000-0000941B0000}"/>
    <cellStyle name="Valuta 3 2 2 4 2 2 2" xfId="4929" xr:uid="{00000000-0005-0000-0000-0000951B0000}"/>
    <cellStyle name="Valuta 3 2 2 4 2 3" xfId="1685" xr:uid="{00000000-0005-0000-0000-0000961B0000}"/>
    <cellStyle name="Valuta 3 2 2 4 2 3 2" xfId="4587" xr:uid="{00000000-0005-0000-0000-0000971B0000}"/>
    <cellStyle name="Valuta 3 2 2 4 2 4" xfId="1252" xr:uid="{00000000-0005-0000-0000-0000981B0000}"/>
    <cellStyle name="Valuta 3 2 2 4 2 4 2" xfId="4154" xr:uid="{00000000-0005-0000-0000-0000991B0000}"/>
    <cellStyle name="Valuta 3 2 2 4 2 5" xfId="3584" xr:uid="{00000000-0005-0000-0000-00009A1B0000}"/>
    <cellStyle name="Valuta 3 2 2 4 3" xfId="1864" xr:uid="{00000000-0005-0000-0000-00009B1B0000}"/>
    <cellStyle name="Valuta 3 2 2 4 3 2" xfId="4762" xr:uid="{00000000-0005-0000-0000-00009C1B0000}"/>
    <cellStyle name="Valuta 3 2 2 4 4" xfId="1472" xr:uid="{00000000-0005-0000-0000-00009D1B0000}"/>
    <cellStyle name="Valuta 3 2 2 4 4 2" xfId="4374" xr:uid="{00000000-0005-0000-0000-00009E1B0000}"/>
    <cellStyle name="Valuta 3 2 2 4 5" xfId="961" xr:uid="{00000000-0005-0000-0000-00009F1B0000}"/>
    <cellStyle name="Valuta 3 2 2 4 5 2" xfId="3863" xr:uid="{00000000-0005-0000-0000-0000A01B0000}"/>
    <cellStyle name="Valuta 3 2 2 4 6" xfId="3392" xr:uid="{00000000-0005-0000-0000-0000A11B0000}"/>
    <cellStyle name="Valuta 3 2 2 5" xfId="506" xr:uid="{00000000-0005-0000-0000-0000A21B0000}"/>
    <cellStyle name="Valuta 3 2 2 6" xfId="589" xr:uid="{00000000-0005-0000-0000-0000A31B0000}"/>
    <cellStyle name="Valuta 3 2 2 6 2" xfId="1951" xr:uid="{00000000-0005-0000-0000-0000A41B0000}"/>
    <cellStyle name="Valuta 3 2 2 6 2 2" xfId="4849" xr:uid="{00000000-0005-0000-0000-0000A51B0000}"/>
    <cellStyle name="Valuta 3 2 2 6 3" xfId="1593" xr:uid="{00000000-0005-0000-0000-0000A61B0000}"/>
    <cellStyle name="Valuta 3 2 2 6 3 2" xfId="4495" xr:uid="{00000000-0005-0000-0000-0000A71B0000}"/>
    <cellStyle name="Valuta 3 2 2 6 4" xfId="1160" xr:uid="{00000000-0005-0000-0000-0000A81B0000}"/>
    <cellStyle name="Valuta 3 2 2 6 4 2" xfId="4062" xr:uid="{00000000-0005-0000-0000-0000A91B0000}"/>
    <cellStyle name="Valuta 3 2 2 6 5" xfId="3492" xr:uid="{00000000-0005-0000-0000-0000AA1B0000}"/>
    <cellStyle name="Valuta 3 2 2 7" xfId="1784" xr:uid="{00000000-0005-0000-0000-0000AB1B0000}"/>
    <cellStyle name="Valuta 3 2 2 7 2" xfId="4682" xr:uid="{00000000-0005-0000-0000-0000AC1B0000}"/>
    <cellStyle name="Valuta 3 2 2 8" xfId="1378" xr:uid="{00000000-0005-0000-0000-0000AD1B0000}"/>
    <cellStyle name="Valuta 3 2 2 8 2" xfId="4280" xr:uid="{00000000-0005-0000-0000-0000AE1B0000}"/>
    <cellStyle name="Valuta 3 2 2 9" xfId="864" xr:uid="{00000000-0005-0000-0000-0000AF1B0000}"/>
    <cellStyle name="Valuta 3 2 2 9 2" xfId="3766" xr:uid="{00000000-0005-0000-0000-0000B01B0000}"/>
    <cellStyle name="Valuta 3 2 3" xfId="206" xr:uid="{00000000-0005-0000-0000-0000B11B0000}"/>
    <cellStyle name="Valuta 3 2 3 2" xfId="247" xr:uid="{00000000-0005-0000-0000-0000B21B0000}"/>
    <cellStyle name="Valuta 3 2 3 2 2" xfId="343" xr:uid="{00000000-0005-0000-0000-0000B31B0000}"/>
    <cellStyle name="Valuta 3 2 3 2 2 2" xfId="740" xr:uid="{00000000-0005-0000-0000-0000B41B0000}"/>
    <cellStyle name="Valuta 3 2 3 2 2 2 2" xfId="2085" xr:uid="{00000000-0005-0000-0000-0000B51B0000}"/>
    <cellStyle name="Valuta 3 2 3 2 2 2 2 2" xfId="4983" xr:uid="{00000000-0005-0000-0000-0000B61B0000}"/>
    <cellStyle name="Valuta 3 2 3 2 2 2 3" xfId="1744" xr:uid="{00000000-0005-0000-0000-0000B71B0000}"/>
    <cellStyle name="Valuta 3 2 3 2 2 2 3 2" xfId="4646" xr:uid="{00000000-0005-0000-0000-0000B81B0000}"/>
    <cellStyle name="Valuta 3 2 3 2 2 2 4" xfId="1311" xr:uid="{00000000-0005-0000-0000-0000B91B0000}"/>
    <cellStyle name="Valuta 3 2 3 2 2 2 4 2" xfId="4213" xr:uid="{00000000-0005-0000-0000-0000BA1B0000}"/>
    <cellStyle name="Valuta 3 2 3 2 2 2 5" xfId="3643" xr:uid="{00000000-0005-0000-0000-0000BB1B0000}"/>
    <cellStyle name="Valuta 3 2 3 2 2 3" xfId="1918" xr:uid="{00000000-0005-0000-0000-0000BC1B0000}"/>
    <cellStyle name="Valuta 3 2 3 2 2 3 2" xfId="4816" xr:uid="{00000000-0005-0000-0000-0000BD1B0000}"/>
    <cellStyle name="Valuta 3 2 3 2 2 4" xfId="1531" xr:uid="{00000000-0005-0000-0000-0000BE1B0000}"/>
    <cellStyle name="Valuta 3 2 3 2 2 4 2" xfId="4433" xr:uid="{00000000-0005-0000-0000-0000BF1B0000}"/>
    <cellStyle name="Valuta 3 2 3 2 2 5" xfId="1020" xr:uid="{00000000-0005-0000-0000-0000C01B0000}"/>
    <cellStyle name="Valuta 3 2 3 2 2 5 2" xfId="3922" xr:uid="{00000000-0005-0000-0000-0000C11B0000}"/>
    <cellStyle name="Valuta 3 2 3 2 2 6" xfId="3451" xr:uid="{00000000-0005-0000-0000-0000C21B0000}"/>
    <cellStyle name="Valuta 3 2 3 2 3" xfId="511" xr:uid="{00000000-0005-0000-0000-0000C31B0000}"/>
    <cellStyle name="Valuta 3 2 3 2 4" xfId="645" xr:uid="{00000000-0005-0000-0000-0000C41B0000}"/>
    <cellStyle name="Valuta 3 2 3 2 4 2" xfId="2005" xr:uid="{00000000-0005-0000-0000-0000C51B0000}"/>
    <cellStyle name="Valuta 3 2 3 2 4 2 2" xfId="4903" xr:uid="{00000000-0005-0000-0000-0000C61B0000}"/>
    <cellStyle name="Valuta 3 2 3 2 4 3" xfId="1649" xr:uid="{00000000-0005-0000-0000-0000C71B0000}"/>
    <cellStyle name="Valuta 3 2 3 2 4 3 2" xfId="4551" xr:uid="{00000000-0005-0000-0000-0000C81B0000}"/>
    <cellStyle name="Valuta 3 2 3 2 4 4" xfId="1216" xr:uid="{00000000-0005-0000-0000-0000C91B0000}"/>
    <cellStyle name="Valuta 3 2 3 2 4 4 2" xfId="4118" xr:uid="{00000000-0005-0000-0000-0000CA1B0000}"/>
    <cellStyle name="Valuta 3 2 3 2 4 5" xfId="3548" xr:uid="{00000000-0005-0000-0000-0000CB1B0000}"/>
    <cellStyle name="Valuta 3 2 3 2 5" xfId="1838" xr:uid="{00000000-0005-0000-0000-0000CC1B0000}"/>
    <cellStyle name="Valuta 3 2 3 2 5 2" xfId="4736" xr:uid="{00000000-0005-0000-0000-0000CD1B0000}"/>
    <cellStyle name="Valuta 3 2 3 2 6" xfId="1436" xr:uid="{00000000-0005-0000-0000-0000CE1B0000}"/>
    <cellStyle name="Valuta 3 2 3 2 6 2" xfId="4338" xr:uid="{00000000-0005-0000-0000-0000CF1B0000}"/>
    <cellStyle name="Valuta 3 2 3 2 7" xfId="924" xr:uid="{00000000-0005-0000-0000-0000D01B0000}"/>
    <cellStyle name="Valuta 3 2 3 2 7 2" xfId="3826" xr:uid="{00000000-0005-0000-0000-0000D11B0000}"/>
    <cellStyle name="Valuta 3 2 3 2 8" xfId="3356" xr:uid="{00000000-0005-0000-0000-0000D21B0000}"/>
    <cellStyle name="Valuta 3 2 3 3" xfId="303" xr:uid="{00000000-0005-0000-0000-0000D31B0000}"/>
    <cellStyle name="Valuta 3 2 3 3 2" xfId="700" xr:uid="{00000000-0005-0000-0000-0000D41B0000}"/>
    <cellStyle name="Valuta 3 2 3 3 2 2" xfId="2045" xr:uid="{00000000-0005-0000-0000-0000D51B0000}"/>
    <cellStyle name="Valuta 3 2 3 3 2 2 2" xfId="4943" xr:uid="{00000000-0005-0000-0000-0000D61B0000}"/>
    <cellStyle name="Valuta 3 2 3 3 2 3" xfId="1704" xr:uid="{00000000-0005-0000-0000-0000D71B0000}"/>
    <cellStyle name="Valuta 3 2 3 3 2 3 2" xfId="4606" xr:uid="{00000000-0005-0000-0000-0000D81B0000}"/>
    <cellStyle name="Valuta 3 2 3 3 2 4" xfId="1271" xr:uid="{00000000-0005-0000-0000-0000D91B0000}"/>
    <cellStyle name="Valuta 3 2 3 3 2 4 2" xfId="4173" xr:uid="{00000000-0005-0000-0000-0000DA1B0000}"/>
    <cellStyle name="Valuta 3 2 3 3 2 5" xfId="3603" xr:uid="{00000000-0005-0000-0000-0000DB1B0000}"/>
    <cellStyle name="Valuta 3 2 3 3 3" xfId="1878" xr:uid="{00000000-0005-0000-0000-0000DC1B0000}"/>
    <cellStyle name="Valuta 3 2 3 3 3 2" xfId="4776" xr:uid="{00000000-0005-0000-0000-0000DD1B0000}"/>
    <cellStyle name="Valuta 3 2 3 3 4" xfId="1491" xr:uid="{00000000-0005-0000-0000-0000DE1B0000}"/>
    <cellStyle name="Valuta 3 2 3 3 4 2" xfId="4393" xr:uid="{00000000-0005-0000-0000-0000DF1B0000}"/>
    <cellStyle name="Valuta 3 2 3 3 5" xfId="980" xr:uid="{00000000-0005-0000-0000-0000E01B0000}"/>
    <cellStyle name="Valuta 3 2 3 3 5 2" xfId="3882" xr:uid="{00000000-0005-0000-0000-0000E11B0000}"/>
    <cellStyle name="Valuta 3 2 3 3 6" xfId="3411" xr:uid="{00000000-0005-0000-0000-0000E21B0000}"/>
    <cellStyle name="Valuta 3 2 3 4" xfId="510" xr:uid="{00000000-0005-0000-0000-0000E31B0000}"/>
    <cellStyle name="Valuta 3 2 3 5" xfId="605" xr:uid="{00000000-0005-0000-0000-0000E41B0000}"/>
    <cellStyle name="Valuta 3 2 3 5 2" xfId="1965" xr:uid="{00000000-0005-0000-0000-0000E51B0000}"/>
    <cellStyle name="Valuta 3 2 3 5 2 2" xfId="4863" xr:uid="{00000000-0005-0000-0000-0000E61B0000}"/>
    <cellStyle name="Valuta 3 2 3 5 3" xfId="1609" xr:uid="{00000000-0005-0000-0000-0000E71B0000}"/>
    <cellStyle name="Valuta 3 2 3 5 3 2" xfId="4511" xr:uid="{00000000-0005-0000-0000-0000E81B0000}"/>
    <cellStyle name="Valuta 3 2 3 5 4" xfId="1176" xr:uid="{00000000-0005-0000-0000-0000E91B0000}"/>
    <cellStyle name="Valuta 3 2 3 5 4 2" xfId="4078" xr:uid="{00000000-0005-0000-0000-0000EA1B0000}"/>
    <cellStyle name="Valuta 3 2 3 5 5" xfId="3508" xr:uid="{00000000-0005-0000-0000-0000EB1B0000}"/>
    <cellStyle name="Valuta 3 2 3 6" xfId="1798" xr:uid="{00000000-0005-0000-0000-0000EC1B0000}"/>
    <cellStyle name="Valuta 3 2 3 6 2" xfId="4696" xr:uid="{00000000-0005-0000-0000-0000ED1B0000}"/>
    <cellStyle name="Valuta 3 2 3 7" xfId="1396" xr:uid="{00000000-0005-0000-0000-0000EE1B0000}"/>
    <cellStyle name="Valuta 3 2 3 7 2" xfId="4298" xr:uid="{00000000-0005-0000-0000-0000EF1B0000}"/>
    <cellStyle name="Valuta 3 2 3 8" xfId="883" xr:uid="{00000000-0005-0000-0000-0000F01B0000}"/>
    <cellStyle name="Valuta 3 2 3 8 2" xfId="3785" xr:uid="{00000000-0005-0000-0000-0000F11B0000}"/>
    <cellStyle name="Valuta 3 2 3 9" xfId="3316" xr:uid="{00000000-0005-0000-0000-0000F21B0000}"/>
    <cellStyle name="Valuta 3 2 4" xfId="191" xr:uid="{00000000-0005-0000-0000-0000F31B0000}"/>
    <cellStyle name="Valuta 3 2 4 2" xfId="238" xr:uid="{00000000-0005-0000-0000-0000F41B0000}"/>
    <cellStyle name="Valuta 3 2 4 2 2" xfId="334" xr:uid="{00000000-0005-0000-0000-0000F51B0000}"/>
    <cellStyle name="Valuta 3 2 4 2 2 2" xfId="731" xr:uid="{00000000-0005-0000-0000-0000F61B0000}"/>
    <cellStyle name="Valuta 3 2 4 2 2 2 2" xfId="2076" xr:uid="{00000000-0005-0000-0000-0000F71B0000}"/>
    <cellStyle name="Valuta 3 2 4 2 2 2 2 2" xfId="4974" xr:uid="{00000000-0005-0000-0000-0000F81B0000}"/>
    <cellStyle name="Valuta 3 2 4 2 2 2 3" xfId="1735" xr:uid="{00000000-0005-0000-0000-0000F91B0000}"/>
    <cellStyle name="Valuta 3 2 4 2 2 2 3 2" xfId="4637" xr:uid="{00000000-0005-0000-0000-0000FA1B0000}"/>
    <cellStyle name="Valuta 3 2 4 2 2 2 4" xfId="1302" xr:uid="{00000000-0005-0000-0000-0000FB1B0000}"/>
    <cellStyle name="Valuta 3 2 4 2 2 2 4 2" xfId="4204" xr:uid="{00000000-0005-0000-0000-0000FC1B0000}"/>
    <cellStyle name="Valuta 3 2 4 2 2 2 5" xfId="3634" xr:uid="{00000000-0005-0000-0000-0000FD1B0000}"/>
    <cellStyle name="Valuta 3 2 4 2 2 3" xfId="1909" xr:uid="{00000000-0005-0000-0000-0000FE1B0000}"/>
    <cellStyle name="Valuta 3 2 4 2 2 3 2" xfId="4807" xr:uid="{00000000-0005-0000-0000-0000FF1B0000}"/>
    <cellStyle name="Valuta 3 2 4 2 2 4" xfId="1522" xr:uid="{00000000-0005-0000-0000-0000001C0000}"/>
    <cellStyle name="Valuta 3 2 4 2 2 4 2" xfId="4424" xr:uid="{00000000-0005-0000-0000-0000011C0000}"/>
    <cellStyle name="Valuta 3 2 4 2 2 5" xfId="1011" xr:uid="{00000000-0005-0000-0000-0000021C0000}"/>
    <cellStyle name="Valuta 3 2 4 2 2 5 2" xfId="3913" xr:uid="{00000000-0005-0000-0000-0000031C0000}"/>
    <cellStyle name="Valuta 3 2 4 2 2 6" xfId="3442" xr:uid="{00000000-0005-0000-0000-0000041C0000}"/>
    <cellStyle name="Valuta 3 2 4 2 3" xfId="513" xr:uid="{00000000-0005-0000-0000-0000051C0000}"/>
    <cellStyle name="Valuta 3 2 4 2 4" xfId="636" xr:uid="{00000000-0005-0000-0000-0000061C0000}"/>
    <cellStyle name="Valuta 3 2 4 2 4 2" xfId="1996" xr:uid="{00000000-0005-0000-0000-0000071C0000}"/>
    <cellStyle name="Valuta 3 2 4 2 4 2 2" xfId="4894" xr:uid="{00000000-0005-0000-0000-0000081C0000}"/>
    <cellStyle name="Valuta 3 2 4 2 4 3" xfId="1640" xr:uid="{00000000-0005-0000-0000-0000091C0000}"/>
    <cellStyle name="Valuta 3 2 4 2 4 3 2" xfId="4542" xr:uid="{00000000-0005-0000-0000-00000A1C0000}"/>
    <cellStyle name="Valuta 3 2 4 2 4 4" xfId="1207" xr:uid="{00000000-0005-0000-0000-00000B1C0000}"/>
    <cellStyle name="Valuta 3 2 4 2 4 4 2" xfId="4109" xr:uid="{00000000-0005-0000-0000-00000C1C0000}"/>
    <cellStyle name="Valuta 3 2 4 2 4 5" xfId="3539" xr:uid="{00000000-0005-0000-0000-00000D1C0000}"/>
    <cellStyle name="Valuta 3 2 4 2 5" xfId="1829" xr:uid="{00000000-0005-0000-0000-00000E1C0000}"/>
    <cellStyle name="Valuta 3 2 4 2 5 2" xfId="4727" xr:uid="{00000000-0005-0000-0000-00000F1C0000}"/>
    <cellStyle name="Valuta 3 2 4 2 6" xfId="1427" xr:uid="{00000000-0005-0000-0000-0000101C0000}"/>
    <cellStyle name="Valuta 3 2 4 2 6 2" xfId="4329" xr:uid="{00000000-0005-0000-0000-0000111C0000}"/>
    <cellStyle name="Valuta 3 2 4 2 7" xfId="915" xr:uid="{00000000-0005-0000-0000-0000121C0000}"/>
    <cellStyle name="Valuta 3 2 4 2 7 2" xfId="3817" xr:uid="{00000000-0005-0000-0000-0000131C0000}"/>
    <cellStyle name="Valuta 3 2 4 2 8" xfId="3347" xr:uid="{00000000-0005-0000-0000-0000141C0000}"/>
    <cellStyle name="Valuta 3 2 4 3" xfId="289" xr:uid="{00000000-0005-0000-0000-0000151C0000}"/>
    <cellStyle name="Valuta 3 2 4 3 2" xfId="686" xr:uid="{00000000-0005-0000-0000-0000161C0000}"/>
    <cellStyle name="Valuta 3 2 4 3 2 2" xfId="2036" xr:uid="{00000000-0005-0000-0000-0000171C0000}"/>
    <cellStyle name="Valuta 3 2 4 3 2 2 2" xfId="4934" xr:uid="{00000000-0005-0000-0000-0000181C0000}"/>
    <cellStyle name="Valuta 3 2 4 3 2 3" xfId="1690" xr:uid="{00000000-0005-0000-0000-0000191C0000}"/>
    <cellStyle name="Valuta 3 2 4 3 2 3 2" xfId="4592" xr:uid="{00000000-0005-0000-0000-00001A1C0000}"/>
    <cellStyle name="Valuta 3 2 4 3 2 4" xfId="1257" xr:uid="{00000000-0005-0000-0000-00001B1C0000}"/>
    <cellStyle name="Valuta 3 2 4 3 2 4 2" xfId="4159" xr:uid="{00000000-0005-0000-0000-00001C1C0000}"/>
    <cellStyle name="Valuta 3 2 4 3 2 5" xfId="3589" xr:uid="{00000000-0005-0000-0000-00001D1C0000}"/>
    <cellStyle name="Valuta 3 2 4 3 3" xfId="1869" xr:uid="{00000000-0005-0000-0000-00001E1C0000}"/>
    <cellStyle name="Valuta 3 2 4 3 3 2" xfId="4767" xr:uid="{00000000-0005-0000-0000-00001F1C0000}"/>
    <cellStyle name="Valuta 3 2 4 3 4" xfId="1477" xr:uid="{00000000-0005-0000-0000-0000201C0000}"/>
    <cellStyle name="Valuta 3 2 4 3 4 2" xfId="4379" xr:uid="{00000000-0005-0000-0000-0000211C0000}"/>
    <cellStyle name="Valuta 3 2 4 3 5" xfId="966" xr:uid="{00000000-0005-0000-0000-0000221C0000}"/>
    <cellStyle name="Valuta 3 2 4 3 5 2" xfId="3868" xr:uid="{00000000-0005-0000-0000-0000231C0000}"/>
    <cellStyle name="Valuta 3 2 4 3 6" xfId="3397" xr:uid="{00000000-0005-0000-0000-0000241C0000}"/>
    <cellStyle name="Valuta 3 2 4 4" xfId="512" xr:uid="{00000000-0005-0000-0000-0000251C0000}"/>
    <cellStyle name="Valuta 3 2 4 5" xfId="594" xr:uid="{00000000-0005-0000-0000-0000261C0000}"/>
    <cellStyle name="Valuta 3 2 4 5 2" xfId="1956" xr:uid="{00000000-0005-0000-0000-0000271C0000}"/>
    <cellStyle name="Valuta 3 2 4 5 2 2" xfId="4854" xr:uid="{00000000-0005-0000-0000-0000281C0000}"/>
    <cellStyle name="Valuta 3 2 4 5 3" xfId="1598" xr:uid="{00000000-0005-0000-0000-0000291C0000}"/>
    <cellStyle name="Valuta 3 2 4 5 3 2" xfId="4500" xr:uid="{00000000-0005-0000-0000-00002A1C0000}"/>
    <cellStyle name="Valuta 3 2 4 5 4" xfId="1165" xr:uid="{00000000-0005-0000-0000-00002B1C0000}"/>
    <cellStyle name="Valuta 3 2 4 5 4 2" xfId="4067" xr:uid="{00000000-0005-0000-0000-00002C1C0000}"/>
    <cellStyle name="Valuta 3 2 4 5 5" xfId="3497" xr:uid="{00000000-0005-0000-0000-00002D1C0000}"/>
    <cellStyle name="Valuta 3 2 4 6" xfId="1789" xr:uid="{00000000-0005-0000-0000-00002E1C0000}"/>
    <cellStyle name="Valuta 3 2 4 6 2" xfId="4687" xr:uid="{00000000-0005-0000-0000-00002F1C0000}"/>
    <cellStyle name="Valuta 3 2 4 7" xfId="1383" xr:uid="{00000000-0005-0000-0000-0000301C0000}"/>
    <cellStyle name="Valuta 3 2 4 7 2" xfId="4285" xr:uid="{00000000-0005-0000-0000-0000311C0000}"/>
    <cellStyle name="Valuta 3 2 4 8" xfId="869" xr:uid="{00000000-0005-0000-0000-0000321C0000}"/>
    <cellStyle name="Valuta 3 2 4 8 2" xfId="3771" xr:uid="{00000000-0005-0000-0000-0000331C0000}"/>
    <cellStyle name="Valuta 3 2 4 9" xfId="3304" xr:uid="{00000000-0005-0000-0000-0000341C0000}"/>
    <cellStyle name="Valuta 3 2 5" xfId="222" xr:uid="{00000000-0005-0000-0000-0000351C0000}"/>
    <cellStyle name="Valuta 3 2 5 2" xfId="318" xr:uid="{00000000-0005-0000-0000-0000361C0000}"/>
    <cellStyle name="Valuta 3 2 5 2 2" xfId="715" xr:uid="{00000000-0005-0000-0000-0000371C0000}"/>
    <cellStyle name="Valuta 3 2 5 2 2 2" xfId="2060" xr:uid="{00000000-0005-0000-0000-0000381C0000}"/>
    <cellStyle name="Valuta 3 2 5 2 2 2 2" xfId="4958" xr:uid="{00000000-0005-0000-0000-0000391C0000}"/>
    <cellStyle name="Valuta 3 2 5 2 2 3" xfId="1719" xr:uid="{00000000-0005-0000-0000-00003A1C0000}"/>
    <cellStyle name="Valuta 3 2 5 2 2 3 2" xfId="4621" xr:uid="{00000000-0005-0000-0000-00003B1C0000}"/>
    <cellStyle name="Valuta 3 2 5 2 2 4" xfId="1286" xr:uid="{00000000-0005-0000-0000-00003C1C0000}"/>
    <cellStyle name="Valuta 3 2 5 2 2 4 2" xfId="4188" xr:uid="{00000000-0005-0000-0000-00003D1C0000}"/>
    <cellStyle name="Valuta 3 2 5 2 2 5" xfId="3618" xr:uid="{00000000-0005-0000-0000-00003E1C0000}"/>
    <cellStyle name="Valuta 3 2 5 2 3" xfId="1893" xr:uid="{00000000-0005-0000-0000-00003F1C0000}"/>
    <cellStyle name="Valuta 3 2 5 2 3 2" xfId="4791" xr:uid="{00000000-0005-0000-0000-0000401C0000}"/>
    <cellStyle name="Valuta 3 2 5 2 4" xfId="1506" xr:uid="{00000000-0005-0000-0000-0000411C0000}"/>
    <cellStyle name="Valuta 3 2 5 2 4 2" xfId="4408" xr:uid="{00000000-0005-0000-0000-0000421C0000}"/>
    <cellStyle name="Valuta 3 2 5 2 5" xfId="995" xr:uid="{00000000-0005-0000-0000-0000431C0000}"/>
    <cellStyle name="Valuta 3 2 5 2 5 2" xfId="3897" xr:uid="{00000000-0005-0000-0000-0000441C0000}"/>
    <cellStyle name="Valuta 3 2 5 2 6" xfId="3426" xr:uid="{00000000-0005-0000-0000-0000451C0000}"/>
    <cellStyle name="Valuta 3 2 5 3" xfId="514" xr:uid="{00000000-0005-0000-0000-0000461C0000}"/>
    <cellStyle name="Valuta 3 2 5 4" xfId="620" xr:uid="{00000000-0005-0000-0000-0000471C0000}"/>
    <cellStyle name="Valuta 3 2 5 4 2" xfId="1980" xr:uid="{00000000-0005-0000-0000-0000481C0000}"/>
    <cellStyle name="Valuta 3 2 5 4 2 2" xfId="4878" xr:uid="{00000000-0005-0000-0000-0000491C0000}"/>
    <cellStyle name="Valuta 3 2 5 4 3" xfId="1624" xr:uid="{00000000-0005-0000-0000-00004A1C0000}"/>
    <cellStyle name="Valuta 3 2 5 4 3 2" xfId="4526" xr:uid="{00000000-0005-0000-0000-00004B1C0000}"/>
    <cellStyle name="Valuta 3 2 5 4 4" xfId="1191" xr:uid="{00000000-0005-0000-0000-00004C1C0000}"/>
    <cellStyle name="Valuta 3 2 5 4 4 2" xfId="4093" xr:uid="{00000000-0005-0000-0000-00004D1C0000}"/>
    <cellStyle name="Valuta 3 2 5 4 5" xfId="3523" xr:uid="{00000000-0005-0000-0000-00004E1C0000}"/>
    <cellStyle name="Valuta 3 2 5 5" xfId="1813" xr:uid="{00000000-0005-0000-0000-00004F1C0000}"/>
    <cellStyle name="Valuta 3 2 5 5 2" xfId="4711" xr:uid="{00000000-0005-0000-0000-0000501C0000}"/>
    <cellStyle name="Valuta 3 2 5 6" xfId="1411" xr:uid="{00000000-0005-0000-0000-0000511C0000}"/>
    <cellStyle name="Valuta 3 2 5 6 2" xfId="4313" xr:uid="{00000000-0005-0000-0000-0000521C0000}"/>
    <cellStyle name="Valuta 3 2 5 7" xfId="899" xr:uid="{00000000-0005-0000-0000-0000531C0000}"/>
    <cellStyle name="Valuta 3 2 5 7 2" xfId="3801" xr:uid="{00000000-0005-0000-0000-0000541C0000}"/>
    <cellStyle name="Valuta 3 2 5 8" xfId="3331" xr:uid="{00000000-0005-0000-0000-0000551C0000}"/>
    <cellStyle name="Valuta 3 2 6" xfId="273" xr:uid="{00000000-0005-0000-0000-0000561C0000}"/>
    <cellStyle name="Valuta 3 2 6 2" xfId="670" xr:uid="{00000000-0005-0000-0000-0000571C0000}"/>
    <cellStyle name="Valuta 3 2 6 2 2" xfId="2020" xr:uid="{00000000-0005-0000-0000-0000581C0000}"/>
    <cellStyle name="Valuta 3 2 6 2 2 2" xfId="4918" xr:uid="{00000000-0005-0000-0000-0000591C0000}"/>
    <cellStyle name="Valuta 3 2 6 2 3" xfId="1674" xr:uid="{00000000-0005-0000-0000-00005A1C0000}"/>
    <cellStyle name="Valuta 3 2 6 2 3 2" xfId="4576" xr:uid="{00000000-0005-0000-0000-00005B1C0000}"/>
    <cellStyle name="Valuta 3 2 6 2 4" xfId="1241" xr:uid="{00000000-0005-0000-0000-00005C1C0000}"/>
    <cellStyle name="Valuta 3 2 6 2 4 2" xfId="4143" xr:uid="{00000000-0005-0000-0000-00005D1C0000}"/>
    <cellStyle name="Valuta 3 2 6 2 5" xfId="3573" xr:uid="{00000000-0005-0000-0000-00005E1C0000}"/>
    <cellStyle name="Valuta 3 2 6 3" xfId="1853" xr:uid="{00000000-0005-0000-0000-00005F1C0000}"/>
    <cellStyle name="Valuta 3 2 6 3 2" xfId="4751" xr:uid="{00000000-0005-0000-0000-0000601C0000}"/>
    <cellStyle name="Valuta 3 2 6 4" xfId="1461" xr:uid="{00000000-0005-0000-0000-0000611C0000}"/>
    <cellStyle name="Valuta 3 2 6 4 2" xfId="4363" xr:uid="{00000000-0005-0000-0000-0000621C0000}"/>
    <cellStyle name="Valuta 3 2 6 5" xfId="950" xr:uid="{00000000-0005-0000-0000-0000631C0000}"/>
    <cellStyle name="Valuta 3 2 6 5 2" xfId="3852" xr:uid="{00000000-0005-0000-0000-0000641C0000}"/>
    <cellStyle name="Valuta 3 2 6 6" xfId="3381" xr:uid="{00000000-0005-0000-0000-0000651C0000}"/>
    <cellStyle name="Valuta 3 2 7" xfId="505" xr:uid="{00000000-0005-0000-0000-0000661C0000}"/>
    <cellStyle name="Valuta 3 2 8" xfId="578" xr:uid="{00000000-0005-0000-0000-0000671C0000}"/>
    <cellStyle name="Valuta 3 2 8 2" xfId="1940" xr:uid="{00000000-0005-0000-0000-0000681C0000}"/>
    <cellStyle name="Valuta 3 2 8 2 2" xfId="4838" xr:uid="{00000000-0005-0000-0000-0000691C0000}"/>
    <cellStyle name="Valuta 3 2 8 3" xfId="1582" xr:uid="{00000000-0005-0000-0000-00006A1C0000}"/>
    <cellStyle name="Valuta 3 2 8 3 2" xfId="4484" xr:uid="{00000000-0005-0000-0000-00006B1C0000}"/>
    <cellStyle name="Valuta 3 2 8 4" xfId="1149" xr:uid="{00000000-0005-0000-0000-00006C1C0000}"/>
    <cellStyle name="Valuta 3 2 8 4 2" xfId="4051" xr:uid="{00000000-0005-0000-0000-00006D1C0000}"/>
    <cellStyle name="Valuta 3 2 8 5" xfId="3481" xr:uid="{00000000-0005-0000-0000-00006E1C0000}"/>
    <cellStyle name="Valuta 3 2 9" xfId="1773" xr:uid="{00000000-0005-0000-0000-00006F1C0000}"/>
    <cellStyle name="Valuta 3 2 9 2" xfId="4671" xr:uid="{00000000-0005-0000-0000-0000701C0000}"/>
    <cellStyle name="Valuta 3 3" xfId="178" xr:uid="{00000000-0005-0000-0000-0000711C0000}"/>
    <cellStyle name="Valuta 3 3 10" xfId="856" xr:uid="{00000000-0005-0000-0000-0000721C0000}"/>
    <cellStyle name="Valuta 3 3 10 2" xfId="3758" xr:uid="{00000000-0005-0000-0000-0000731C0000}"/>
    <cellStyle name="Valuta 3 3 11" xfId="3291" xr:uid="{00000000-0005-0000-0000-0000741C0000}"/>
    <cellStyle name="Valuta 3 3 2" xfId="208" xr:uid="{00000000-0005-0000-0000-0000751C0000}"/>
    <cellStyle name="Valuta 3 3 2 2" xfId="249" xr:uid="{00000000-0005-0000-0000-0000761C0000}"/>
    <cellStyle name="Valuta 3 3 2 2 2" xfId="345" xr:uid="{00000000-0005-0000-0000-0000771C0000}"/>
    <cellStyle name="Valuta 3 3 2 2 2 2" xfId="742" xr:uid="{00000000-0005-0000-0000-0000781C0000}"/>
    <cellStyle name="Valuta 3 3 2 2 2 2 2" xfId="2087" xr:uid="{00000000-0005-0000-0000-0000791C0000}"/>
    <cellStyle name="Valuta 3 3 2 2 2 2 2 2" xfId="4985" xr:uid="{00000000-0005-0000-0000-00007A1C0000}"/>
    <cellStyle name="Valuta 3 3 2 2 2 2 3" xfId="1746" xr:uid="{00000000-0005-0000-0000-00007B1C0000}"/>
    <cellStyle name="Valuta 3 3 2 2 2 2 3 2" xfId="4648" xr:uid="{00000000-0005-0000-0000-00007C1C0000}"/>
    <cellStyle name="Valuta 3 3 2 2 2 2 4" xfId="1313" xr:uid="{00000000-0005-0000-0000-00007D1C0000}"/>
    <cellStyle name="Valuta 3 3 2 2 2 2 4 2" xfId="4215" xr:uid="{00000000-0005-0000-0000-00007E1C0000}"/>
    <cellStyle name="Valuta 3 3 2 2 2 2 5" xfId="3645" xr:uid="{00000000-0005-0000-0000-00007F1C0000}"/>
    <cellStyle name="Valuta 3 3 2 2 2 3" xfId="1920" xr:uid="{00000000-0005-0000-0000-0000801C0000}"/>
    <cellStyle name="Valuta 3 3 2 2 2 3 2" xfId="4818" xr:uid="{00000000-0005-0000-0000-0000811C0000}"/>
    <cellStyle name="Valuta 3 3 2 2 2 4" xfId="1533" xr:uid="{00000000-0005-0000-0000-0000821C0000}"/>
    <cellStyle name="Valuta 3 3 2 2 2 4 2" xfId="4435" xr:uid="{00000000-0005-0000-0000-0000831C0000}"/>
    <cellStyle name="Valuta 3 3 2 2 2 5" xfId="1022" xr:uid="{00000000-0005-0000-0000-0000841C0000}"/>
    <cellStyle name="Valuta 3 3 2 2 2 5 2" xfId="3924" xr:uid="{00000000-0005-0000-0000-0000851C0000}"/>
    <cellStyle name="Valuta 3 3 2 2 2 6" xfId="3453" xr:uid="{00000000-0005-0000-0000-0000861C0000}"/>
    <cellStyle name="Valuta 3 3 2 2 3" xfId="517" xr:uid="{00000000-0005-0000-0000-0000871C0000}"/>
    <cellStyle name="Valuta 3 3 2 2 4" xfId="647" xr:uid="{00000000-0005-0000-0000-0000881C0000}"/>
    <cellStyle name="Valuta 3 3 2 2 4 2" xfId="2007" xr:uid="{00000000-0005-0000-0000-0000891C0000}"/>
    <cellStyle name="Valuta 3 3 2 2 4 2 2" xfId="4905" xr:uid="{00000000-0005-0000-0000-00008A1C0000}"/>
    <cellStyle name="Valuta 3 3 2 2 4 3" xfId="1651" xr:uid="{00000000-0005-0000-0000-00008B1C0000}"/>
    <cellStyle name="Valuta 3 3 2 2 4 3 2" xfId="4553" xr:uid="{00000000-0005-0000-0000-00008C1C0000}"/>
    <cellStyle name="Valuta 3 3 2 2 4 4" xfId="1218" xr:uid="{00000000-0005-0000-0000-00008D1C0000}"/>
    <cellStyle name="Valuta 3 3 2 2 4 4 2" xfId="4120" xr:uid="{00000000-0005-0000-0000-00008E1C0000}"/>
    <cellStyle name="Valuta 3 3 2 2 4 5" xfId="3550" xr:uid="{00000000-0005-0000-0000-00008F1C0000}"/>
    <cellStyle name="Valuta 3 3 2 2 5" xfId="1840" xr:uid="{00000000-0005-0000-0000-0000901C0000}"/>
    <cellStyle name="Valuta 3 3 2 2 5 2" xfId="4738" xr:uid="{00000000-0005-0000-0000-0000911C0000}"/>
    <cellStyle name="Valuta 3 3 2 2 6" xfId="1438" xr:uid="{00000000-0005-0000-0000-0000921C0000}"/>
    <cellStyle name="Valuta 3 3 2 2 6 2" xfId="4340" xr:uid="{00000000-0005-0000-0000-0000931C0000}"/>
    <cellStyle name="Valuta 3 3 2 2 7" xfId="926" xr:uid="{00000000-0005-0000-0000-0000941C0000}"/>
    <cellStyle name="Valuta 3 3 2 2 7 2" xfId="3828" xr:uid="{00000000-0005-0000-0000-0000951C0000}"/>
    <cellStyle name="Valuta 3 3 2 2 8" xfId="3358" xr:uid="{00000000-0005-0000-0000-0000961C0000}"/>
    <cellStyle name="Valuta 3 3 2 3" xfId="305" xr:uid="{00000000-0005-0000-0000-0000971C0000}"/>
    <cellStyle name="Valuta 3 3 2 3 2" xfId="702" xr:uid="{00000000-0005-0000-0000-0000981C0000}"/>
    <cellStyle name="Valuta 3 3 2 3 2 2" xfId="2047" xr:uid="{00000000-0005-0000-0000-0000991C0000}"/>
    <cellStyle name="Valuta 3 3 2 3 2 2 2" xfId="4945" xr:uid="{00000000-0005-0000-0000-00009A1C0000}"/>
    <cellStyle name="Valuta 3 3 2 3 2 3" xfId="1706" xr:uid="{00000000-0005-0000-0000-00009B1C0000}"/>
    <cellStyle name="Valuta 3 3 2 3 2 3 2" xfId="4608" xr:uid="{00000000-0005-0000-0000-00009C1C0000}"/>
    <cellStyle name="Valuta 3 3 2 3 2 4" xfId="1273" xr:uid="{00000000-0005-0000-0000-00009D1C0000}"/>
    <cellStyle name="Valuta 3 3 2 3 2 4 2" xfId="4175" xr:uid="{00000000-0005-0000-0000-00009E1C0000}"/>
    <cellStyle name="Valuta 3 3 2 3 2 5" xfId="3605" xr:uid="{00000000-0005-0000-0000-00009F1C0000}"/>
    <cellStyle name="Valuta 3 3 2 3 3" xfId="1880" xr:uid="{00000000-0005-0000-0000-0000A01C0000}"/>
    <cellStyle name="Valuta 3 3 2 3 3 2" xfId="4778" xr:uid="{00000000-0005-0000-0000-0000A11C0000}"/>
    <cellStyle name="Valuta 3 3 2 3 4" xfId="1493" xr:uid="{00000000-0005-0000-0000-0000A21C0000}"/>
    <cellStyle name="Valuta 3 3 2 3 4 2" xfId="4395" xr:uid="{00000000-0005-0000-0000-0000A31C0000}"/>
    <cellStyle name="Valuta 3 3 2 3 5" xfId="982" xr:uid="{00000000-0005-0000-0000-0000A41C0000}"/>
    <cellStyle name="Valuta 3 3 2 3 5 2" xfId="3884" xr:uid="{00000000-0005-0000-0000-0000A51C0000}"/>
    <cellStyle name="Valuta 3 3 2 3 6" xfId="3413" xr:uid="{00000000-0005-0000-0000-0000A61C0000}"/>
    <cellStyle name="Valuta 3 3 2 4" xfId="516" xr:uid="{00000000-0005-0000-0000-0000A71C0000}"/>
    <cellStyle name="Valuta 3 3 2 5" xfId="607" xr:uid="{00000000-0005-0000-0000-0000A81C0000}"/>
    <cellStyle name="Valuta 3 3 2 5 2" xfId="1967" xr:uid="{00000000-0005-0000-0000-0000A91C0000}"/>
    <cellStyle name="Valuta 3 3 2 5 2 2" xfId="4865" xr:uid="{00000000-0005-0000-0000-0000AA1C0000}"/>
    <cellStyle name="Valuta 3 3 2 5 3" xfId="1611" xr:uid="{00000000-0005-0000-0000-0000AB1C0000}"/>
    <cellStyle name="Valuta 3 3 2 5 3 2" xfId="4513" xr:uid="{00000000-0005-0000-0000-0000AC1C0000}"/>
    <cellStyle name="Valuta 3 3 2 5 4" xfId="1178" xr:uid="{00000000-0005-0000-0000-0000AD1C0000}"/>
    <cellStyle name="Valuta 3 3 2 5 4 2" xfId="4080" xr:uid="{00000000-0005-0000-0000-0000AE1C0000}"/>
    <cellStyle name="Valuta 3 3 2 5 5" xfId="3510" xr:uid="{00000000-0005-0000-0000-0000AF1C0000}"/>
    <cellStyle name="Valuta 3 3 2 6" xfId="1800" xr:uid="{00000000-0005-0000-0000-0000B01C0000}"/>
    <cellStyle name="Valuta 3 3 2 6 2" xfId="4698" xr:uid="{00000000-0005-0000-0000-0000B11C0000}"/>
    <cellStyle name="Valuta 3 3 2 7" xfId="1398" xr:uid="{00000000-0005-0000-0000-0000B21C0000}"/>
    <cellStyle name="Valuta 3 3 2 7 2" xfId="4300" xr:uid="{00000000-0005-0000-0000-0000B31C0000}"/>
    <cellStyle name="Valuta 3 3 2 8" xfId="885" xr:uid="{00000000-0005-0000-0000-0000B41C0000}"/>
    <cellStyle name="Valuta 3 3 2 8 2" xfId="3787" xr:uid="{00000000-0005-0000-0000-0000B51C0000}"/>
    <cellStyle name="Valuta 3 3 2 9" xfId="3318" xr:uid="{00000000-0005-0000-0000-0000B61C0000}"/>
    <cellStyle name="Valuta 3 3 3" xfId="194" xr:uid="{00000000-0005-0000-0000-0000B71C0000}"/>
    <cellStyle name="Valuta 3 3 3 2" xfId="241" xr:uid="{00000000-0005-0000-0000-0000B81C0000}"/>
    <cellStyle name="Valuta 3 3 3 2 2" xfId="337" xr:uid="{00000000-0005-0000-0000-0000B91C0000}"/>
    <cellStyle name="Valuta 3 3 3 2 2 2" xfId="734" xr:uid="{00000000-0005-0000-0000-0000BA1C0000}"/>
    <cellStyle name="Valuta 3 3 3 2 2 2 2" xfId="2079" xr:uid="{00000000-0005-0000-0000-0000BB1C0000}"/>
    <cellStyle name="Valuta 3 3 3 2 2 2 2 2" xfId="4977" xr:uid="{00000000-0005-0000-0000-0000BC1C0000}"/>
    <cellStyle name="Valuta 3 3 3 2 2 2 3" xfId="1738" xr:uid="{00000000-0005-0000-0000-0000BD1C0000}"/>
    <cellStyle name="Valuta 3 3 3 2 2 2 3 2" xfId="4640" xr:uid="{00000000-0005-0000-0000-0000BE1C0000}"/>
    <cellStyle name="Valuta 3 3 3 2 2 2 4" xfId="1305" xr:uid="{00000000-0005-0000-0000-0000BF1C0000}"/>
    <cellStyle name="Valuta 3 3 3 2 2 2 4 2" xfId="4207" xr:uid="{00000000-0005-0000-0000-0000C01C0000}"/>
    <cellStyle name="Valuta 3 3 3 2 2 2 5" xfId="3637" xr:uid="{00000000-0005-0000-0000-0000C11C0000}"/>
    <cellStyle name="Valuta 3 3 3 2 2 3" xfId="1912" xr:uid="{00000000-0005-0000-0000-0000C21C0000}"/>
    <cellStyle name="Valuta 3 3 3 2 2 3 2" xfId="4810" xr:uid="{00000000-0005-0000-0000-0000C31C0000}"/>
    <cellStyle name="Valuta 3 3 3 2 2 4" xfId="1525" xr:uid="{00000000-0005-0000-0000-0000C41C0000}"/>
    <cellStyle name="Valuta 3 3 3 2 2 4 2" xfId="4427" xr:uid="{00000000-0005-0000-0000-0000C51C0000}"/>
    <cellStyle name="Valuta 3 3 3 2 2 5" xfId="1014" xr:uid="{00000000-0005-0000-0000-0000C61C0000}"/>
    <cellStyle name="Valuta 3 3 3 2 2 5 2" xfId="3916" xr:uid="{00000000-0005-0000-0000-0000C71C0000}"/>
    <cellStyle name="Valuta 3 3 3 2 2 6" xfId="3445" xr:uid="{00000000-0005-0000-0000-0000C81C0000}"/>
    <cellStyle name="Valuta 3 3 3 2 3" xfId="519" xr:uid="{00000000-0005-0000-0000-0000C91C0000}"/>
    <cellStyle name="Valuta 3 3 3 2 4" xfId="639" xr:uid="{00000000-0005-0000-0000-0000CA1C0000}"/>
    <cellStyle name="Valuta 3 3 3 2 4 2" xfId="1999" xr:uid="{00000000-0005-0000-0000-0000CB1C0000}"/>
    <cellStyle name="Valuta 3 3 3 2 4 2 2" xfId="4897" xr:uid="{00000000-0005-0000-0000-0000CC1C0000}"/>
    <cellStyle name="Valuta 3 3 3 2 4 3" xfId="1643" xr:uid="{00000000-0005-0000-0000-0000CD1C0000}"/>
    <cellStyle name="Valuta 3 3 3 2 4 3 2" xfId="4545" xr:uid="{00000000-0005-0000-0000-0000CE1C0000}"/>
    <cellStyle name="Valuta 3 3 3 2 4 4" xfId="1210" xr:uid="{00000000-0005-0000-0000-0000CF1C0000}"/>
    <cellStyle name="Valuta 3 3 3 2 4 4 2" xfId="4112" xr:uid="{00000000-0005-0000-0000-0000D01C0000}"/>
    <cellStyle name="Valuta 3 3 3 2 4 5" xfId="3542" xr:uid="{00000000-0005-0000-0000-0000D11C0000}"/>
    <cellStyle name="Valuta 3 3 3 2 5" xfId="1832" xr:uid="{00000000-0005-0000-0000-0000D21C0000}"/>
    <cellStyle name="Valuta 3 3 3 2 5 2" xfId="4730" xr:uid="{00000000-0005-0000-0000-0000D31C0000}"/>
    <cellStyle name="Valuta 3 3 3 2 6" xfId="1430" xr:uid="{00000000-0005-0000-0000-0000D41C0000}"/>
    <cellStyle name="Valuta 3 3 3 2 6 2" xfId="4332" xr:uid="{00000000-0005-0000-0000-0000D51C0000}"/>
    <cellStyle name="Valuta 3 3 3 2 7" xfId="918" xr:uid="{00000000-0005-0000-0000-0000D61C0000}"/>
    <cellStyle name="Valuta 3 3 3 2 7 2" xfId="3820" xr:uid="{00000000-0005-0000-0000-0000D71C0000}"/>
    <cellStyle name="Valuta 3 3 3 2 8" xfId="3350" xr:uid="{00000000-0005-0000-0000-0000D81C0000}"/>
    <cellStyle name="Valuta 3 3 3 3" xfId="292" xr:uid="{00000000-0005-0000-0000-0000D91C0000}"/>
    <cellStyle name="Valuta 3 3 3 3 2" xfId="689" xr:uid="{00000000-0005-0000-0000-0000DA1C0000}"/>
    <cellStyle name="Valuta 3 3 3 3 2 2" xfId="2039" xr:uid="{00000000-0005-0000-0000-0000DB1C0000}"/>
    <cellStyle name="Valuta 3 3 3 3 2 2 2" xfId="4937" xr:uid="{00000000-0005-0000-0000-0000DC1C0000}"/>
    <cellStyle name="Valuta 3 3 3 3 2 3" xfId="1693" xr:uid="{00000000-0005-0000-0000-0000DD1C0000}"/>
    <cellStyle name="Valuta 3 3 3 3 2 3 2" xfId="4595" xr:uid="{00000000-0005-0000-0000-0000DE1C0000}"/>
    <cellStyle name="Valuta 3 3 3 3 2 4" xfId="1260" xr:uid="{00000000-0005-0000-0000-0000DF1C0000}"/>
    <cellStyle name="Valuta 3 3 3 3 2 4 2" xfId="4162" xr:uid="{00000000-0005-0000-0000-0000E01C0000}"/>
    <cellStyle name="Valuta 3 3 3 3 2 5" xfId="3592" xr:uid="{00000000-0005-0000-0000-0000E11C0000}"/>
    <cellStyle name="Valuta 3 3 3 3 3" xfId="1872" xr:uid="{00000000-0005-0000-0000-0000E21C0000}"/>
    <cellStyle name="Valuta 3 3 3 3 3 2" xfId="4770" xr:uid="{00000000-0005-0000-0000-0000E31C0000}"/>
    <cellStyle name="Valuta 3 3 3 3 4" xfId="1480" xr:uid="{00000000-0005-0000-0000-0000E41C0000}"/>
    <cellStyle name="Valuta 3 3 3 3 4 2" xfId="4382" xr:uid="{00000000-0005-0000-0000-0000E51C0000}"/>
    <cellStyle name="Valuta 3 3 3 3 5" xfId="969" xr:uid="{00000000-0005-0000-0000-0000E61C0000}"/>
    <cellStyle name="Valuta 3 3 3 3 5 2" xfId="3871" xr:uid="{00000000-0005-0000-0000-0000E71C0000}"/>
    <cellStyle name="Valuta 3 3 3 3 6" xfId="3400" xr:uid="{00000000-0005-0000-0000-0000E81C0000}"/>
    <cellStyle name="Valuta 3 3 3 4" xfId="518" xr:uid="{00000000-0005-0000-0000-0000E91C0000}"/>
    <cellStyle name="Valuta 3 3 3 5" xfId="597" xr:uid="{00000000-0005-0000-0000-0000EA1C0000}"/>
    <cellStyle name="Valuta 3 3 3 5 2" xfId="1959" xr:uid="{00000000-0005-0000-0000-0000EB1C0000}"/>
    <cellStyle name="Valuta 3 3 3 5 2 2" xfId="4857" xr:uid="{00000000-0005-0000-0000-0000EC1C0000}"/>
    <cellStyle name="Valuta 3 3 3 5 3" xfId="1601" xr:uid="{00000000-0005-0000-0000-0000ED1C0000}"/>
    <cellStyle name="Valuta 3 3 3 5 3 2" xfId="4503" xr:uid="{00000000-0005-0000-0000-0000EE1C0000}"/>
    <cellStyle name="Valuta 3 3 3 5 4" xfId="1168" xr:uid="{00000000-0005-0000-0000-0000EF1C0000}"/>
    <cellStyle name="Valuta 3 3 3 5 4 2" xfId="4070" xr:uid="{00000000-0005-0000-0000-0000F01C0000}"/>
    <cellStyle name="Valuta 3 3 3 5 5" xfId="3500" xr:uid="{00000000-0005-0000-0000-0000F11C0000}"/>
    <cellStyle name="Valuta 3 3 3 6" xfId="1792" xr:uid="{00000000-0005-0000-0000-0000F21C0000}"/>
    <cellStyle name="Valuta 3 3 3 6 2" xfId="4690" xr:uid="{00000000-0005-0000-0000-0000F31C0000}"/>
    <cellStyle name="Valuta 3 3 3 7" xfId="1386" xr:uid="{00000000-0005-0000-0000-0000F41C0000}"/>
    <cellStyle name="Valuta 3 3 3 7 2" xfId="4288" xr:uid="{00000000-0005-0000-0000-0000F51C0000}"/>
    <cellStyle name="Valuta 3 3 3 8" xfId="872" xr:uid="{00000000-0005-0000-0000-0000F61C0000}"/>
    <cellStyle name="Valuta 3 3 3 8 2" xfId="3774" xr:uid="{00000000-0005-0000-0000-0000F71C0000}"/>
    <cellStyle name="Valuta 3 3 3 9" xfId="3307" xr:uid="{00000000-0005-0000-0000-0000F81C0000}"/>
    <cellStyle name="Valuta 3 3 4" xfId="225" xr:uid="{00000000-0005-0000-0000-0000F91C0000}"/>
    <cellStyle name="Valuta 3 3 4 2" xfId="321" xr:uid="{00000000-0005-0000-0000-0000FA1C0000}"/>
    <cellStyle name="Valuta 3 3 4 2 2" xfId="718" xr:uid="{00000000-0005-0000-0000-0000FB1C0000}"/>
    <cellStyle name="Valuta 3 3 4 2 2 2" xfId="2063" xr:uid="{00000000-0005-0000-0000-0000FC1C0000}"/>
    <cellStyle name="Valuta 3 3 4 2 2 2 2" xfId="4961" xr:uid="{00000000-0005-0000-0000-0000FD1C0000}"/>
    <cellStyle name="Valuta 3 3 4 2 2 3" xfId="1722" xr:uid="{00000000-0005-0000-0000-0000FE1C0000}"/>
    <cellStyle name="Valuta 3 3 4 2 2 3 2" xfId="4624" xr:uid="{00000000-0005-0000-0000-0000FF1C0000}"/>
    <cellStyle name="Valuta 3 3 4 2 2 4" xfId="1289" xr:uid="{00000000-0005-0000-0000-0000001D0000}"/>
    <cellStyle name="Valuta 3 3 4 2 2 4 2" xfId="4191" xr:uid="{00000000-0005-0000-0000-0000011D0000}"/>
    <cellStyle name="Valuta 3 3 4 2 2 5" xfId="3621" xr:uid="{00000000-0005-0000-0000-0000021D0000}"/>
    <cellStyle name="Valuta 3 3 4 2 3" xfId="1896" xr:uid="{00000000-0005-0000-0000-0000031D0000}"/>
    <cellStyle name="Valuta 3 3 4 2 3 2" xfId="4794" xr:uid="{00000000-0005-0000-0000-0000041D0000}"/>
    <cellStyle name="Valuta 3 3 4 2 4" xfId="1509" xr:uid="{00000000-0005-0000-0000-0000051D0000}"/>
    <cellStyle name="Valuta 3 3 4 2 4 2" xfId="4411" xr:uid="{00000000-0005-0000-0000-0000061D0000}"/>
    <cellStyle name="Valuta 3 3 4 2 5" xfId="998" xr:uid="{00000000-0005-0000-0000-0000071D0000}"/>
    <cellStyle name="Valuta 3 3 4 2 5 2" xfId="3900" xr:uid="{00000000-0005-0000-0000-0000081D0000}"/>
    <cellStyle name="Valuta 3 3 4 2 6" xfId="3429" xr:uid="{00000000-0005-0000-0000-0000091D0000}"/>
    <cellStyle name="Valuta 3 3 4 3" xfId="520" xr:uid="{00000000-0005-0000-0000-00000A1D0000}"/>
    <cellStyle name="Valuta 3 3 4 4" xfId="623" xr:uid="{00000000-0005-0000-0000-00000B1D0000}"/>
    <cellStyle name="Valuta 3 3 4 4 2" xfId="1983" xr:uid="{00000000-0005-0000-0000-00000C1D0000}"/>
    <cellStyle name="Valuta 3 3 4 4 2 2" xfId="4881" xr:uid="{00000000-0005-0000-0000-00000D1D0000}"/>
    <cellStyle name="Valuta 3 3 4 4 3" xfId="1627" xr:uid="{00000000-0005-0000-0000-00000E1D0000}"/>
    <cellStyle name="Valuta 3 3 4 4 3 2" xfId="4529" xr:uid="{00000000-0005-0000-0000-00000F1D0000}"/>
    <cellStyle name="Valuta 3 3 4 4 4" xfId="1194" xr:uid="{00000000-0005-0000-0000-0000101D0000}"/>
    <cellStyle name="Valuta 3 3 4 4 4 2" xfId="4096" xr:uid="{00000000-0005-0000-0000-0000111D0000}"/>
    <cellStyle name="Valuta 3 3 4 4 5" xfId="3526" xr:uid="{00000000-0005-0000-0000-0000121D0000}"/>
    <cellStyle name="Valuta 3 3 4 5" xfId="1816" xr:uid="{00000000-0005-0000-0000-0000131D0000}"/>
    <cellStyle name="Valuta 3 3 4 5 2" xfId="4714" xr:uid="{00000000-0005-0000-0000-0000141D0000}"/>
    <cellStyle name="Valuta 3 3 4 6" xfId="1414" xr:uid="{00000000-0005-0000-0000-0000151D0000}"/>
    <cellStyle name="Valuta 3 3 4 6 2" xfId="4316" xr:uid="{00000000-0005-0000-0000-0000161D0000}"/>
    <cellStyle name="Valuta 3 3 4 7" xfId="902" xr:uid="{00000000-0005-0000-0000-0000171D0000}"/>
    <cellStyle name="Valuta 3 3 4 7 2" xfId="3804" xr:uid="{00000000-0005-0000-0000-0000181D0000}"/>
    <cellStyle name="Valuta 3 3 4 8" xfId="3334" xr:uid="{00000000-0005-0000-0000-0000191D0000}"/>
    <cellStyle name="Valuta 3 3 5" xfId="276" xr:uid="{00000000-0005-0000-0000-00001A1D0000}"/>
    <cellStyle name="Valuta 3 3 5 2" xfId="673" xr:uid="{00000000-0005-0000-0000-00001B1D0000}"/>
    <cellStyle name="Valuta 3 3 5 2 2" xfId="2023" xr:uid="{00000000-0005-0000-0000-00001C1D0000}"/>
    <cellStyle name="Valuta 3 3 5 2 2 2" xfId="4921" xr:uid="{00000000-0005-0000-0000-00001D1D0000}"/>
    <cellStyle name="Valuta 3 3 5 2 3" xfId="1677" xr:uid="{00000000-0005-0000-0000-00001E1D0000}"/>
    <cellStyle name="Valuta 3 3 5 2 3 2" xfId="4579" xr:uid="{00000000-0005-0000-0000-00001F1D0000}"/>
    <cellStyle name="Valuta 3 3 5 2 4" xfId="1244" xr:uid="{00000000-0005-0000-0000-0000201D0000}"/>
    <cellStyle name="Valuta 3 3 5 2 4 2" xfId="4146" xr:uid="{00000000-0005-0000-0000-0000211D0000}"/>
    <cellStyle name="Valuta 3 3 5 2 5" xfId="3576" xr:uid="{00000000-0005-0000-0000-0000221D0000}"/>
    <cellStyle name="Valuta 3 3 5 3" xfId="1856" xr:uid="{00000000-0005-0000-0000-0000231D0000}"/>
    <cellStyle name="Valuta 3 3 5 3 2" xfId="4754" xr:uid="{00000000-0005-0000-0000-0000241D0000}"/>
    <cellStyle name="Valuta 3 3 5 4" xfId="1464" xr:uid="{00000000-0005-0000-0000-0000251D0000}"/>
    <cellStyle name="Valuta 3 3 5 4 2" xfId="4366" xr:uid="{00000000-0005-0000-0000-0000261D0000}"/>
    <cellStyle name="Valuta 3 3 5 5" xfId="953" xr:uid="{00000000-0005-0000-0000-0000271D0000}"/>
    <cellStyle name="Valuta 3 3 5 5 2" xfId="3855" xr:uid="{00000000-0005-0000-0000-0000281D0000}"/>
    <cellStyle name="Valuta 3 3 5 6" xfId="3384" xr:uid="{00000000-0005-0000-0000-0000291D0000}"/>
    <cellStyle name="Valuta 3 3 6" xfId="515" xr:uid="{00000000-0005-0000-0000-00002A1D0000}"/>
    <cellStyle name="Valuta 3 3 7" xfId="581" xr:uid="{00000000-0005-0000-0000-00002B1D0000}"/>
    <cellStyle name="Valuta 3 3 7 2" xfId="1943" xr:uid="{00000000-0005-0000-0000-00002C1D0000}"/>
    <cellStyle name="Valuta 3 3 7 2 2" xfId="4841" xr:uid="{00000000-0005-0000-0000-00002D1D0000}"/>
    <cellStyle name="Valuta 3 3 7 3" xfId="1585" xr:uid="{00000000-0005-0000-0000-00002E1D0000}"/>
    <cellStyle name="Valuta 3 3 7 3 2" xfId="4487" xr:uid="{00000000-0005-0000-0000-00002F1D0000}"/>
    <cellStyle name="Valuta 3 3 7 4" xfId="1152" xr:uid="{00000000-0005-0000-0000-0000301D0000}"/>
    <cellStyle name="Valuta 3 3 7 4 2" xfId="4054" xr:uid="{00000000-0005-0000-0000-0000311D0000}"/>
    <cellStyle name="Valuta 3 3 7 5" xfId="3484" xr:uid="{00000000-0005-0000-0000-0000321D0000}"/>
    <cellStyle name="Valuta 3 3 8" xfId="1776" xr:uid="{00000000-0005-0000-0000-0000331D0000}"/>
    <cellStyle name="Valuta 3 3 8 2" xfId="4674" xr:uid="{00000000-0005-0000-0000-0000341D0000}"/>
    <cellStyle name="Valuta 3 3 9" xfId="1370" xr:uid="{00000000-0005-0000-0000-0000351D0000}"/>
    <cellStyle name="Valuta 3 3 9 2" xfId="4272" xr:uid="{00000000-0005-0000-0000-0000361D0000}"/>
    <cellStyle name="Valuta 3 4" xfId="180" xr:uid="{00000000-0005-0000-0000-0000371D0000}"/>
    <cellStyle name="Valuta 3 4 10" xfId="3293" xr:uid="{00000000-0005-0000-0000-0000381D0000}"/>
    <cellStyle name="Valuta 3 4 2" xfId="210" xr:uid="{00000000-0005-0000-0000-0000391D0000}"/>
    <cellStyle name="Valuta 3 4 2 2" xfId="251" xr:uid="{00000000-0005-0000-0000-00003A1D0000}"/>
    <cellStyle name="Valuta 3 4 2 2 2" xfId="347" xr:uid="{00000000-0005-0000-0000-00003B1D0000}"/>
    <cellStyle name="Valuta 3 4 2 2 2 2" xfId="744" xr:uid="{00000000-0005-0000-0000-00003C1D0000}"/>
    <cellStyle name="Valuta 3 4 2 2 2 2 2" xfId="2089" xr:uid="{00000000-0005-0000-0000-00003D1D0000}"/>
    <cellStyle name="Valuta 3 4 2 2 2 2 2 2" xfId="4987" xr:uid="{00000000-0005-0000-0000-00003E1D0000}"/>
    <cellStyle name="Valuta 3 4 2 2 2 2 3" xfId="1748" xr:uid="{00000000-0005-0000-0000-00003F1D0000}"/>
    <cellStyle name="Valuta 3 4 2 2 2 2 3 2" xfId="4650" xr:uid="{00000000-0005-0000-0000-0000401D0000}"/>
    <cellStyle name="Valuta 3 4 2 2 2 2 4" xfId="1315" xr:uid="{00000000-0005-0000-0000-0000411D0000}"/>
    <cellStyle name="Valuta 3 4 2 2 2 2 4 2" xfId="4217" xr:uid="{00000000-0005-0000-0000-0000421D0000}"/>
    <cellStyle name="Valuta 3 4 2 2 2 2 5" xfId="3647" xr:uid="{00000000-0005-0000-0000-0000431D0000}"/>
    <cellStyle name="Valuta 3 4 2 2 2 3" xfId="1922" xr:uid="{00000000-0005-0000-0000-0000441D0000}"/>
    <cellStyle name="Valuta 3 4 2 2 2 3 2" xfId="4820" xr:uid="{00000000-0005-0000-0000-0000451D0000}"/>
    <cellStyle name="Valuta 3 4 2 2 2 4" xfId="1535" xr:uid="{00000000-0005-0000-0000-0000461D0000}"/>
    <cellStyle name="Valuta 3 4 2 2 2 4 2" xfId="4437" xr:uid="{00000000-0005-0000-0000-0000471D0000}"/>
    <cellStyle name="Valuta 3 4 2 2 2 5" xfId="1024" xr:uid="{00000000-0005-0000-0000-0000481D0000}"/>
    <cellStyle name="Valuta 3 4 2 2 2 5 2" xfId="3926" xr:uid="{00000000-0005-0000-0000-0000491D0000}"/>
    <cellStyle name="Valuta 3 4 2 2 2 6" xfId="3455" xr:uid="{00000000-0005-0000-0000-00004A1D0000}"/>
    <cellStyle name="Valuta 3 4 2 2 3" xfId="523" xr:uid="{00000000-0005-0000-0000-00004B1D0000}"/>
    <cellStyle name="Valuta 3 4 2 2 4" xfId="649" xr:uid="{00000000-0005-0000-0000-00004C1D0000}"/>
    <cellStyle name="Valuta 3 4 2 2 4 2" xfId="2009" xr:uid="{00000000-0005-0000-0000-00004D1D0000}"/>
    <cellStyle name="Valuta 3 4 2 2 4 2 2" xfId="4907" xr:uid="{00000000-0005-0000-0000-00004E1D0000}"/>
    <cellStyle name="Valuta 3 4 2 2 4 3" xfId="1653" xr:uid="{00000000-0005-0000-0000-00004F1D0000}"/>
    <cellStyle name="Valuta 3 4 2 2 4 3 2" xfId="4555" xr:uid="{00000000-0005-0000-0000-0000501D0000}"/>
    <cellStyle name="Valuta 3 4 2 2 4 4" xfId="1220" xr:uid="{00000000-0005-0000-0000-0000511D0000}"/>
    <cellStyle name="Valuta 3 4 2 2 4 4 2" xfId="4122" xr:uid="{00000000-0005-0000-0000-0000521D0000}"/>
    <cellStyle name="Valuta 3 4 2 2 4 5" xfId="3552" xr:uid="{00000000-0005-0000-0000-0000531D0000}"/>
    <cellStyle name="Valuta 3 4 2 2 5" xfId="1842" xr:uid="{00000000-0005-0000-0000-0000541D0000}"/>
    <cellStyle name="Valuta 3 4 2 2 5 2" xfId="4740" xr:uid="{00000000-0005-0000-0000-0000551D0000}"/>
    <cellStyle name="Valuta 3 4 2 2 6" xfId="1440" xr:uid="{00000000-0005-0000-0000-0000561D0000}"/>
    <cellStyle name="Valuta 3 4 2 2 6 2" xfId="4342" xr:uid="{00000000-0005-0000-0000-0000571D0000}"/>
    <cellStyle name="Valuta 3 4 2 2 7" xfId="928" xr:uid="{00000000-0005-0000-0000-0000581D0000}"/>
    <cellStyle name="Valuta 3 4 2 2 7 2" xfId="3830" xr:uid="{00000000-0005-0000-0000-0000591D0000}"/>
    <cellStyle name="Valuta 3 4 2 2 8" xfId="3360" xr:uid="{00000000-0005-0000-0000-00005A1D0000}"/>
    <cellStyle name="Valuta 3 4 2 3" xfId="307" xr:uid="{00000000-0005-0000-0000-00005B1D0000}"/>
    <cellStyle name="Valuta 3 4 2 3 2" xfId="704" xr:uid="{00000000-0005-0000-0000-00005C1D0000}"/>
    <cellStyle name="Valuta 3 4 2 3 2 2" xfId="2049" xr:uid="{00000000-0005-0000-0000-00005D1D0000}"/>
    <cellStyle name="Valuta 3 4 2 3 2 2 2" xfId="4947" xr:uid="{00000000-0005-0000-0000-00005E1D0000}"/>
    <cellStyle name="Valuta 3 4 2 3 2 3" xfId="1708" xr:uid="{00000000-0005-0000-0000-00005F1D0000}"/>
    <cellStyle name="Valuta 3 4 2 3 2 3 2" xfId="4610" xr:uid="{00000000-0005-0000-0000-0000601D0000}"/>
    <cellStyle name="Valuta 3 4 2 3 2 4" xfId="1275" xr:uid="{00000000-0005-0000-0000-0000611D0000}"/>
    <cellStyle name="Valuta 3 4 2 3 2 4 2" xfId="4177" xr:uid="{00000000-0005-0000-0000-0000621D0000}"/>
    <cellStyle name="Valuta 3 4 2 3 2 5" xfId="3607" xr:uid="{00000000-0005-0000-0000-0000631D0000}"/>
    <cellStyle name="Valuta 3 4 2 3 3" xfId="1882" xr:uid="{00000000-0005-0000-0000-0000641D0000}"/>
    <cellStyle name="Valuta 3 4 2 3 3 2" xfId="4780" xr:uid="{00000000-0005-0000-0000-0000651D0000}"/>
    <cellStyle name="Valuta 3 4 2 3 4" xfId="1495" xr:uid="{00000000-0005-0000-0000-0000661D0000}"/>
    <cellStyle name="Valuta 3 4 2 3 4 2" xfId="4397" xr:uid="{00000000-0005-0000-0000-0000671D0000}"/>
    <cellStyle name="Valuta 3 4 2 3 5" xfId="984" xr:uid="{00000000-0005-0000-0000-0000681D0000}"/>
    <cellStyle name="Valuta 3 4 2 3 5 2" xfId="3886" xr:uid="{00000000-0005-0000-0000-0000691D0000}"/>
    <cellStyle name="Valuta 3 4 2 3 6" xfId="3415" xr:uid="{00000000-0005-0000-0000-00006A1D0000}"/>
    <cellStyle name="Valuta 3 4 2 4" xfId="522" xr:uid="{00000000-0005-0000-0000-00006B1D0000}"/>
    <cellStyle name="Valuta 3 4 2 5" xfId="609" xr:uid="{00000000-0005-0000-0000-00006C1D0000}"/>
    <cellStyle name="Valuta 3 4 2 5 2" xfId="1969" xr:uid="{00000000-0005-0000-0000-00006D1D0000}"/>
    <cellStyle name="Valuta 3 4 2 5 2 2" xfId="4867" xr:uid="{00000000-0005-0000-0000-00006E1D0000}"/>
    <cellStyle name="Valuta 3 4 2 5 3" xfId="1613" xr:uid="{00000000-0005-0000-0000-00006F1D0000}"/>
    <cellStyle name="Valuta 3 4 2 5 3 2" xfId="4515" xr:uid="{00000000-0005-0000-0000-0000701D0000}"/>
    <cellStyle name="Valuta 3 4 2 5 4" xfId="1180" xr:uid="{00000000-0005-0000-0000-0000711D0000}"/>
    <cellStyle name="Valuta 3 4 2 5 4 2" xfId="4082" xr:uid="{00000000-0005-0000-0000-0000721D0000}"/>
    <cellStyle name="Valuta 3 4 2 5 5" xfId="3512" xr:uid="{00000000-0005-0000-0000-0000731D0000}"/>
    <cellStyle name="Valuta 3 4 2 6" xfId="1802" xr:uid="{00000000-0005-0000-0000-0000741D0000}"/>
    <cellStyle name="Valuta 3 4 2 6 2" xfId="4700" xr:uid="{00000000-0005-0000-0000-0000751D0000}"/>
    <cellStyle name="Valuta 3 4 2 7" xfId="1400" xr:uid="{00000000-0005-0000-0000-0000761D0000}"/>
    <cellStyle name="Valuta 3 4 2 7 2" xfId="4302" xr:uid="{00000000-0005-0000-0000-0000771D0000}"/>
    <cellStyle name="Valuta 3 4 2 8" xfId="887" xr:uid="{00000000-0005-0000-0000-0000781D0000}"/>
    <cellStyle name="Valuta 3 4 2 8 2" xfId="3789" xr:uid="{00000000-0005-0000-0000-0000791D0000}"/>
    <cellStyle name="Valuta 3 4 2 9" xfId="3320" xr:uid="{00000000-0005-0000-0000-00007A1D0000}"/>
    <cellStyle name="Valuta 3 4 3" xfId="227" xr:uid="{00000000-0005-0000-0000-00007B1D0000}"/>
    <cellStyle name="Valuta 3 4 3 2" xfId="323" xr:uid="{00000000-0005-0000-0000-00007C1D0000}"/>
    <cellStyle name="Valuta 3 4 3 2 2" xfId="720" xr:uid="{00000000-0005-0000-0000-00007D1D0000}"/>
    <cellStyle name="Valuta 3 4 3 2 2 2" xfId="2065" xr:uid="{00000000-0005-0000-0000-00007E1D0000}"/>
    <cellStyle name="Valuta 3 4 3 2 2 2 2" xfId="4963" xr:uid="{00000000-0005-0000-0000-00007F1D0000}"/>
    <cellStyle name="Valuta 3 4 3 2 2 3" xfId="1724" xr:uid="{00000000-0005-0000-0000-0000801D0000}"/>
    <cellStyle name="Valuta 3 4 3 2 2 3 2" xfId="4626" xr:uid="{00000000-0005-0000-0000-0000811D0000}"/>
    <cellStyle name="Valuta 3 4 3 2 2 4" xfId="1291" xr:uid="{00000000-0005-0000-0000-0000821D0000}"/>
    <cellStyle name="Valuta 3 4 3 2 2 4 2" xfId="4193" xr:uid="{00000000-0005-0000-0000-0000831D0000}"/>
    <cellStyle name="Valuta 3 4 3 2 2 5" xfId="3623" xr:uid="{00000000-0005-0000-0000-0000841D0000}"/>
    <cellStyle name="Valuta 3 4 3 2 3" xfId="1898" xr:uid="{00000000-0005-0000-0000-0000851D0000}"/>
    <cellStyle name="Valuta 3 4 3 2 3 2" xfId="4796" xr:uid="{00000000-0005-0000-0000-0000861D0000}"/>
    <cellStyle name="Valuta 3 4 3 2 4" xfId="1511" xr:uid="{00000000-0005-0000-0000-0000871D0000}"/>
    <cellStyle name="Valuta 3 4 3 2 4 2" xfId="4413" xr:uid="{00000000-0005-0000-0000-0000881D0000}"/>
    <cellStyle name="Valuta 3 4 3 2 5" xfId="1000" xr:uid="{00000000-0005-0000-0000-0000891D0000}"/>
    <cellStyle name="Valuta 3 4 3 2 5 2" xfId="3902" xr:uid="{00000000-0005-0000-0000-00008A1D0000}"/>
    <cellStyle name="Valuta 3 4 3 2 6" xfId="3431" xr:uid="{00000000-0005-0000-0000-00008B1D0000}"/>
    <cellStyle name="Valuta 3 4 3 3" xfId="524" xr:uid="{00000000-0005-0000-0000-00008C1D0000}"/>
    <cellStyle name="Valuta 3 4 3 4" xfId="625" xr:uid="{00000000-0005-0000-0000-00008D1D0000}"/>
    <cellStyle name="Valuta 3 4 3 4 2" xfId="1985" xr:uid="{00000000-0005-0000-0000-00008E1D0000}"/>
    <cellStyle name="Valuta 3 4 3 4 2 2" xfId="4883" xr:uid="{00000000-0005-0000-0000-00008F1D0000}"/>
    <cellStyle name="Valuta 3 4 3 4 3" xfId="1629" xr:uid="{00000000-0005-0000-0000-0000901D0000}"/>
    <cellStyle name="Valuta 3 4 3 4 3 2" xfId="4531" xr:uid="{00000000-0005-0000-0000-0000911D0000}"/>
    <cellStyle name="Valuta 3 4 3 4 4" xfId="1196" xr:uid="{00000000-0005-0000-0000-0000921D0000}"/>
    <cellStyle name="Valuta 3 4 3 4 4 2" xfId="4098" xr:uid="{00000000-0005-0000-0000-0000931D0000}"/>
    <cellStyle name="Valuta 3 4 3 4 5" xfId="3528" xr:uid="{00000000-0005-0000-0000-0000941D0000}"/>
    <cellStyle name="Valuta 3 4 3 5" xfId="1818" xr:uid="{00000000-0005-0000-0000-0000951D0000}"/>
    <cellStyle name="Valuta 3 4 3 5 2" xfId="4716" xr:uid="{00000000-0005-0000-0000-0000961D0000}"/>
    <cellStyle name="Valuta 3 4 3 6" xfId="1416" xr:uid="{00000000-0005-0000-0000-0000971D0000}"/>
    <cellStyle name="Valuta 3 4 3 6 2" xfId="4318" xr:uid="{00000000-0005-0000-0000-0000981D0000}"/>
    <cellStyle name="Valuta 3 4 3 7" xfId="904" xr:uid="{00000000-0005-0000-0000-0000991D0000}"/>
    <cellStyle name="Valuta 3 4 3 7 2" xfId="3806" xr:uid="{00000000-0005-0000-0000-00009A1D0000}"/>
    <cellStyle name="Valuta 3 4 3 8" xfId="3336" xr:uid="{00000000-0005-0000-0000-00009B1D0000}"/>
    <cellStyle name="Valuta 3 4 4" xfId="278" xr:uid="{00000000-0005-0000-0000-00009C1D0000}"/>
    <cellStyle name="Valuta 3 4 4 2" xfId="675" xr:uid="{00000000-0005-0000-0000-00009D1D0000}"/>
    <cellStyle name="Valuta 3 4 4 2 2" xfId="2025" xr:uid="{00000000-0005-0000-0000-00009E1D0000}"/>
    <cellStyle name="Valuta 3 4 4 2 2 2" xfId="4923" xr:uid="{00000000-0005-0000-0000-00009F1D0000}"/>
    <cellStyle name="Valuta 3 4 4 2 3" xfId="1679" xr:uid="{00000000-0005-0000-0000-0000A01D0000}"/>
    <cellStyle name="Valuta 3 4 4 2 3 2" xfId="4581" xr:uid="{00000000-0005-0000-0000-0000A11D0000}"/>
    <cellStyle name="Valuta 3 4 4 2 4" xfId="1246" xr:uid="{00000000-0005-0000-0000-0000A21D0000}"/>
    <cellStyle name="Valuta 3 4 4 2 4 2" xfId="4148" xr:uid="{00000000-0005-0000-0000-0000A31D0000}"/>
    <cellStyle name="Valuta 3 4 4 2 5" xfId="3578" xr:uid="{00000000-0005-0000-0000-0000A41D0000}"/>
    <cellStyle name="Valuta 3 4 4 3" xfId="1858" xr:uid="{00000000-0005-0000-0000-0000A51D0000}"/>
    <cellStyle name="Valuta 3 4 4 3 2" xfId="4756" xr:uid="{00000000-0005-0000-0000-0000A61D0000}"/>
    <cellStyle name="Valuta 3 4 4 4" xfId="1466" xr:uid="{00000000-0005-0000-0000-0000A71D0000}"/>
    <cellStyle name="Valuta 3 4 4 4 2" xfId="4368" xr:uid="{00000000-0005-0000-0000-0000A81D0000}"/>
    <cellStyle name="Valuta 3 4 4 5" xfId="955" xr:uid="{00000000-0005-0000-0000-0000A91D0000}"/>
    <cellStyle name="Valuta 3 4 4 5 2" xfId="3857" xr:uid="{00000000-0005-0000-0000-0000AA1D0000}"/>
    <cellStyle name="Valuta 3 4 4 6" xfId="3386" xr:uid="{00000000-0005-0000-0000-0000AB1D0000}"/>
    <cellStyle name="Valuta 3 4 5" xfId="521" xr:uid="{00000000-0005-0000-0000-0000AC1D0000}"/>
    <cellStyle name="Valuta 3 4 6" xfId="583" xr:uid="{00000000-0005-0000-0000-0000AD1D0000}"/>
    <cellStyle name="Valuta 3 4 6 2" xfId="1945" xr:uid="{00000000-0005-0000-0000-0000AE1D0000}"/>
    <cellStyle name="Valuta 3 4 6 2 2" xfId="4843" xr:uid="{00000000-0005-0000-0000-0000AF1D0000}"/>
    <cellStyle name="Valuta 3 4 6 3" xfId="1587" xr:uid="{00000000-0005-0000-0000-0000B01D0000}"/>
    <cellStyle name="Valuta 3 4 6 3 2" xfId="4489" xr:uid="{00000000-0005-0000-0000-0000B11D0000}"/>
    <cellStyle name="Valuta 3 4 6 4" xfId="1154" xr:uid="{00000000-0005-0000-0000-0000B21D0000}"/>
    <cellStyle name="Valuta 3 4 6 4 2" xfId="4056" xr:uid="{00000000-0005-0000-0000-0000B31D0000}"/>
    <cellStyle name="Valuta 3 4 6 5" xfId="3486" xr:uid="{00000000-0005-0000-0000-0000B41D0000}"/>
    <cellStyle name="Valuta 3 4 7" xfId="1778" xr:uid="{00000000-0005-0000-0000-0000B51D0000}"/>
    <cellStyle name="Valuta 3 4 7 2" xfId="4676" xr:uid="{00000000-0005-0000-0000-0000B61D0000}"/>
    <cellStyle name="Valuta 3 4 8" xfId="1372" xr:uid="{00000000-0005-0000-0000-0000B71D0000}"/>
    <cellStyle name="Valuta 3 4 8 2" xfId="4274" xr:uid="{00000000-0005-0000-0000-0000B81D0000}"/>
    <cellStyle name="Valuta 3 4 9" xfId="858" xr:uid="{00000000-0005-0000-0000-0000B91D0000}"/>
    <cellStyle name="Valuta 3 4 9 2" xfId="3760" xr:uid="{00000000-0005-0000-0000-0000BA1D0000}"/>
    <cellStyle name="Valuta 3 5" xfId="182" xr:uid="{00000000-0005-0000-0000-0000BB1D0000}"/>
    <cellStyle name="Valuta 3 5 10" xfId="3295" xr:uid="{00000000-0005-0000-0000-0000BC1D0000}"/>
    <cellStyle name="Valuta 3 5 2" xfId="212" xr:uid="{00000000-0005-0000-0000-0000BD1D0000}"/>
    <cellStyle name="Valuta 3 5 2 2" xfId="253" xr:uid="{00000000-0005-0000-0000-0000BE1D0000}"/>
    <cellStyle name="Valuta 3 5 2 2 2" xfId="349" xr:uid="{00000000-0005-0000-0000-0000BF1D0000}"/>
    <cellStyle name="Valuta 3 5 2 2 2 2" xfId="746" xr:uid="{00000000-0005-0000-0000-0000C01D0000}"/>
    <cellStyle name="Valuta 3 5 2 2 2 2 2" xfId="2091" xr:uid="{00000000-0005-0000-0000-0000C11D0000}"/>
    <cellStyle name="Valuta 3 5 2 2 2 2 2 2" xfId="4989" xr:uid="{00000000-0005-0000-0000-0000C21D0000}"/>
    <cellStyle name="Valuta 3 5 2 2 2 2 3" xfId="1750" xr:uid="{00000000-0005-0000-0000-0000C31D0000}"/>
    <cellStyle name="Valuta 3 5 2 2 2 2 3 2" xfId="4652" xr:uid="{00000000-0005-0000-0000-0000C41D0000}"/>
    <cellStyle name="Valuta 3 5 2 2 2 2 4" xfId="1317" xr:uid="{00000000-0005-0000-0000-0000C51D0000}"/>
    <cellStyle name="Valuta 3 5 2 2 2 2 4 2" xfId="4219" xr:uid="{00000000-0005-0000-0000-0000C61D0000}"/>
    <cellStyle name="Valuta 3 5 2 2 2 2 5" xfId="3649" xr:uid="{00000000-0005-0000-0000-0000C71D0000}"/>
    <cellStyle name="Valuta 3 5 2 2 2 3" xfId="1924" xr:uid="{00000000-0005-0000-0000-0000C81D0000}"/>
    <cellStyle name="Valuta 3 5 2 2 2 3 2" xfId="4822" xr:uid="{00000000-0005-0000-0000-0000C91D0000}"/>
    <cellStyle name="Valuta 3 5 2 2 2 4" xfId="1537" xr:uid="{00000000-0005-0000-0000-0000CA1D0000}"/>
    <cellStyle name="Valuta 3 5 2 2 2 4 2" xfId="4439" xr:uid="{00000000-0005-0000-0000-0000CB1D0000}"/>
    <cellStyle name="Valuta 3 5 2 2 2 5" xfId="1026" xr:uid="{00000000-0005-0000-0000-0000CC1D0000}"/>
    <cellStyle name="Valuta 3 5 2 2 2 5 2" xfId="3928" xr:uid="{00000000-0005-0000-0000-0000CD1D0000}"/>
    <cellStyle name="Valuta 3 5 2 2 2 6" xfId="3457" xr:uid="{00000000-0005-0000-0000-0000CE1D0000}"/>
    <cellStyle name="Valuta 3 5 2 2 3" xfId="527" xr:uid="{00000000-0005-0000-0000-0000CF1D0000}"/>
    <cellStyle name="Valuta 3 5 2 2 4" xfId="651" xr:uid="{00000000-0005-0000-0000-0000D01D0000}"/>
    <cellStyle name="Valuta 3 5 2 2 4 2" xfId="2011" xr:uid="{00000000-0005-0000-0000-0000D11D0000}"/>
    <cellStyle name="Valuta 3 5 2 2 4 2 2" xfId="4909" xr:uid="{00000000-0005-0000-0000-0000D21D0000}"/>
    <cellStyle name="Valuta 3 5 2 2 4 3" xfId="1655" xr:uid="{00000000-0005-0000-0000-0000D31D0000}"/>
    <cellStyle name="Valuta 3 5 2 2 4 3 2" xfId="4557" xr:uid="{00000000-0005-0000-0000-0000D41D0000}"/>
    <cellStyle name="Valuta 3 5 2 2 4 4" xfId="1222" xr:uid="{00000000-0005-0000-0000-0000D51D0000}"/>
    <cellStyle name="Valuta 3 5 2 2 4 4 2" xfId="4124" xr:uid="{00000000-0005-0000-0000-0000D61D0000}"/>
    <cellStyle name="Valuta 3 5 2 2 4 5" xfId="3554" xr:uid="{00000000-0005-0000-0000-0000D71D0000}"/>
    <cellStyle name="Valuta 3 5 2 2 5" xfId="1844" xr:uid="{00000000-0005-0000-0000-0000D81D0000}"/>
    <cellStyle name="Valuta 3 5 2 2 5 2" xfId="4742" xr:uid="{00000000-0005-0000-0000-0000D91D0000}"/>
    <cellStyle name="Valuta 3 5 2 2 6" xfId="1442" xr:uid="{00000000-0005-0000-0000-0000DA1D0000}"/>
    <cellStyle name="Valuta 3 5 2 2 6 2" xfId="4344" xr:uid="{00000000-0005-0000-0000-0000DB1D0000}"/>
    <cellStyle name="Valuta 3 5 2 2 7" xfId="930" xr:uid="{00000000-0005-0000-0000-0000DC1D0000}"/>
    <cellStyle name="Valuta 3 5 2 2 7 2" xfId="3832" xr:uid="{00000000-0005-0000-0000-0000DD1D0000}"/>
    <cellStyle name="Valuta 3 5 2 2 8" xfId="3362" xr:uid="{00000000-0005-0000-0000-0000DE1D0000}"/>
    <cellStyle name="Valuta 3 5 2 3" xfId="309" xr:uid="{00000000-0005-0000-0000-0000DF1D0000}"/>
    <cellStyle name="Valuta 3 5 2 3 2" xfId="706" xr:uid="{00000000-0005-0000-0000-0000E01D0000}"/>
    <cellStyle name="Valuta 3 5 2 3 2 2" xfId="2051" xr:uid="{00000000-0005-0000-0000-0000E11D0000}"/>
    <cellStyle name="Valuta 3 5 2 3 2 2 2" xfId="4949" xr:uid="{00000000-0005-0000-0000-0000E21D0000}"/>
    <cellStyle name="Valuta 3 5 2 3 2 3" xfId="1710" xr:uid="{00000000-0005-0000-0000-0000E31D0000}"/>
    <cellStyle name="Valuta 3 5 2 3 2 3 2" xfId="4612" xr:uid="{00000000-0005-0000-0000-0000E41D0000}"/>
    <cellStyle name="Valuta 3 5 2 3 2 4" xfId="1277" xr:uid="{00000000-0005-0000-0000-0000E51D0000}"/>
    <cellStyle name="Valuta 3 5 2 3 2 4 2" xfId="4179" xr:uid="{00000000-0005-0000-0000-0000E61D0000}"/>
    <cellStyle name="Valuta 3 5 2 3 2 5" xfId="3609" xr:uid="{00000000-0005-0000-0000-0000E71D0000}"/>
    <cellStyle name="Valuta 3 5 2 3 3" xfId="1884" xr:uid="{00000000-0005-0000-0000-0000E81D0000}"/>
    <cellStyle name="Valuta 3 5 2 3 3 2" xfId="4782" xr:uid="{00000000-0005-0000-0000-0000E91D0000}"/>
    <cellStyle name="Valuta 3 5 2 3 4" xfId="1497" xr:uid="{00000000-0005-0000-0000-0000EA1D0000}"/>
    <cellStyle name="Valuta 3 5 2 3 4 2" xfId="4399" xr:uid="{00000000-0005-0000-0000-0000EB1D0000}"/>
    <cellStyle name="Valuta 3 5 2 3 5" xfId="986" xr:uid="{00000000-0005-0000-0000-0000EC1D0000}"/>
    <cellStyle name="Valuta 3 5 2 3 5 2" xfId="3888" xr:uid="{00000000-0005-0000-0000-0000ED1D0000}"/>
    <cellStyle name="Valuta 3 5 2 3 6" xfId="3417" xr:uid="{00000000-0005-0000-0000-0000EE1D0000}"/>
    <cellStyle name="Valuta 3 5 2 4" xfId="526" xr:uid="{00000000-0005-0000-0000-0000EF1D0000}"/>
    <cellStyle name="Valuta 3 5 2 5" xfId="611" xr:uid="{00000000-0005-0000-0000-0000F01D0000}"/>
    <cellStyle name="Valuta 3 5 2 5 2" xfId="1971" xr:uid="{00000000-0005-0000-0000-0000F11D0000}"/>
    <cellStyle name="Valuta 3 5 2 5 2 2" xfId="4869" xr:uid="{00000000-0005-0000-0000-0000F21D0000}"/>
    <cellStyle name="Valuta 3 5 2 5 3" xfId="1615" xr:uid="{00000000-0005-0000-0000-0000F31D0000}"/>
    <cellStyle name="Valuta 3 5 2 5 3 2" xfId="4517" xr:uid="{00000000-0005-0000-0000-0000F41D0000}"/>
    <cellStyle name="Valuta 3 5 2 5 4" xfId="1182" xr:uid="{00000000-0005-0000-0000-0000F51D0000}"/>
    <cellStyle name="Valuta 3 5 2 5 4 2" xfId="4084" xr:uid="{00000000-0005-0000-0000-0000F61D0000}"/>
    <cellStyle name="Valuta 3 5 2 5 5" xfId="3514" xr:uid="{00000000-0005-0000-0000-0000F71D0000}"/>
    <cellStyle name="Valuta 3 5 2 6" xfId="1804" xr:uid="{00000000-0005-0000-0000-0000F81D0000}"/>
    <cellStyle name="Valuta 3 5 2 6 2" xfId="4702" xr:uid="{00000000-0005-0000-0000-0000F91D0000}"/>
    <cellStyle name="Valuta 3 5 2 7" xfId="1402" xr:uid="{00000000-0005-0000-0000-0000FA1D0000}"/>
    <cellStyle name="Valuta 3 5 2 7 2" xfId="4304" xr:uid="{00000000-0005-0000-0000-0000FB1D0000}"/>
    <cellStyle name="Valuta 3 5 2 8" xfId="889" xr:uid="{00000000-0005-0000-0000-0000FC1D0000}"/>
    <cellStyle name="Valuta 3 5 2 8 2" xfId="3791" xr:uid="{00000000-0005-0000-0000-0000FD1D0000}"/>
    <cellStyle name="Valuta 3 5 2 9" xfId="3322" xr:uid="{00000000-0005-0000-0000-0000FE1D0000}"/>
    <cellStyle name="Valuta 3 5 3" xfId="229" xr:uid="{00000000-0005-0000-0000-0000FF1D0000}"/>
    <cellStyle name="Valuta 3 5 3 2" xfId="325" xr:uid="{00000000-0005-0000-0000-0000001E0000}"/>
    <cellStyle name="Valuta 3 5 3 2 2" xfId="722" xr:uid="{00000000-0005-0000-0000-0000011E0000}"/>
    <cellStyle name="Valuta 3 5 3 2 2 2" xfId="2067" xr:uid="{00000000-0005-0000-0000-0000021E0000}"/>
    <cellStyle name="Valuta 3 5 3 2 2 2 2" xfId="4965" xr:uid="{00000000-0005-0000-0000-0000031E0000}"/>
    <cellStyle name="Valuta 3 5 3 2 2 3" xfId="1726" xr:uid="{00000000-0005-0000-0000-0000041E0000}"/>
    <cellStyle name="Valuta 3 5 3 2 2 3 2" xfId="4628" xr:uid="{00000000-0005-0000-0000-0000051E0000}"/>
    <cellStyle name="Valuta 3 5 3 2 2 4" xfId="1293" xr:uid="{00000000-0005-0000-0000-0000061E0000}"/>
    <cellStyle name="Valuta 3 5 3 2 2 4 2" xfId="4195" xr:uid="{00000000-0005-0000-0000-0000071E0000}"/>
    <cellStyle name="Valuta 3 5 3 2 2 5" xfId="3625" xr:uid="{00000000-0005-0000-0000-0000081E0000}"/>
    <cellStyle name="Valuta 3 5 3 2 3" xfId="1900" xr:uid="{00000000-0005-0000-0000-0000091E0000}"/>
    <cellStyle name="Valuta 3 5 3 2 3 2" xfId="4798" xr:uid="{00000000-0005-0000-0000-00000A1E0000}"/>
    <cellStyle name="Valuta 3 5 3 2 4" xfId="1513" xr:uid="{00000000-0005-0000-0000-00000B1E0000}"/>
    <cellStyle name="Valuta 3 5 3 2 4 2" xfId="4415" xr:uid="{00000000-0005-0000-0000-00000C1E0000}"/>
    <cellStyle name="Valuta 3 5 3 2 5" xfId="1002" xr:uid="{00000000-0005-0000-0000-00000D1E0000}"/>
    <cellStyle name="Valuta 3 5 3 2 5 2" xfId="3904" xr:uid="{00000000-0005-0000-0000-00000E1E0000}"/>
    <cellStyle name="Valuta 3 5 3 2 6" xfId="3433" xr:uid="{00000000-0005-0000-0000-00000F1E0000}"/>
    <cellStyle name="Valuta 3 5 3 3" xfId="528" xr:uid="{00000000-0005-0000-0000-0000101E0000}"/>
    <cellStyle name="Valuta 3 5 3 4" xfId="627" xr:uid="{00000000-0005-0000-0000-0000111E0000}"/>
    <cellStyle name="Valuta 3 5 3 4 2" xfId="1987" xr:uid="{00000000-0005-0000-0000-0000121E0000}"/>
    <cellStyle name="Valuta 3 5 3 4 2 2" xfId="4885" xr:uid="{00000000-0005-0000-0000-0000131E0000}"/>
    <cellStyle name="Valuta 3 5 3 4 3" xfId="1631" xr:uid="{00000000-0005-0000-0000-0000141E0000}"/>
    <cellStyle name="Valuta 3 5 3 4 3 2" xfId="4533" xr:uid="{00000000-0005-0000-0000-0000151E0000}"/>
    <cellStyle name="Valuta 3 5 3 4 4" xfId="1198" xr:uid="{00000000-0005-0000-0000-0000161E0000}"/>
    <cellStyle name="Valuta 3 5 3 4 4 2" xfId="4100" xr:uid="{00000000-0005-0000-0000-0000171E0000}"/>
    <cellStyle name="Valuta 3 5 3 4 5" xfId="3530" xr:uid="{00000000-0005-0000-0000-0000181E0000}"/>
    <cellStyle name="Valuta 3 5 3 5" xfId="1820" xr:uid="{00000000-0005-0000-0000-0000191E0000}"/>
    <cellStyle name="Valuta 3 5 3 5 2" xfId="4718" xr:uid="{00000000-0005-0000-0000-00001A1E0000}"/>
    <cellStyle name="Valuta 3 5 3 6" xfId="1418" xr:uid="{00000000-0005-0000-0000-00001B1E0000}"/>
    <cellStyle name="Valuta 3 5 3 6 2" xfId="4320" xr:uid="{00000000-0005-0000-0000-00001C1E0000}"/>
    <cellStyle name="Valuta 3 5 3 7" xfId="906" xr:uid="{00000000-0005-0000-0000-00001D1E0000}"/>
    <cellStyle name="Valuta 3 5 3 7 2" xfId="3808" xr:uid="{00000000-0005-0000-0000-00001E1E0000}"/>
    <cellStyle name="Valuta 3 5 3 8" xfId="3338" xr:uid="{00000000-0005-0000-0000-00001F1E0000}"/>
    <cellStyle name="Valuta 3 5 4" xfId="280" xr:uid="{00000000-0005-0000-0000-0000201E0000}"/>
    <cellStyle name="Valuta 3 5 4 2" xfId="677" xr:uid="{00000000-0005-0000-0000-0000211E0000}"/>
    <cellStyle name="Valuta 3 5 4 2 2" xfId="2027" xr:uid="{00000000-0005-0000-0000-0000221E0000}"/>
    <cellStyle name="Valuta 3 5 4 2 2 2" xfId="4925" xr:uid="{00000000-0005-0000-0000-0000231E0000}"/>
    <cellStyle name="Valuta 3 5 4 2 3" xfId="1681" xr:uid="{00000000-0005-0000-0000-0000241E0000}"/>
    <cellStyle name="Valuta 3 5 4 2 3 2" xfId="4583" xr:uid="{00000000-0005-0000-0000-0000251E0000}"/>
    <cellStyle name="Valuta 3 5 4 2 4" xfId="1248" xr:uid="{00000000-0005-0000-0000-0000261E0000}"/>
    <cellStyle name="Valuta 3 5 4 2 4 2" xfId="4150" xr:uid="{00000000-0005-0000-0000-0000271E0000}"/>
    <cellStyle name="Valuta 3 5 4 2 5" xfId="3580" xr:uid="{00000000-0005-0000-0000-0000281E0000}"/>
    <cellStyle name="Valuta 3 5 4 3" xfId="1860" xr:uid="{00000000-0005-0000-0000-0000291E0000}"/>
    <cellStyle name="Valuta 3 5 4 3 2" xfId="4758" xr:uid="{00000000-0005-0000-0000-00002A1E0000}"/>
    <cellStyle name="Valuta 3 5 4 4" xfId="1468" xr:uid="{00000000-0005-0000-0000-00002B1E0000}"/>
    <cellStyle name="Valuta 3 5 4 4 2" xfId="4370" xr:uid="{00000000-0005-0000-0000-00002C1E0000}"/>
    <cellStyle name="Valuta 3 5 4 5" xfId="957" xr:uid="{00000000-0005-0000-0000-00002D1E0000}"/>
    <cellStyle name="Valuta 3 5 4 5 2" xfId="3859" xr:uid="{00000000-0005-0000-0000-00002E1E0000}"/>
    <cellStyle name="Valuta 3 5 4 6" xfId="3388" xr:uid="{00000000-0005-0000-0000-00002F1E0000}"/>
    <cellStyle name="Valuta 3 5 5" xfId="525" xr:uid="{00000000-0005-0000-0000-0000301E0000}"/>
    <cellStyle name="Valuta 3 5 6" xfId="585" xr:uid="{00000000-0005-0000-0000-0000311E0000}"/>
    <cellStyle name="Valuta 3 5 6 2" xfId="1947" xr:uid="{00000000-0005-0000-0000-0000321E0000}"/>
    <cellStyle name="Valuta 3 5 6 2 2" xfId="4845" xr:uid="{00000000-0005-0000-0000-0000331E0000}"/>
    <cellStyle name="Valuta 3 5 6 3" xfId="1589" xr:uid="{00000000-0005-0000-0000-0000341E0000}"/>
    <cellStyle name="Valuta 3 5 6 3 2" xfId="4491" xr:uid="{00000000-0005-0000-0000-0000351E0000}"/>
    <cellStyle name="Valuta 3 5 6 4" xfId="1156" xr:uid="{00000000-0005-0000-0000-0000361E0000}"/>
    <cellStyle name="Valuta 3 5 6 4 2" xfId="4058" xr:uid="{00000000-0005-0000-0000-0000371E0000}"/>
    <cellStyle name="Valuta 3 5 6 5" xfId="3488" xr:uid="{00000000-0005-0000-0000-0000381E0000}"/>
    <cellStyle name="Valuta 3 5 7" xfId="1780" xr:uid="{00000000-0005-0000-0000-0000391E0000}"/>
    <cellStyle name="Valuta 3 5 7 2" xfId="4678" xr:uid="{00000000-0005-0000-0000-00003A1E0000}"/>
    <cellStyle name="Valuta 3 5 8" xfId="1374" xr:uid="{00000000-0005-0000-0000-00003B1E0000}"/>
    <cellStyle name="Valuta 3 5 8 2" xfId="4276" xr:uid="{00000000-0005-0000-0000-00003C1E0000}"/>
    <cellStyle name="Valuta 3 5 9" xfId="860" xr:uid="{00000000-0005-0000-0000-00003D1E0000}"/>
    <cellStyle name="Valuta 3 5 9 2" xfId="3762" xr:uid="{00000000-0005-0000-0000-00003E1E0000}"/>
    <cellStyle name="Valuta 3 6" xfId="184" xr:uid="{00000000-0005-0000-0000-00003F1E0000}"/>
    <cellStyle name="Valuta 3 6 10" xfId="3297" xr:uid="{00000000-0005-0000-0000-0000401E0000}"/>
    <cellStyle name="Valuta 3 6 2" xfId="214" xr:uid="{00000000-0005-0000-0000-0000411E0000}"/>
    <cellStyle name="Valuta 3 6 2 2" xfId="255" xr:uid="{00000000-0005-0000-0000-0000421E0000}"/>
    <cellStyle name="Valuta 3 6 2 2 2" xfId="351" xr:uid="{00000000-0005-0000-0000-0000431E0000}"/>
    <cellStyle name="Valuta 3 6 2 2 2 2" xfId="748" xr:uid="{00000000-0005-0000-0000-0000441E0000}"/>
    <cellStyle name="Valuta 3 6 2 2 2 2 2" xfId="2093" xr:uid="{00000000-0005-0000-0000-0000451E0000}"/>
    <cellStyle name="Valuta 3 6 2 2 2 2 2 2" xfId="4991" xr:uid="{00000000-0005-0000-0000-0000461E0000}"/>
    <cellStyle name="Valuta 3 6 2 2 2 2 3" xfId="1752" xr:uid="{00000000-0005-0000-0000-0000471E0000}"/>
    <cellStyle name="Valuta 3 6 2 2 2 2 3 2" xfId="4654" xr:uid="{00000000-0005-0000-0000-0000481E0000}"/>
    <cellStyle name="Valuta 3 6 2 2 2 2 4" xfId="1319" xr:uid="{00000000-0005-0000-0000-0000491E0000}"/>
    <cellStyle name="Valuta 3 6 2 2 2 2 4 2" xfId="4221" xr:uid="{00000000-0005-0000-0000-00004A1E0000}"/>
    <cellStyle name="Valuta 3 6 2 2 2 2 5" xfId="3651" xr:uid="{00000000-0005-0000-0000-00004B1E0000}"/>
    <cellStyle name="Valuta 3 6 2 2 2 3" xfId="1926" xr:uid="{00000000-0005-0000-0000-00004C1E0000}"/>
    <cellStyle name="Valuta 3 6 2 2 2 3 2" xfId="4824" xr:uid="{00000000-0005-0000-0000-00004D1E0000}"/>
    <cellStyle name="Valuta 3 6 2 2 2 4" xfId="1539" xr:uid="{00000000-0005-0000-0000-00004E1E0000}"/>
    <cellStyle name="Valuta 3 6 2 2 2 4 2" xfId="4441" xr:uid="{00000000-0005-0000-0000-00004F1E0000}"/>
    <cellStyle name="Valuta 3 6 2 2 2 5" xfId="1028" xr:uid="{00000000-0005-0000-0000-0000501E0000}"/>
    <cellStyle name="Valuta 3 6 2 2 2 5 2" xfId="3930" xr:uid="{00000000-0005-0000-0000-0000511E0000}"/>
    <cellStyle name="Valuta 3 6 2 2 2 6" xfId="3459" xr:uid="{00000000-0005-0000-0000-0000521E0000}"/>
    <cellStyle name="Valuta 3 6 2 2 3" xfId="531" xr:uid="{00000000-0005-0000-0000-0000531E0000}"/>
    <cellStyle name="Valuta 3 6 2 2 4" xfId="653" xr:uid="{00000000-0005-0000-0000-0000541E0000}"/>
    <cellStyle name="Valuta 3 6 2 2 4 2" xfId="2013" xr:uid="{00000000-0005-0000-0000-0000551E0000}"/>
    <cellStyle name="Valuta 3 6 2 2 4 2 2" xfId="4911" xr:uid="{00000000-0005-0000-0000-0000561E0000}"/>
    <cellStyle name="Valuta 3 6 2 2 4 3" xfId="1657" xr:uid="{00000000-0005-0000-0000-0000571E0000}"/>
    <cellStyle name="Valuta 3 6 2 2 4 3 2" xfId="4559" xr:uid="{00000000-0005-0000-0000-0000581E0000}"/>
    <cellStyle name="Valuta 3 6 2 2 4 4" xfId="1224" xr:uid="{00000000-0005-0000-0000-0000591E0000}"/>
    <cellStyle name="Valuta 3 6 2 2 4 4 2" xfId="4126" xr:uid="{00000000-0005-0000-0000-00005A1E0000}"/>
    <cellStyle name="Valuta 3 6 2 2 4 5" xfId="3556" xr:uid="{00000000-0005-0000-0000-00005B1E0000}"/>
    <cellStyle name="Valuta 3 6 2 2 5" xfId="1846" xr:uid="{00000000-0005-0000-0000-00005C1E0000}"/>
    <cellStyle name="Valuta 3 6 2 2 5 2" xfId="4744" xr:uid="{00000000-0005-0000-0000-00005D1E0000}"/>
    <cellStyle name="Valuta 3 6 2 2 6" xfId="1444" xr:uid="{00000000-0005-0000-0000-00005E1E0000}"/>
    <cellStyle name="Valuta 3 6 2 2 6 2" xfId="4346" xr:uid="{00000000-0005-0000-0000-00005F1E0000}"/>
    <cellStyle name="Valuta 3 6 2 2 7" xfId="932" xr:uid="{00000000-0005-0000-0000-0000601E0000}"/>
    <cellStyle name="Valuta 3 6 2 2 7 2" xfId="3834" xr:uid="{00000000-0005-0000-0000-0000611E0000}"/>
    <cellStyle name="Valuta 3 6 2 2 8" xfId="3364" xr:uid="{00000000-0005-0000-0000-0000621E0000}"/>
    <cellStyle name="Valuta 3 6 2 3" xfId="311" xr:uid="{00000000-0005-0000-0000-0000631E0000}"/>
    <cellStyle name="Valuta 3 6 2 3 2" xfId="708" xr:uid="{00000000-0005-0000-0000-0000641E0000}"/>
    <cellStyle name="Valuta 3 6 2 3 2 2" xfId="2053" xr:uid="{00000000-0005-0000-0000-0000651E0000}"/>
    <cellStyle name="Valuta 3 6 2 3 2 2 2" xfId="4951" xr:uid="{00000000-0005-0000-0000-0000661E0000}"/>
    <cellStyle name="Valuta 3 6 2 3 2 3" xfId="1712" xr:uid="{00000000-0005-0000-0000-0000671E0000}"/>
    <cellStyle name="Valuta 3 6 2 3 2 3 2" xfId="4614" xr:uid="{00000000-0005-0000-0000-0000681E0000}"/>
    <cellStyle name="Valuta 3 6 2 3 2 4" xfId="1279" xr:uid="{00000000-0005-0000-0000-0000691E0000}"/>
    <cellStyle name="Valuta 3 6 2 3 2 4 2" xfId="4181" xr:uid="{00000000-0005-0000-0000-00006A1E0000}"/>
    <cellStyle name="Valuta 3 6 2 3 2 5" xfId="3611" xr:uid="{00000000-0005-0000-0000-00006B1E0000}"/>
    <cellStyle name="Valuta 3 6 2 3 3" xfId="1886" xr:uid="{00000000-0005-0000-0000-00006C1E0000}"/>
    <cellStyle name="Valuta 3 6 2 3 3 2" xfId="4784" xr:uid="{00000000-0005-0000-0000-00006D1E0000}"/>
    <cellStyle name="Valuta 3 6 2 3 4" xfId="1499" xr:uid="{00000000-0005-0000-0000-00006E1E0000}"/>
    <cellStyle name="Valuta 3 6 2 3 4 2" xfId="4401" xr:uid="{00000000-0005-0000-0000-00006F1E0000}"/>
    <cellStyle name="Valuta 3 6 2 3 5" xfId="988" xr:uid="{00000000-0005-0000-0000-0000701E0000}"/>
    <cellStyle name="Valuta 3 6 2 3 5 2" xfId="3890" xr:uid="{00000000-0005-0000-0000-0000711E0000}"/>
    <cellStyle name="Valuta 3 6 2 3 6" xfId="3419" xr:uid="{00000000-0005-0000-0000-0000721E0000}"/>
    <cellStyle name="Valuta 3 6 2 4" xfId="530" xr:uid="{00000000-0005-0000-0000-0000731E0000}"/>
    <cellStyle name="Valuta 3 6 2 5" xfId="613" xr:uid="{00000000-0005-0000-0000-0000741E0000}"/>
    <cellStyle name="Valuta 3 6 2 5 2" xfId="1973" xr:uid="{00000000-0005-0000-0000-0000751E0000}"/>
    <cellStyle name="Valuta 3 6 2 5 2 2" xfId="4871" xr:uid="{00000000-0005-0000-0000-0000761E0000}"/>
    <cellStyle name="Valuta 3 6 2 5 3" xfId="1617" xr:uid="{00000000-0005-0000-0000-0000771E0000}"/>
    <cellStyle name="Valuta 3 6 2 5 3 2" xfId="4519" xr:uid="{00000000-0005-0000-0000-0000781E0000}"/>
    <cellStyle name="Valuta 3 6 2 5 4" xfId="1184" xr:uid="{00000000-0005-0000-0000-0000791E0000}"/>
    <cellStyle name="Valuta 3 6 2 5 4 2" xfId="4086" xr:uid="{00000000-0005-0000-0000-00007A1E0000}"/>
    <cellStyle name="Valuta 3 6 2 5 5" xfId="3516" xr:uid="{00000000-0005-0000-0000-00007B1E0000}"/>
    <cellStyle name="Valuta 3 6 2 6" xfId="1806" xr:uid="{00000000-0005-0000-0000-00007C1E0000}"/>
    <cellStyle name="Valuta 3 6 2 6 2" xfId="4704" xr:uid="{00000000-0005-0000-0000-00007D1E0000}"/>
    <cellStyle name="Valuta 3 6 2 7" xfId="1404" xr:uid="{00000000-0005-0000-0000-00007E1E0000}"/>
    <cellStyle name="Valuta 3 6 2 7 2" xfId="4306" xr:uid="{00000000-0005-0000-0000-00007F1E0000}"/>
    <cellStyle name="Valuta 3 6 2 8" xfId="891" xr:uid="{00000000-0005-0000-0000-0000801E0000}"/>
    <cellStyle name="Valuta 3 6 2 8 2" xfId="3793" xr:uid="{00000000-0005-0000-0000-0000811E0000}"/>
    <cellStyle name="Valuta 3 6 2 9" xfId="3324" xr:uid="{00000000-0005-0000-0000-0000821E0000}"/>
    <cellStyle name="Valuta 3 6 3" xfId="231" xr:uid="{00000000-0005-0000-0000-0000831E0000}"/>
    <cellStyle name="Valuta 3 6 3 2" xfId="327" xr:uid="{00000000-0005-0000-0000-0000841E0000}"/>
    <cellStyle name="Valuta 3 6 3 2 2" xfId="724" xr:uid="{00000000-0005-0000-0000-0000851E0000}"/>
    <cellStyle name="Valuta 3 6 3 2 2 2" xfId="2069" xr:uid="{00000000-0005-0000-0000-0000861E0000}"/>
    <cellStyle name="Valuta 3 6 3 2 2 2 2" xfId="4967" xr:uid="{00000000-0005-0000-0000-0000871E0000}"/>
    <cellStyle name="Valuta 3 6 3 2 2 3" xfId="1728" xr:uid="{00000000-0005-0000-0000-0000881E0000}"/>
    <cellStyle name="Valuta 3 6 3 2 2 3 2" xfId="4630" xr:uid="{00000000-0005-0000-0000-0000891E0000}"/>
    <cellStyle name="Valuta 3 6 3 2 2 4" xfId="1295" xr:uid="{00000000-0005-0000-0000-00008A1E0000}"/>
    <cellStyle name="Valuta 3 6 3 2 2 4 2" xfId="4197" xr:uid="{00000000-0005-0000-0000-00008B1E0000}"/>
    <cellStyle name="Valuta 3 6 3 2 2 5" xfId="3627" xr:uid="{00000000-0005-0000-0000-00008C1E0000}"/>
    <cellStyle name="Valuta 3 6 3 2 3" xfId="1902" xr:uid="{00000000-0005-0000-0000-00008D1E0000}"/>
    <cellStyle name="Valuta 3 6 3 2 3 2" xfId="4800" xr:uid="{00000000-0005-0000-0000-00008E1E0000}"/>
    <cellStyle name="Valuta 3 6 3 2 4" xfId="1515" xr:uid="{00000000-0005-0000-0000-00008F1E0000}"/>
    <cellStyle name="Valuta 3 6 3 2 4 2" xfId="4417" xr:uid="{00000000-0005-0000-0000-0000901E0000}"/>
    <cellStyle name="Valuta 3 6 3 2 5" xfId="1004" xr:uid="{00000000-0005-0000-0000-0000911E0000}"/>
    <cellStyle name="Valuta 3 6 3 2 5 2" xfId="3906" xr:uid="{00000000-0005-0000-0000-0000921E0000}"/>
    <cellStyle name="Valuta 3 6 3 2 6" xfId="3435" xr:uid="{00000000-0005-0000-0000-0000931E0000}"/>
    <cellStyle name="Valuta 3 6 3 3" xfId="532" xr:uid="{00000000-0005-0000-0000-0000941E0000}"/>
    <cellStyle name="Valuta 3 6 3 4" xfId="629" xr:uid="{00000000-0005-0000-0000-0000951E0000}"/>
    <cellStyle name="Valuta 3 6 3 4 2" xfId="1989" xr:uid="{00000000-0005-0000-0000-0000961E0000}"/>
    <cellStyle name="Valuta 3 6 3 4 2 2" xfId="4887" xr:uid="{00000000-0005-0000-0000-0000971E0000}"/>
    <cellStyle name="Valuta 3 6 3 4 3" xfId="1633" xr:uid="{00000000-0005-0000-0000-0000981E0000}"/>
    <cellStyle name="Valuta 3 6 3 4 3 2" xfId="4535" xr:uid="{00000000-0005-0000-0000-0000991E0000}"/>
    <cellStyle name="Valuta 3 6 3 4 4" xfId="1200" xr:uid="{00000000-0005-0000-0000-00009A1E0000}"/>
    <cellStyle name="Valuta 3 6 3 4 4 2" xfId="4102" xr:uid="{00000000-0005-0000-0000-00009B1E0000}"/>
    <cellStyle name="Valuta 3 6 3 4 5" xfId="3532" xr:uid="{00000000-0005-0000-0000-00009C1E0000}"/>
    <cellStyle name="Valuta 3 6 3 5" xfId="1822" xr:uid="{00000000-0005-0000-0000-00009D1E0000}"/>
    <cellStyle name="Valuta 3 6 3 5 2" xfId="4720" xr:uid="{00000000-0005-0000-0000-00009E1E0000}"/>
    <cellStyle name="Valuta 3 6 3 6" xfId="1420" xr:uid="{00000000-0005-0000-0000-00009F1E0000}"/>
    <cellStyle name="Valuta 3 6 3 6 2" xfId="4322" xr:uid="{00000000-0005-0000-0000-0000A01E0000}"/>
    <cellStyle name="Valuta 3 6 3 7" xfId="908" xr:uid="{00000000-0005-0000-0000-0000A11E0000}"/>
    <cellStyle name="Valuta 3 6 3 7 2" xfId="3810" xr:uid="{00000000-0005-0000-0000-0000A21E0000}"/>
    <cellStyle name="Valuta 3 6 3 8" xfId="3340" xr:uid="{00000000-0005-0000-0000-0000A31E0000}"/>
    <cellStyle name="Valuta 3 6 4" xfId="282" xr:uid="{00000000-0005-0000-0000-0000A41E0000}"/>
    <cellStyle name="Valuta 3 6 4 2" xfId="679" xr:uid="{00000000-0005-0000-0000-0000A51E0000}"/>
    <cellStyle name="Valuta 3 6 4 2 2" xfId="2029" xr:uid="{00000000-0005-0000-0000-0000A61E0000}"/>
    <cellStyle name="Valuta 3 6 4 2 2 2" xfId="4927" xr:uid="{00000000-0005-0000-0000-0000A71E0000}"/>
    <cellStyle name="Valuta 3 6 4 2 3" xfId="1683" xr:uid="{00000000-0005-0000-0000-0000A81E0000}"/>
    <cellStyle name="Valuta 3 6 4 2 3 2" xfId="4585" xr:uid="{00000000-0005-0000-0000-0000A91E0000}"/>
    <cellStyle name="Valuta 3 6 4 2 4" xfId="1250" xr:uid="{00000000-0005-0000-0000-0000AA1E0000}"/>
    <cellStyle name="Valuta 3 6 4 2 4 2" xfId="4152" xr:uid="{00000000-0005-0000-0000-0000AB1E0000}"/>
    <cellStyle name="Valuta 3 6 4 2 5" xfId="3582" xr:uid="{00000000-0005-0000-0000-0000AC1E0000}"/>
    <cellStyle name="Valuta 3 6 4 3" xfId="1862" xr:uid="{00000000-0005-0000-0000-0000AD1E0000}"/>
    <cellStyle name="Valuta 3 6 4 3 2" xfId="4760" xr:uid="{00000000-0005-0000-0000-0000AE1E0000}"/>
    <cellStyle name="Valuta 3 6 4 4" xfId="1470" xr:uid="{00000000-0005-0000-0000-0000AF1E0000}"/>
    <cellStyle name="Valuta 3 6 4 4 2" xfId="4372" xr:uid="{00000000-0005-0000-0000-0000B01E0000}"/>
    <cellStyle name="Valuta 3 6 4 5" xfId="959" xr:uid="{00000000-0005-0000-0000-0000B11E0000}"/>
    <cellStyle name="Valuta 3 6 4 5 2" xfId="3861" xr:uid="{00000000-0005-0000-0000-0000B21E0000}"/>
    <cellStyle name="Valuta 3 6 4 6" xfId="3390" xr:uid="{00000000-0005-0000-0000-0000B31E0000}"/>
    <cellStyle name="Valuta 3 6 5" xfId="529" xr:uid="{00000000-0005-0000-0000-0000B41E0000}"/>
    <cellStyle name="Valuta 3 6 6" xfId="587" xr:uid="{00000000-0005-0000-0000-0000B51E0000}"/>
    <cellStyle name="Valuta 3 6 6 2" xfId="1949" xr:uid="{00000000-0005-0000-0000-0000B61E0000}"/>
    <cellStyle name="Valuta 3 6 6 2 2" xfId="4847" xr:uid="{00000000-0005-0000-0000-0000B71E0000}"/>
    <cellStyle name="Valuta 3 6 6 3" xfId="1591" xr:uid="{00000000-0005-0000-0000-0000B81E0000}"/>
    <cellStyle name="Valuta 3 6 6 3 2" xfId="4493" xr:uid="{00000000-0005-0000-0000-0000B91E0000}"/>
    <cellStyle name="Valuta 3 6 6 4" xfId="1158" xr:uid="{00000000-0005-0000-0000-0000BA1E0000}"/>
    <cellStyle name="Valuta 3 6 6 4 2" xfId="4060" xr:uid="{00000000-0005-0000-0000-0000BB1E0000}"/>
    <cellStyle name="Valuta 3 6 6 5" xfId="3490" xr:uid="{00000000-0005-0000-0000-0000BC1E0000}"/>
    <cellStyle name="Valuta 3 6 7" xfId="1782" xr:uid="{00000000-0005-0000-0000-0000BD1E0000}"/>
    <cellStyle name="Valuta 3 6 7 2" xfId="4680" xr:uid="{00000000-0005-0000-0000-0000BE1E0000}"/>
    <cellStyle name="Valuta 3 6 8" xfId="1376" xr:uid="{00000000-0005-0000-0000-0000BF1E0000}"/>
    <cellStyle name="Valuta 3 6 8 2" xfId="4278" xr:uid="{00000000-0005-0000-0000-0000C01E0000}"/>
    <cellStyle name="Valuta 3 6 9" xfId="862" xr:uid="{00000000-0005-0000-0000-0000C11E0000}"/>
    <cellStyle name="Valuta 3 6 9 2" xfId="3764" xr:uid="{00000000-0005-0000-0000-0000C21E0000}"/>
    <cellStyle name="Valuta 3 7" xfId="203" xr:uid="{00000000-0005-0000-0000-0000C31E0000}"/>
    <cellStyle name="Valuta 3 7 2" xfId="244" xr:uid="{00000000-0005-0000-0000-0000C41E0000}"/>
    <cellStyle name="Valuta 3 7 2 2" xfId="340" xr:uid="{00000000-0005-0000-0000-0000C51E0000}"/>
    <cellStyle name="Valuta 3 7 2 2 2" xfId="737" xr:uid="{00000000-0005-0000-0000-0000C61E0000}"/>
    <cellStyle name="Valuta 3 7 2 2 2 2" xfId="2082" xr:uid="{00000000-0005-0000-0000-0000C71E0000}"/>
    <cellStyle name="Valuta 3 7 2 2 2 2 2" xfId="4980" xr:uid="{00000000-0005-0000-0000-0000C81E0000}"/>
    <cellStyle name="Valuta 3 7 2 2 2 3" xfId="1741" xr:uid="{00000000-0005-0000-0000-0000C91E0000}"/>
    <cellStyle name="Valuta 3 7 2 2 2 3 2" xfId="4643" xr:uid="{00000000-0005-0000-0000-0000CA1E0000}"/>
    <cellStyle name="Valuta 3 7 2 2 2 4" xfId="1308" xr:uid="{00000000-0005-0000-0000-0000CB1E0000}"/>
    <cellStyle name="Valuta 3 7 2 2 2 4 2" xfId="4210" xr:uid="{00000000-0005-0000-0000-0000CC1E0000}"/>
    <cellStyle name="Valuta 3 7 2 2 2 5" xfId="3640" xr:uid="{00000000-0005-0000-0000-0000CD1E0000}"/>
    <cellStyle name="Valuta 3 7 2 2 3" xfId="1915" xr:uid="{00000000-0005-0000-0000-0000CE1E0000}"/>
    <cellStyle name="Valuta 3 7 2 2 3 2" xfId="4813" xr:uid="{00000000-0005-0000-0000-0000CF1E0000}"/>
    <cellStyle name="Valuta 3 7 2 2 4" xfId="1528" xr:uid="{00000000-0005-0000-0000-0000D01E0000}"/>
    <cellStyle name="Valuta 3 7 2 2 4 2" xfId="4430" xr:uid="{00000000-0005-0000-0000-0000D11E0000}"/>
    <cellStyle name="Valuta 3 7 2 2 5" xfId="1017" xr:uid="{00000000-0005-0000-0000-0000D21E0000}"/>
    <cellStyle name="Valuta 3 7 2 2 5 2" xfId="3919" xr:uid="{00000000-0005-0000-0000-0000D31E0000}"/>
    <cellStyle name="Valuta 3 7 2 2 6" xfId="3448" xr:uid="{00000000-0005-0000-0000-0000D41E0000}"/>
    <cellStyle name="Valuta 3 7 2 3" xfId="534" xr:uid="{00000000-0005-0000-0000-0000D51E0000}"/>
    <cellStyle name="Valuta 3 7 2 4" xfId="642" xr:uid="{00000000-0005-0000-0000-0000D61E0000}"/>
    <cellStyle name="Valuta 3 7 2 4 2" xfId="2002" xr:uid="{00000000-0005-0000-0000-0000D71E0000}"/>
    <cellStyle name="Valuta 3 7 2 4 2 2" xfId="4900" xr:uid="{00000000-0005-0000-0000-0000D81E0000}"/>
    <cellStyle name="Valuta 3 7 2 4 3" xfId="1646" xr:uid="{00000000-0005-0000-0000-0000D91E0000}"/>
    <cellStyle name="Valuta 3 7 2 4 3 2" xfId="4548" xr:uid="{00000000-0005-0000-0000-0000DA1E0000}"/>
    <cellStyle name="Valuta 3 7 2 4 4" xfId="1213" xr:uid="{00000000-0005-0000-0000-0000DB1E0000}"/>
    <cellStyle name="Valuta 3 7 2 4 4 2" xfId="4115" xr:uid="{00000000-0005-0000-0000-0000DC1E0000}"/>
    <cellStyle name="Valuta 3 7 2 4 5" xfId="3545" xr:uid="{00000000-0005-0000-0000-0000DD1E0000}"/>
    <cellStyle name="Valuta 3 7 2 5" xfId="1835" xr:uid="{00000000-0005-0000-0000-0000DE1E0000}"/>
    <cellStyle name="Valuta 3 7 2 5 2" xfId="4733" xr:uid="{00000000-0005-0000-0000-0000DF1E0000}"/>
    <cellStyle name="Valuta 3 7 2 6" xfId="1433" xr:uid="{00000000-0005-0000-0000-0000E01E0000}"/>
    <cellStyle name="Valuta 3 7 2 6 2" xfId="4335" xr:uid="{00000000-0005-0000-0000-0000E11E0000}"/>
    <cellStyle name="Valuta 3 7 2 7" xfId="921" xr:uid="{00000000-0005-0000-0000-0000E21E0000}"/>
    <cellStyle name="Valuta 3 7 2 7 2" xfId="3823" xr:uid="{00000000-0005-0000-0000-0000E31E0000}"/>
    <cellStyle name="Valuta 3 7 2 8" xfId="3353" xr:uid="{00000000-0005-0000-0000-0000E41E0000}"/>
    <cellStyle name="Valuta 3 7 3" xfId="300" xr:uid="{00000000-0005-0000-0000-0000E51E0000}"/>
    <cellStyle name="Valuta 3 7 3 2" xfId="697" xr:uid="{00000000-0005-0000-0000-0000E61E0000}"/>
    <cellStyle name="Valuta 3 7 3 2 2" xfId="2042" xr:uid="{00000000-0005-0000-0000-0000E71E0000}"/>
    <cellStyle name="Valuta 3 7 3 2 2 2" xfId="4940" xr:uid="{00000000-0005-0000-0000-0000E81E0000}"/>
    <cellStyle name="Valuta 3 7 3 2 3" xfId="1701" xr:uid="{00000000-0005-0000-0000-0000E91E0000}"/>
    <cellStyle name="Valuta 3 7 3 2 3 2" xfId="4603" xr:uid="{00000000-0005-0000-0000-0000EA1E0000}"/>
    <cellStyle name="Valuta 3 7 3 2 4" xfId="1268" xr:uid="{00000000-0005-0000-0000-0000EB1E0000}"/>
    <cellStyle name="Valuta 3 7 3 2 4 2" xfId="4170" xr:uid="{00000000-0005-0000-0000-0000EC1E0000}"/>
    <cellStyle name="Valuta 3 7 3 2 5" xfId="3600" xr:uid="{00000000-0005-0000-0000-0000ED1E0000}"/>
    <cellStyle name="Valuta 3 7 3 3" xfId="1875" xr:uid="{00000000-0005-0000-0000-0000EE1E0000}"/>
    <cellStyle name="Valuta 3 7 3 3 2" xfId="4773" xr:uid="{00000000-0005-0000-0000-0000EF1E0000}"/>
    <cellStyle name="Valuta 3 7 3 4" xfId="1488" xr:uid="{00000000-0005-0000-0000-0000F01E0000}"/>
    <cellStyle name="Valuta 3 7 3 4 2" xfId="4390" xr:uid="{00000000-0005-0000-0000-0000F11E0000}"/>
    <cellStyle name="Valuta 3 7 3 5" xfId="977" xr:uid="{00000000-0005-0000-0000-0000F21E0000}"/>
    <cellStyle name="Valuta 3 7 3 5 2" xfId="3879" xr:uid="{00000000-0005-0000-0000-0000F31E0000}"/>
    <cellStyle name="Valuta 3 7 3 6" xfId="3408" xr:uid="{00000000-0005-0000-0000-0000F41E0000}"/>
    <cellStyle name="Valuta 3 7 4" xfId="533" xr:uid="{00000000-0005-0000-0000-0000F51E0000}"/>
    <cellStyle name="Valuta 3 7 5" xfId="602" xr:uid="{00000000-0005-0000-0000-0000F61E0000}"/>
    <cellStyle name="Valuta 3 7 5 2" xfId="1962" xr:uid="{00000000-0005-0000-0000-0000F71E0000}"/>
    <cellStyle name="Valuta 3 7 5 2 2" xfId="4860" xr:uid="{00000000-0005-0000-0000-0000F81E0000}"/>
    <cellStyle name="Valuta 3 7 5 3" xfId="1606" xr:uid="{00000000-0005-0000-0000-0000F91E0000}"/>
    <cellStyle name="Valuta 3 7 5 3 2" xfId="4508" xr:uid="{00000000-0005-0000-0000-0000FA1E0000}"/>
    <cellStyle name="Valuta 3 7 5 4" xfId="1173" xr:uid="{00000000-0005-0000-0000-0000FB1E0000}"/>
    <cellStyle name="Valuta 3 7 5 4 2" xfId="4075" xr:uid="{00000000-0005-0000-0000-0000FC1E0000}"/>
    <cellStyle name="Valuta 3 7 5 5" xfId="3505" xr:uid="{00000000-0005-0000-0000-0000FD1E0000}"/>
    <cellStyle name="Valuta 3 7 6" xfId="1795" xr:uid="{00000000-0005-0000-0000-0000FE1E0000}"/>
    <cellStyle name="Valuta 3 7 6 2" xfId="4693" xr:uid="{00000000-0005-0000-0000-0000FF1E0000}"/>
    <cellStyle name="Valuta 3 7 7" xfId="1393" xr:uid="{00000000-0005-0000-0000-0000001F0000}"/>
    <cellStyle name="Valuta 3 7 7 2" xfId="4295" xr:uid="{00000000-0005-0000-0000-0000011F0000}"/>
    <cellStyle name="Valuta 3 7 8" xfId="880" xr:uid="{00000000-0005-0000-0000-0000021F0000}"/>
    <cellStyle name="Valuta 3 7 8 2" xfId="3782" xr:uid="{00000000-0005-0000-0000-0000031F0000}"/>
    <cellStyle name="Valuta 3 7 9" xfId="3313" xr:uid="{00000000-0005-0000-0000-0000041F0000}"/>
    <cellStyle name="Valuta 3 8" xfId="189" xr:uid="{00000000-0005-0000-0000-0000051F0000}"/>
    <cellStyle name="Valuta 3 8 2" xfId="236" xr:uid="{00000000-0005-0000-0000-0000061F0000}"/>
    <cellStyle name="Valuta 3 8 2 2" xfId="332" xr:uid="{00000000-0005-0000-0000-0000071F0000}"/>
    <cellStyle name="Valuta 3 8 2 2 2" xfId="729" xr:uid="{00000000-0005-0000-0000-0000081F0000}"/>
    <cellStyle name="Valuta 3 8 2 2 2 2" xfId="2074" xr:uid="{00000000-0005-0000-0000-0000091F0000}"/>
    <cellStyle name="Valuta 3 8 2 2 2 2 2" xfId="4972" xr:uid="{00000000-0005-0000-0000-00000A1F0000}"/>
    <cellStyle name="Valuta 3 8 2 2 2 3" xfId="1733" xr:uid="{00000000-0005-0000-0000-00000B1F0000}"/>
    <cellStyle name="Valuta 3 8 2 2 2 3 2" xfId="4635" xr:uid="{00000000-0005-0000-0000-00000C1F0000}"/>
    <cellStyle name="Valuta 3 8 2 2 2 4" xfId="1300" xr:uid="{00000000-0005-0000-0000-00000D1F0000}"/>
    <cellStyle name="Valuta 3 8 2 2 2 4 2" xfId="4202" xr:uid="{00000000-0005-0000-0000-00000E1F0000}"/>
    <cellStyle name="Valuta 3 8 2 2 2 5" xfId="3632" xr:uid="{00000000-0005-0000-0000-00000F1F0000}"/>
    <cellStyle name="Valuta 3 8 2 2 3" xfId="1907" xr:uid="{00000000-0005-0000-0000-0000101F0000}"/>
    <cellStyle name="Valuta 3 8 2 2 3 2" xfId="4805" xr:uid="{00000000-0005-0000-0000-0000111F0000}"/>
    <cellStyle name="Valuta 3 8 2 2 4" xfId="1520" xr:uid="{00000000-0005-0000-0000-0000121F0000}"/>
    <cellStyle name="Valuta 3 8 2 2 4 2" xfId="4422" xr:uid="{00000000-0005-0000-0000-0000131F0000}"/>
    <cellStyle name="Valuta 3 8 2 2 5" xfId="1009" xr:uid="{00000000-0005-0000-0000-0000141F0000}"/>
    <cellStyle name="Valuta 3 8 2 2 5 2" xfId="3911" xr:uid="{00000000-0005-0000-0000-0000151F0000}"/>
    <cellStyle name="Valuta 3 8 2 2 6" xfId="3440" xr:uid="{00000000-0005-0000-0000-0000161F0000}"/>
    <cellStyle name="Valuta 3 8 2 3" xfId="536" xr:uid="{00000000-0005-0000-0000-0000171F0000}"/>
    <cellStyle name="Valuta 3 8 2 4" xfId="634" xr:uid="{00000000-0005-0000-0000-0000181F0000}"/>
    <cellStyle name="Valuta 3 8 2 4 2" xfId="1994" xr:uid="{00000000-0005-0000-0000-0000191F0000}"/>
    <cellStyle name="Valuta 3 8 2 4 2 2" xfId="4892" xr:uid="{00000000-0005-0000-0000-00001A1F0000}"/>
    <cellStyle name="Valuta 3 8 2 4 3" xfId="1638" xr:uid="{00000000-0005-0000-0000-00001B1F0000}"/>
    <cellStyle name="Valuta 3 8 2 4 3 2" xfId="4540" xr:uid="{00000000-0005-0000-0000-00001C1F0000}"/>
    <cellStyle name="Valuta 3 8 2 4 4" xfId="1205" xr:uid="{00000000-0005-0000-0000-00001D1F0000}"/>
    <cellStyle name="Valuta 3 8 2 4 4 2" xfId="4107" xr:uid="{00000000-0005-0000-0000-00001E1F0000}"/>
    <cellStyle name="Valuta 3 8 2 4 5" xfId="3537" xr:uid="{00000000-0005-0000-0000-00001F1F0000}"/>
    <cellStyle name="Valuta 3 8 2 5" xfId="1827" xr:uid="{00000000-0005-0000-0000-0000201F0000}"/>
    <cellStyle name="Valuta 3 8 2 5 2" xfId="4725" xr:uid="{00000000-0005-0000-0000-0000211F0000}"/>
    <cellStyle name="Valuta 3 8 2 6" xfId="1425" xr:uid="{00000000-0005-0000-0000-0000221F0000}"/>
    <cellStyle name="Valuta 3 8 2 6 2" xfId="4327" xr:uid="{00000000-0005-0000-0000-0000231F0000}"/>
    <cellStyle name="Valuta 3 8 2 7" xfId="913" xr:uid="{00000000-0005-0000-0000-0000241F0000}"/>
    <cellStyle name="Valuta 3 8 2 7 2" xfId="3815" xr:uid="{00000000-0005-0000-0000-0000251F0000}"/>
    <cellStyle name="Valuta 3 8 2 8" xfId="3345" xr:uid="{00000000-0005-0000-0000-0000261F0000}"/>
    <cellStyle name="Valuta 3 8 3" xfId="287" xr:uid="{00000000-0005-0000-0000-0000271F0000}"/>
    <cellStyle name="Valuta 3 8 3 2" xfId="684" xr:uid="{00000000-0005-0000-0000-0000281F0000}"/>
    <cellStyle name="Valuta 3 8 3 2 2" xfId="2034" xr:uid="{00000000-0005-0000-0000-0000291F0000}"/>
    <cellStyle name="Valuta 3 8 3 2 2 2" xfId="4932" xr:uid="{00000000-0005-0000-0000-00002A1F0000}"/>
    <cellStyle name="Valuta 3 8 3 2 3" xfId="1688" xr:uid="{00000000-0005-0000-0000-00002B1F0000}"/>
    <cellStyle name="Valuta 3 8 3 2 3 2" xfId="4590" xr:uid="{00000000-0005-0000-0000-00002C1F0000}"/>
    <cellStyle name="Valuta 3 8 3 2 4" xfId="1255" xr:uid="{00000000-0005-0000-0000-00002D1F0000}"/>
    <cellStyle name="Valuta 3 8 3 2 4 2" xfId="4157" xr:uid="{00000000-0005-0000-0000-00002E1F0000}"/>
    <cellStyle name="Valuta 3 8 3 2 5" xfId="3587" xr:uid="{00000000-0005-0000-0000-00002F1F0000}"/>
    <cellStyle name="Valuta 3 8 3 3" xfId="1867" xr:uid="{00000000-0005-0000-0000-0000301F0000}"/>
    <cellStyle name="Valuta 3 8 3 3 2" xfId="4765" xr:uid="{00000000-0005-0000-0000-0000311F0000}"/>
    <cellStyle name="Valuta 3 8 3 4" xfId="1475" xr:uid="{00000000-0005-0000-0000-0000321F0000}"/>
    <cellStyle name="Valuta 3 8 3 4 2" xfId="4377" xr:uid="{00000000-0005-0000-0000-0000331F0000}"/>
    <cellStyle name="Valuta 3 8 3 5" xfId="964" xr:uid="{00000000-0005-0000-0000-0000341F0000}"/>
    <cellStyle name="Valuta 3 8 3 5 2" xfId="3866" xr:uid="{00000000-0005-0000-0000-0000351F0000}"/>
    <cellStyle name="Valuta 3 8 3 6" xfId="3395" xr:uid="{00000000-0005-0000-0000-0000361F0000}"/>
    <cellStyle name="Valuta 3 8 4" xfId="535" xr:uid="{00000000-0005-0000-0000-0000371F0000}"/>
    <cellStyle name="Valuta 3 8 5" xfId="592" xr:uid="{00000000-0005-0000-0000-0000381F0000}"/>
    <cellStyle name="Valuta 3 8 5 2" xfId="1954" xr:uid="{00000000-0005-0000-0000-0000391F0000}"/>
    <cellStyle name="Valuta 3 8 5 2 2" xfId="4852" xr:uid="{00000000-0005-0000-0000-00003A1F0000}"/>
    <cellStyle name="Valuta 3 8 5 3" xfId="1596" xr:uid="{00000000-0005-0000-0000-00003B1F0000}"/>
    <cellStyle name="Valuta 3 8 5 3 2" xfId="4498" xr:uid="{00000000-0005-0000-0000-00003C1F0000}"/>
    <cellStyle name="Valuta 3 8 5 4" xfId="1163" xr:uid="{00000000-0005-0000-0000-00003D1F0000}"/>
    <cellStyle name="Valuta 3 8 5 4 2" xfId="4065" xr:uid="{00000000-0005-0000-0000-00003E1F0000}"/>
    <cellStyle name="Valuta 3 8 5 5" xfId="3495" xr:uid="{00000000-0005-0000-0000-00003F1F0000}"/>
    <cellStyle name="Valuta 3 8 6" xfId="1787" xr:uid="{00000000-0005-0000-0000-0000401F0000}"/>
    <cellStyle name="Valuta 3 8 6 2" xfId="4685" xr:uid="{00000000-0005-0000-0000-0000411F0000}"/>
    <cellStyle name="Valuta 3 8 7" xfId="1381" xr:uid="{00000000-0005-0000-0000-0000421F0000}"/>
    <cellStyle name="Valuta 3 8 7 2" xfId="4283" xr:uid="{00000000-0005-0000-0000-0000431F0000}"/>
    <cellStyle name="Valuta 3 8 8" xfId="867" xr:uid="{00000000-0005-0000-0000-0000441F0000}"/>
    <cellStyle name="Valuta 3 8 8 2" xfId="3769" xr:uid="{00000000-0005-0000-0000-0000451F0000}"/>
    <cellStyle name="Valuta 3 8 9" xfId="3302" xr:uid="{00000000-0005-0000-0000-0000461F0000}"/>
    <cellStyle name="Valuta 3 9" xfId="220" xr:uid="{00000000-0005-0000-0000-0000471F0000}"/>
    <cellStyle name="Valuta 3 9 2" xfId="316" xr:uid="{00000000-0005-0000-0000-0000481F0000}"/>
    <cellStyle name="Valuta 3 9 2 2" xfId="713" xr:uid="{00000000-0005-0000-0000-0000491F0000}"/>
    <cellStyle name="Valuta 3 9 2 2 2" xfId="2058" xr:uid="{00000000-0005-0000-0000-00004A1F0000}"/>
    <cellStyle name="Valuta 3 9 2 2 2 2" xfId="4956" xr:uid="{00000000-0005-0000-0000-00004B1F0000}"/>
    <cellStyle name="Valuta 3 9 2 2 3" xfId="1717" xr:uid="{00000000-0005-0000-0000-00004C1F0000}"/>
    <cellStyle name="Valuta 3 9 2 2 3 2" xfId="4619" xr:uid="{00000000-0005-0000-0000-00004D1F0000}"/>
    <cellStyle name="Valuta 3 9 2 2 4" xfId="1284" xr:uid="{00000000-0005-0000-0000-00004E1F0000}"/>
    <cellStyle name="Valuta 3 9 2 2 4 2" xfId="4186" xr:uid="{00000000-0005-0000-0000-00004F1F0000}"/>
    <cellStyle name="Valuta 3 9 2 2 5" xfId="3616" xr:uid="{00000000-0005-0000-0000-0000501F0000}"/>
    <cellStyle name="Valuta 3 9 2 3" xfId="1891" xr:uid="{00000000-0005-0000-0000-0000511F0000}"/>
    <cellStyle name="Valuta 3 9 2 3 2" xfId="4789" xr:uid="{00000000-0005-0000-0000-0000521F0000}"/>
    <cellStyle name="Valuta 3 9 2 4" xfId="1504" xr:uid="{00000000-0005-0000-0000-0000531F0000}"/>
    <cellStyle name="Valuta 3 9 2 4 2" xfId="4406" xr:uid="{00000000-0005-0000-0000-0000541F0000}"/>
    <cellStyle name="Valuta 3 9 2 5" xfId="993" xr:uid="{00000000-0005-0000-0000-0000551F0000}"/>
    <cellStyle name="Valuta 3 9 2 5 2" xfId="3895" xr:uid="{00000000-0005-0000-0000-0000561F0000}"/>
    <cellStyle name="Valuta 3 9 2 6" xfId="3424" xr:uid="{00000000-0005-0000-0000-0000571F0000}"/>
    <cellStyle name="Valuta 3 9 3" xfId="537" xr:uid="{00000000-0005-0000-0000-0000581F0000}"/>
    <cellStyle name="Valuta 3 9 4" xfId="618" xr:uid="{00000000-0005-0000-0000-0000591F0000}"/>
    <cellStyle name="Valuta 3 9 4 2" xfId="1978" xr:uid="{00000000-0005-0000-0000-00005A1F0000}"/>
    <cellStyle name="Valuta 3 9 4 2 2" xfId="4876" xr:uid="{00000000-0005-0000-0000-00005B1F0000}"/>
    <cellStyle name="Valuta 3 9 4 3" xfId="1622" xr:uid="{00000000-0005-0000-0000-00005C1F0000}"/>
    <cellStyle name="Valuta 3 9 4 3 2" xfId="4524" xr:uid="{00000000-0005-0000-0000-00005D1F0000}"/>
    <cellStyle name="Valuta 3 9 4 4" xfId="1189" xr:uid="{00000000-0005-0000-0000-00005E1F0000}"/>
    <cellStyle name="Valuta 3 9 4 4 2" xfId="4091" xr:uid="{00000000-0005-0000-0000-00005F1F0000}"/>
    <cellStyle name="Valuta 3 9 4 5" xfId="3521" xr:uid="{00000000-0005-0000-0000-0000601F0000}"/>
    <cellStyle name="Valuta 3 9 5" xfId="1811" xr:uid="{00000000-0005-0000-0000-0000611F0000}"/>
    <cellStyle name="Valuta 3 9 5 2" xfId="4709" xr:uid="{00000000-0005-0000-0000-0000621F0000}"/>
    <cellStyle name="Valuta 3 9 6" xfId="1409" xr:uid="{00000000-0005-0000-0000-0000631F0000}"/>
    <cellStyle name="Valuta 3 9 6 2" xfId="4311" xr:uid="{00000000-0005-0000-0000-0000641F0000}"/>
    <cellStyle name="Valuta 3 9 7" xfId="897" xr:uid="{00000000-0005-0000-0000-0000651F0000}"/>
    <cellStyle name="Valuta 3 9 7 2" xfId="3799" xr:uid="{00000000-0005-0000-0000-0000661F0000}"/>
    <cellStyle name="Valuta 3 9 8" xfId="3329" xr:uid="{00000000-0005-0000-0000-0000671F0000}"/>
    <cellStyle name="Valuta 4" xfId="69" xr:uid="{00000000-0005-0000-0000-0000681F0000}"/>
    <cellStyle name="Valuta 4 10" xfId="1340" xr:uid="{00000000-0005-0000-0000-0000691F0000}"/>
    <cellStyle name="Valuta 4 10 2" xfId="4242" xr:uid="{00000000-0005-0000-0000-00006A1F0000}"/>
    <cellStyle name="Valuta 4 11" xfId="787" xr:uid="{00000000-0005-0000-0000-00006B1F0000}"/>
    <cellStyle name="Valuta 4 11 2" xfId="3689" xr:uid="{00000000-0005-0000-0000-00006C1F0000}"/>
    <cellStyle name="Valuta 4 12" xfId="3272" xr:uid="{00000000-0005-0000-0000-00006D1F0000}"/>
    <cellStyle name="Valuta 4 2" xfId="207" xr:uid="{00000000-0005-0000-0000-00006E1F0000}"/>
    <cellStyle name="Valuta 4 2 2" xfId="248" xr:uid="{00000000-0005-0000-0000-00006F1F0000}"/>
    <cellStyle name="Valuta 4 2 2 2" xfId="344" xr:uid="{00000000-0005-0000-0000-0000701F0000}"/>
    <cellStyle name="Valuta 4 2 2 2 2" xfId="741" xr:uid="{00000000-0005-0000-0000-0000711F0000}"/>
    <cellStyle name="Valuta 4 2 2 2 2 2" xfId="2086" xr:uid="{00000000-0005-0000-0000-0000721F0000}"/>
    <cellStyle name="Valuta 4 2 2 2 2 2 2" xfId="4984" xr:uid="{00000000-0005-0000-0000-0000731F0000}"/>
    <cellStyle name="Valuta 4 2 2 2 2 3" xfId="1745" xr:uid="{00000000-0005-0000-0000-0000741F0000}"/>
    <cellStyle name="Valuta 4 2 2 2 2 3 2" xfId="4647" xr:uid="{00000000-0005-0000-0000-0000751F0000}"/>
    <cellStyle name="Valuta 4 2 2 2 2 4" xfId="1312" xr:uid="{00000000-0005-0000-0000-0000761F0000}"/>
    <cellStyle name="Valuta 4 2 2 2 2 4 2" xfId="4214" xr:uid="{00000000-0005-0000-0000-0000771F0000}"/>
    <cellStyle name="Valuta 4 2 2 2 2 5" xfId="3644" xr:uid="{00000000-0005-0000-0000-0000781F0000}"/>
    <cellStyle name="Valuta 4 2 2 2 3" xfId="1919" xr:uid="{00000000-0005-0000-0000-0000791F0000}"/>
    <cellStyle name="Valuta 4 2 2 2 3 2" xfId="4817" xr:uid="{00000000-0005-0000-0000-00007A1F0000}"/>
    <cellStyle name="Valuta 4 2 2 2 4" xfId="1532" xr:uid="{00000000-0005-0000-0000-00007B1F0000}"/>
    <cellStyle name="Valuta 4 2 2 2 4 2" xfId="4434" xr:uid="{00000000-0005-0000-0000-00007C1F0000}"/>
    <cellStyle name="Valuta 4 2 2 2 5" xfId="1021" xr:uid="{00000000-0005-0000-0000-00007D1F0000}"/>
    <cellStyle name="Valuta 4 2 2 2 5 2" xfId="3923" xr:uid="{00000000-0005-0000-0000-00007E1F0000}"/>
    <cellStyle name="Valuta 4 2 2 2 6" xfId="3452" xr:uid="{00000000-0005-0000-0000-00007F1F0000}"/>
    <cellStyle name="Valuta 4 2 2 3" xfId="540" xr:uid="{00000000-0005-0000-0000-0000801F0000}"/>
    <cellStyle name="Valuta 4 2 2 4" xfId="646" xr:uid="{00000000-0005-0000-0000-0000811F0000}"/>
    <cellStyle name="Valuta 4 2 2 4 2" xfId="2006" xr:uid="{00000000-0005-0000-0000-0000821F0000}"/>
    <cellStyle name="Valuta 4 2 2 4 2 2" xfId="4904" xr:uid="{00000000-0005-0000-0000-0000831F0000}"/>
    <cellStyle name="Valuta 4 2 2 4 3" xfId="1650" xr:uid="{00000000-0005-0000-0000-0000841F0000}"/>
    <cellStyle name="Valuta 4 2 2 4 3 2" xfId="4552" xr:uid="{00000000-0005-0000-0000-0000851F0000}"/>
    <cellStyle name="Valuta 4 2 2 4 4" xfId="1217" xr:uid="{00000000-0005-0000-0000-0000861F0000}"/>
    <cellStyle name="Valuta 4 2 2 4 4 2" xfId="4119" xr:uid="{00000000-0005-0000-0000-0000871F0000}"/>
    <cellStyle name="Valuta 4 2 2 4 5" xfId="3549" xr:uid="{00000000-0005-0000-0000-0000881F0000}"/>
    <cellStyle name="Valuta 4 2 2 5" xfId="1839" xr:uid="{00000000-0005-0000-0000-0000891F0000}"/>
    <cellStyle name="Valuta 4 2 2 5 2" xfId="4737" xr:uid="{00000000-0005-0000-0000-00008A1F0000}"/>
    <cellStyle name="Valuta 4 2 2 6" xfId="1437" xr:uid="{00000000-0005-0000-0000-00008B1F0000}"/>
    <cellStyle name="Valuta 4 2 2 6 2" xfId="4339" xr:uid="{00000000-0005-0000-0000-00008C1F0000}"/>
    <cellStyle name="Valuta 4 2 2 7" xfId="925" xr:uid="{00000000-0005-0000-0000-00008D1F0000}"/>
    <cellStyle name="Valuta 4 2 2 7 2" xfId="3827" xr:uid="{00000000-0005-0000-0000-00008E1F0000}"/>
    <cellStyle name="Valuta 4 2 2 8" xfId="3357" xr:uid="{00000000-0005-0000-0000-00008F1F0000}"/>
    <cellStyle name="Valuta 4 2 3" xfId="304" xr:uid="{00000000-0005-0000-0000-0000901F0000}"/>
    <cellStyle name="Valuta 4 2 3 2" xfId="701" xr:uid="{00000000-0005-0000-0000-0000911F0000}"/>
    <cellStyle name="Valuta 4 2 3 2 2" xfId="2046" xr:uid="{00000000-0005-0000-0000-0000921F0000}"/>
    <cellStyle name="Valuta 4 2 3 2 2 2" xfId="4944" xr:uid="{00000000-0005-0000-0000-0000931F0000}"/>
    <cellStyle name="Valuta 4 2 3 2 3" xfId="1705" xr:uid="{00000000-0005-0000-0000-0000941F0000}"/>
    <cellStyle name="Valuta 4 2 3 2 3 2" xfId="4607" xr:uid="{00000000-0005-0000-0000-0000951F0000}"/>
    <cellStyle name="Valuta 4 2 3 2 4" xfId="1272" xr:uid="{00000000-0005-0000-0000-0000961F0000}"/>
    <cellStyle name="Valuta 4 2 3 2 4 2" xfId="4174" xr:uid="{00000000-0005-0000-0000-0000971F0000}"/>
    <cellStyle name="Valuta 4 2 3 2 5" xfId="3604" xr:uid="{00000000-0005-0000-0000-0000981F0000}"/>
    <cellStyle name="Valuta 4 2 3 3" xfId="1879" xr:uid="{00000000-0005-0000-0000-0000991F0000}"/>
    <cellStyle name="Valuta 4 2 3 3 2" xfId="4777" xr:uid="{00000000-0005-0000-0000-00009A1F0000}"/>
    <cellStyle name="Valuta 4 2 3 4" xfId="1492" xr:uid="{00000000-0005-0000-0000-00009B1F0000}"/>
    <cellStyle name="Valuta 4 2 3 4 2" xfId="4394" xr:uid="{00000000-0005-0000-0000-00009C1F0000}"/>
    <cellStyle name="Valuta 4 2 3 5" xfId="981" xr:uid="{00000000-0005-0000-0000-00009D1F0000}"/>
    <cellStyle name="Valuta 4 2 3 5 2" xfId="3883" xr:uid="{00000000-0005-0000-0000-00009E1F0000}"/>
    <cellStyle name="Valuta 4 2 3 6" xfId="3412" xr:uid="{00000000-0005-0000-0000-00009F1F0000}"/>
    <cellStyle name="Valuta 4 2 4" xfId="539" xr:uid="{00000000-0005-0000-0000-0000A01F0000}"/>
    <cellStyle name="Valuta 4 2 5" xfId="606" xr:uid="{00000000-0005-0000-0000-0000A11F0000}"/>
    <cellStyle name="Valuta 4 2 5 2" xfId="1966" xr:uid="{00000000-0005-0000-0000-0000A21F0000}"/>
    <cellStyle name="Valuta 4 2 5 2 2" xfId="4864" xr:uid="{00000000-0005-0000-0000-0000A31F0000}"/>
    <cellStyle name="Valuta 4 2 5 3" xfId="1610" xr:uid="{00000000-0005-0000-0000-0000A41F0000}"/>
    <cellStyle name="Valuta 4 2 5 3 2" xfId="4512" xr:uid="{00000000-0005-0000-0000-0000A51F0000}"/>
    <cellStyle name="Valuta 4 2 5 4" xfId="1177" xr:uid="{00000000-0005-0000-0000-0000A61F0000}"/>
    <cellStyle name="Valuta 4 2 5 4 2" xfId="4079" xr:uid="{00000000-0005-0000-0000-0000A71F0000}"/>
    <cellStyle name="Valuta 4 2 5 5" xfId="3509" xr:uid="{00000000-0005-0000-0000-0000A81F0000}"/>
    <cellStyle name="Valuta 4 2 6" xfId="1799" xr:uid="{00000000-0005-0000-0000-0000A91F0000}"/>
    <cellStyle name="Valuta 4 2 6 2" xfId="4697" xr:uid="{00000000-0005-0000-0000-0000AA1F0000}"/>
    <cellStyle name="Valuta 4 2 7" xfId="1397" xr:uid="{00000000-0005-0000-0000-0000AB1F0000}"/>
    <cellStyle name="Valuta 4 2 7 2" xfId="4299" xr:uid="{00000000-0005-0000-0000-0000AC1F0000}"/>
    <cellStyle name="Valuta 4 2 8" xfId="884" xr:uid="{00000000-0005-0000-0000-0000AD1F0000}"/>
    <cellStyle name="Valuta 4 2 8 2" xfId="3786" xr:uid="{00000000-0005-0000-0000-0000AE1F0000}"/>
    <cellStyle name="Valuta 4 2 9" xfId="3317" xr:uid="{00000000-0005-0000-0000-0000AF1F0000}"/>
    <cellStyle name="Valuta 4 3" xfId="193" xr:uid="{00000000-0005-0000-0000-0000B01F0000}"/>
    <cellStyle name="Valuta 4 3 2" xfId="240" xr:uid="{00000000-0005-0000-0000-0000B11F0000}"/>
    <cellStyle name="Valuta 4 3 2 2" xfId="336" xr:uid="{00000000-0005-0000-0000-0000B21F0000}"/>
    <cellStyle name="Valuta 4 3 2 2 2" xfId="733" xr:uid="{00000000-0005-0000-0000-0000B31F0000}"/>
    <cellStyle name="Valuta 4 3 2 2 2 2" xfId="2078" xr:uid="{00000000-0005-0000-0000-0000B41F0000}"/>
    <cellStyle name="Valuta 4 3 2 2 2 2 2" xfId="4976" xr:uid="{00000000-0005-0000-0000-0000B51F0000}"/>
    <cellStyle name="Valuta 4 3 2 2 2 3" xfId="1737" xr:uid="{00000000-0005-0000-0000-0000B61F0000}"/>
    <cellStyle name="Valuta 4 3 2 2 2 3 2" xfId="4639" xr:uid="{00000000-0005-0000-0000-0000B71F0000}"/>
    <cellStyle name="Valuta 4 3 2 2 2 4" xfId="1304" xr:uid="{00000000-0005-0000-0000-0000B81F0000}"/>
    <cellStyle name="Valuta 4 3 2 2 2 4 2" xfId="4206" xr:uid="{00000000-0005-0000-0000-0000B91F0000}"/>
    <cellStyle name="Valuta 4 3 2 2 2 5" xfId="3636" xr:uid="{00000000-0005-0000-0000-0000BA1F0000}"/>
    <cellStyle name="Valuta 4 3 2 2 3" xfId="1911" xr:uid="{00000000-0005-0000-0000-0000BB1F0000}"/>
    <cellStyle name="Valuta 4 3 2 2 3 2" xfId="4809" xr:uid="{00000000-0005-0000-0000-0000BC1F0000}"/>
    <cellStyle name="Valuta 4 3 2 2 4" xfId="1524" xr:uid="{00000000-0005-0000-0000-0000BD1F0000}"/>
    <cellStyle name="Valuta 4 3 2 2 4 2" xfId="4426" xr:uid="{00000000-0005-0000-0000-0000BE1F0000}"/>
    <cellStyle name="Valuta 4 3 2 2 5" xfId="1013" xr:uid="{00000000-0005-0000-0000-0000BF1F0000}"/>
    <cellStyle name="Valuta 4 3 2 2 5 2" xfId="3915" xr:uid="{00000000-0005-0000-0000-0000C01F0000}"/>
    <cellStyle name="Valuta 4 3 2 2 6" xfId="3444" xr:uid="{00000000-0005-0000-0000-0000C11F0000}"/>
    <cellStyle name="Valuta 4 3 2 3" xfId="542" xr:uid="{00000000-0005-0000-0000-0000C21F0000}"/>
    <cellStyle name="Valuta 4 3 2 4" xfId="638" xr:uid="{00000000-0005-0000-0000-0000C31F0000}"/>
    <cellStyle name="Valuta 4 3 2 4 2" xfId="1998" xr:uid="{00000000-0005-0000-0000-0000C41F0000}"/>
    <cellStyle name="Valuta 4 3 2 4 2 2" xfId="4896" xr:uid="{00000000-0005-0000-0000-0000C51F0000}"/>
    <cellStyle name="Valuta 4 3 2 4 3" xfId="1642" xr:uid="{00000000-0005-0000-0000-0000C61F0000}"/>
    <cellStyle name="Valuta 4 3 2 4 3 2" xfId="4544" xr:uid="{00000000-0005-0000-0000-0000C71F0000}"/>
    <cellStyle name="Valuta 4 3 2 4 4" xfId="1209" xr:uid="{00000000-0005-0000-0000-0000C81F0000}"/>
    <cellStyle name="Valuta 4 3 2 4 4 2" xfId="4111" xr:uid="{00000000-0005-0000-0000-0000C91F0000}"/>
    <cellStyle name="Valuta 4 3 2 4 5" xfId="3541" xr:uid="{00000000-0005-0000-0000-0000CA1F0000}"/>
    <cellStyle name="Valuta 4 3 2 5" xfId="1831" xr:uid="{00000000-0005-0000-0000-0000CB1F0000}"/>
    <cellStyle name="Valuta 4 3 2 5 2" xfId="4729" xr:uid="{00000000-0005-0000-0000-0000CC1F0000}"/>
    <cellStyle name="Valuta 4 3 2 6" xfId="1429" xr:uid="{00000000-0005-0000-0000-0000CD1F0000}"/>
    <cellStyle name="Valuta 4 3 2 6 2" xfId="4331" xr:uid="{00000000-0005-0000-0000-0000CE1F0000}"/>
    <cellStyle name="Valuta 4 3 2 7" xfId="917" xr:uid="{00000000-0005-0000-0000-0000CF1F0000}"/>
    <cellStyle name="Valuta 4 3 2 7 2" xfId="3819" xr:uid="{00000000-0005-0000-0000-0000D01F0000}"/>
    <cellStyle name="Valuta 4 3 2 8" xfId="3349" xr:uid="{00000000-0005-0000-0000-0000D11F0000}"/>
    <cellStyle name="Valuta 4 3 3" xfId="291" xr:uid="{00000000-0005-0000-0000-0000D21F0000}"/>
    <cellStyle name="Valuta 4 3 3 2" xfId="688" xr:uid="{00000000-0005-0000-0000-0000D31F0000}"/>
    <cellStyle name="Valuta 4 3 3 2 2" xfId="2038" xr:uid="{00000000-0005-0000-0000-0000D41F0000}"/>
    <cellStyle name="Valuta 4 3 3 2 2 2" xfId="4936" xr:uid="{00000000-0005-0000-0000-0000D51F0000}"/>
    <cellStyle name="Valuta 4 3 3 2 3" xfId="1692" xr:uid="{00000000-0005-0000-0000-0000D61F0000}"/>
    <cellStyle name="Valuta 4 3 3 2 3 2" xfId="4594" xr:uid="{00000000-0005-0000-0000-0000D71F0000}"/>
    <cellStyle name="Valuta 4 3 3 2 4" xfId="1259" xr:uid="{00000000-0005-0000-0000-0000D81F0000}"/>
    <cellStyle name="Valuta 4 3 3 2 4 2" xfId="4161" xr:uid="{00000000-0005-0000-0000-0000D91F0000}"/>
    <cellStyle name="Valuta 4 3 3 2 5" xfId="3591" xr:uid="{00000000-0005-0000-0000-0000DA1F0000}"/>
    <cellStyle name="Valuta 4 3 3 3" xfId="1871" xr:uid="{00000000-0005-0000-0000-0000DB1F0000}"/>
    <cellStyle name="Valuta 4 3 3 3 2" xfId="4769" xr:uid="{00000000-0005-0000-0000-0000DC1F0000}"/>
    <cellStyle name="Valuta 4 3 3 4" xfId="1479" xr:uid="{00000000-0005-0000-0000-0000DD1F0000}"/>
    <cellStyle name="Valuta 4 3 3 4 2" xfId="4381" xr:uid="{00000000-0005-0000-0000-0000DE1F0000}"/>
    <cellStyle name="Valuta 4 3 3 5" xfId="968" xr:uid="{00000000-0005-0000-0000-0000DF1F0000}"/>
    <cellStyle name="Valuta 4 3 3 5 2" xfId="3870" xr:uid="{00000000-0005-0000-0000-0000E01F0000}"/>
    <cellStyle name="Valuta 4 3 3 6" xfId="3399" xr:uid="{00000000-0005-0000-0000-0000E11F0000}"/>
    <cellStyle name="Valuta 4 3 4" xfId="541" xr:uid="{00000000-0005-0000-0000-0000E21F0000}"/>
    <cellStyle name="Valuta 4 3 5" xfId="596" xr:uid="{00000000-0005-0000-0000-0000E31F0000}"/>
    <cellStyle name="Valuta 4 3 5 2" xfId="1958" xr:uid="{00000000-0005-0000-0000-0000E41F0000}"/>
    <cellStyle name="Valuta 4 3 5 2 2" xfId="4856" xr:uid="{00000000-0005-0000-0000-0000E51F0000}"/>
    <cellStyle name="Valuta 4 3 5 3" xfId="1600" xr:uid="{00000000-0005-0000-0000-0000E61F0000}"/>
    <cellStyle name="Valuta 4 3 5 3 2" xfId="4502" xr:uid="{00000000-0005-0000-0000-0000E71F0000}"/>
    <cellStyle name="Valuta 4 3 5 4" xfId="1167" xr:uid="{00000000-0005-0000-0000-0000E81F0000}"/>
    <cellStyle name="Valuta 4 3 5 4 2" xfId="4069" xr:uid="{00000000-0005-0000-0000-0000E91F0000}"/>
    <cellStyle name="Valuta 4 3 5 5" xfId="3499" xr:uid="{00000000-0005-0000-0000-0000EA1F0000}"/>
    <cellStyle name="Valuta 4 3 6" xfId="1791" xr:uid="{00000000-0005-0000-0000-0000EB1F0000}"/>
    <cellStyle name="Valuta 4 3 6 2" xfId="4689" xr:uid="{00000000-0005-0000-0000-0000EC1F0000}"/>
    <cellStyle name="Valuta 4 3 7" xfId="1385" xr:uid="{00000000-0005-0000-0000-0000ED1F0000}"/>
    <cellStyle name="Valuta 4 3 7 2" xfId="4287" xr:uid="{00000000-0005-0000-0000-0000EE1F0000}"/>
    <cellStyle name="Valuta 4 3 8" xfId="871" xr:uid="{00000000-0005-0000-0000-0000EF1F0000}"/>
    <cellStyle name="Valuta 4 3 8 2" xfId="3773" xr:uid="{00000000-0005-0000-0000-0000F01F0000}"/>
    <cellStyle name="Valuta 4 3 9" xfId="3306" xr:uid="{00000000-0005-0000-0000-0000F11F0000}"/>
    <cellStyle name="Valuta 4 4" xfId="224" xr:uid="{00000000-0005-0000-0000-0000F21F0000}"/>
    <cellStyle name="Valuta 4 4 2" xfId="320" xr:uid="{00000000-0005-0000-0000-0000F31F0000}"/>
    <cellStyle name="Valuta 4 4 2 2" xfId="717" xr:uid="{00000000-0005-0000-0000-0000F41F0000}"/>
    <cellStyle name="Valuta 4 4 2 2 2" xfId="2062" xr:uid="{00000000-0005-0000-0000-0000F51F0000}"/>
    <cellStyle name="Valuta 4 4 2 2 2 2" xfId="4960" xr:uid="{00000000-0005-0000-0000-0000F61F0000}"/>
    <cellStyle name="Valuta 4 4 2 2 3" xfId="1721" xr:uid="{00000000-0005-0000-0000-0000F71F0000}"/>
    <cellStyle name="Valuta 4 4 2 2 3 2" xfId="4623" xr:uid="{00000000-0005-0000-0000-0000F81F0000}"/>
    <cellStyle name="Valuta 4 4 2 2 4" xfId="1288" xr:uid="{00000000-0005-0000-0000-0000F91F0000}"/>
    <cellStyle name="Valuta 4 4 2 2 4 2" xfId="4190" xr:uid="{00000000-0005-0000-0000-0000FA1F0000}"/>
    <cellStyle name="Valuta 4 4 2 2 5" xfId="3620" xr:uid="{00000000-0005-0000-0000-0000FB1F0000}"/>
    <cellStyle name="Valuta 4 4 2 3" xfId="1895" xr:uid="{00000000-0005-0000-0000-0000FC1F0000}"/>
    <cellStyle name="Valuta 4 4 2 3 2" xfId="4793" xr:uid="{00000000-0005-0000-0000-0000FD1F0000}"/>
    <cellStyle name="Valuta 4 4 2 4" xfId="1508" xr:uid="{00000000-0005-0000-0000-0000FE1F0000}"/>
    <cellStyle name="Valuta 4 4 2 4 2" xfId="4410" xr:uid="{00000000-0005-0000-0000-0000FF1F0000}"/>
    <cellStyle name="Valuta 4 4 2 5" xfId="997" xr:uid="{00000000-0005-0000-0000-000000200000}"/>
    <cellStyle name="Valuta 4 4 2 5 2" xfId="3899" xr:uid="{00000000-0005-0000-0000-000001200000}"/>
    <cellStyle name="Valuta 4 4 2 6" xfId="3428" xr:uid="{00000000-0005-0000-0000-000002200000}"/>
    <cellStyle name="Valuta 4 4 3" xfId="543" xr:uid="{00000000-0005-0000-0000-000003200000}"/>
    <cellStyle name="Valuta 4 4 4" xfId="622" xr:uid="{00000000-0005-0000-0000-000004200000}"/>
    <cellStyle name="Valuta 4 4 4 2" xfId="1982" xr:uid="{00000000-0005-0000-0000-000005200000}"/>
    <cellStyle name="Valuta 4 4 4 2 2" xfId="4880" xr:uid="{00000000-0005-0000-0000-000006200000}"/>
    <cellStyle name="Valuta 4 4 4 3" xfId="1626" xr:uid="{00000000-0005-0000-0000-000007200000}"/>
    <cellStyle name="Valuta 4 4 4 3 2" xfId="4528" xr:uid="{00000000-0005-0000-0000-000008200000}"/>
    <cellStyle name="Valuta 4 4 4 4" xfId="1193" xr:uid="{00000000-0005-0000-0000-000009200000}"/>
    <cellStyle name="Valuta 4 4 4 4 2" xfId="4095" xr:uid="{00000000-0005-0000-0000-00000A200000}"/>
    <cellStyle name="Valuta 4 4 4 5" xfId="3525" xr:uid="{00000000-0005-0000-0000-00000B200000}"/>
    <cellStyle name="Valuta 4 4 5" xfId="1815" xr:uid="{00000000-0005-0000-0000-00000C200000}"/>
    <cellStyle name="Valuta 4 4 5 2" xfId="4713" xr:uid="{00000000-0005-0000-0000-00000D200000}"/>
    <cellStyle name="Valuta 4 4 6" xfId="1413" xr:uid="{00000000-0005-0000-0000-00000E200000}"/>
    <cellStyle name="Valuta 4 4 6 2" xfId="4315" xr:uid="{00000000-0005-0000-0000-00000F200000}"/>
    <cellStyle name="Valuta 4 4 7" xfId="901" xr:uid="{00000000-0005-0000-0000-000010200000}"/>
    <cellStyle name="Valuta 4 4 7 2" xfId="3803" xr:uid="{00000000-0005-0000-0000-000011200000}"/>
    <cellStyle name="Valuta 4 4 8" xfId="3333" xr:uid="{00000000-0005-0000-0000-000012200000}"/>
    <cellStyle name="Valuta 4 5" xfId="275" xr:uid="{00000000-0005-0000-0000-000013200000}"/>
    <cellStyle name="Valuta 4 5 2" xfId="672" xr:uid="{00000000-0005-0000-0000-000014200000}"/>
    <cellStyle name="Valuta 4 5 2 2" xfId="2022" xr:uid="{00000000-0005-0000-0000-000015200000}"/>
    <cellStyle name="Valuta 4 5 2 2 2" xfId="4920" xr:uid="{00000000-0005-0000-0000-000016200000}"/>
    <cellStyle name="Valuta 4 5 2 3" xfId="1676" xr:uid="{00000000-0005-0000-0000-000017200000}"/>
    <cellStyle name="Valuta 4 5 2 3 2" xfId="4578" xr:uid="{00000000-0005-0000-0000-000018200000}"/>
    <cellStyle name="Valuta 4 5 2 4" xfId="1243" xr:uid="{00000000-0005-0000-0000-000019200000}"/>
    <cellStyle name="Valuta 4 5 2 4 2" xfId="4145" xr:uid="{00000000-0005-0000-0000-00001A200000}"/>
    <cellStyle name="Valuta 4 5 2 5" xfId="3575" xr:uid="{00000000-0005-0000-0000-00001B200000}"/>
    <cellStyle name="Valuta 4 5 3" xfId="1855" xr:uid="{00000000-0005-0000-0000-00001C200000}"/>
    <cellStyle name="Valuta 4 5 3 2" xfId="4753" xr:uid="{00000000-0005-0000-0000-00001D200000}"/>
    <cellStyle name="Valuta 4 5 4" xfId="1463" xr:uid="{00000000-0005-0000-0000-00001E200000}"/>
    <cellStyle name="Valuta 4 5 4 2" xfId="4365" xr:uid="{00000000-0005-0000-0000-00001F200000}"/>
    <cellStyle name="Valuta 4 5 5" xfId="952" xr:uid="{00000000-0005-0000-0000-000020200000}"/>
    <cellStyle name="Valuta 4 5 5 2" xfId="3854" xr:uid="{00000000-0005-0000-0000-000021200000}"/>
    <cellStyle name="Valuta 4 5 6" xfId="3383" xr:uid="{00000000-0005-0000-0000-000022200000}"/>
    <cellStyle name="Valuta 4 6" xfId="538" xr:uid="{00000000-0005-0000-0000-000023200000}"/>
    <cellStyle name="Valuta 4 7" xfId="172" xr:uid="{00000000-0005-0000-0000-000024200000}"/>
    <cellStyle name="Valuta 4 7 2" xfId="580" xr:uid="{00000000-0005-0000-0000-000025200000}"/>
    <cellStyle name="Valuta 4 7 2 2" xfId="1942" xr:uid="{00000000-0005-0000-0000-000026200000}"/>
    <cellStyle name="Valuta 4 7 2 2 2" xfId="4840" xr:uid="{00000000-0005-0000-0000-000027200000}"/>
    <cellStyle name="Valuta 4 7 2 3" xfId="1584" xr:uid="{00000000-0005-0000-0000-000028200000}"/>
    <cellStyle name="Valuta 4 7 2 3 2" xfId="4486" xr:uid="{00000000-0005-0000-0000-000029200000}"/>
    <cellStyle name="Valuta 4 7 2 4" xfId="1151" xr:uid="{00000000-0005-0000-0000-00002A200000}"/>
    <cellStyle name="Valuta 4 7 2 4 2" xfId="4053" xr:uid="{00000000-0005-0000-0000-00002B200000}"/>
    <cellStyle name="Valuta 4 7 2 5" xfId="3483" xr:uid="{00000000-0005-0000-0000-00002C200000}"/>
    <cellStyle name="Valuta 4 7 3" xfId="1775" xr:uid="{00000000-0005-0000-0000-00002D200000}"/>
    <cellStyle name="Valuta 4 7 3 2" xfId="4673" xr:uid="{00000000-0005-0000-0000-00002E200000}"/>
    <cellStyle name="Valuta 4 7 4" xfId="1368" xr:uid="{00000000-0005-0000-0000-00002F200000}"/>
    <cellStyle name="Valuta 4 7 4 2" xfId="4270" xr:uid="{00000000-0005-0000-0000-000030200000}"/>
    <cellStyle name="Valuta 4 7 5" xfId="853" xr:uid="{00000000-0005-0000-0000-000031200000}"/>
    <cellStyle name="Valuta 4 7 5 2" xfId="3755" xr:uid="{00000000-0005-0000-0000-000032200000}"/>
    <cellStyle name="Valuta 4 7 6" xfId="3290" xr:uid="{00000000-0005-0000-0000-000033200000}"/>
    <cellStyle name="Valuta 4 8" xfId="566" xr:uid="{00000000-0005-0000-0000-000034200000}"/>
    <cellStyle name="Valuta 4 8 2" xfId="1933" xr:uid="{00000000-0005-0000-0000-000035200000}"/>
    <cellStyle name="Valuta 4 8 2 2" xfId="4831" xr:uid="{00000000-0005-0000-0000-000036200000}"/>
    <cellStyle name="Valuta 4 8 3" xfId="1570" xr:uid="{00000000-0005-0000-0000-000037200000}"/>
    <cellStyle name="Valuta 4 8 3 2" xfId="4472" xr:uid="{00000000-0005-0000-0000-000038200000}"/>
    <cellStyle name="Valuta 4 8 4" xfId="1137" xr:uid="{00000000-0005-0000-0000-000039200000}"/>
    <cellStyle name="Valuta 4 8 4 2" xfId="4039" xr:uid="{00000000-0005-0000-0000-00003A200000}"/>
    <cellStyle name="Valuta 4 8 5" xfId="3469" xr:uid="{00000000-0005-0000-0000-00003B200000}"/>
    <cellStyle name="Valuta 4 9" xfId="1765" xr:uid="{00000000-0005-0000-0000-00003C200000}"/>
    <cellStyle name="Valuta 4 9 2" xfId="4663" xr:uid="{00000000-0005-0000-0000-00003D200000}"/>
    <cellStyle name="Valuta 5" xfId="563" xr:uid="{00000000-0005-0000-0000-00003E200000}"/>
    <cellStyle name="Valuta 5 2" xfId="1930" xr:uid="{00000000-0005-0000-0000-00003F200000}"/>
    <cellStyle name="Valuta 5 2 2" xfId="4828" xr:uid="{00000000-0005-0000-0000-000040200000}"/>
    <cellStyle name="Valuta 5 3" xfId="1567" xr:uid="{00000000-0005-0000-0000-000041200000}"/>
    <cellStyle name="Valuta 5 3 2" xfId="4469" xr:uid="{00000000-0005-0000-0000-000042200000}"/>
    <cellStyle name="Valuta 5 4" xfId="1134" xr:uid="{00000000-0005-0000-0000-000043200000}"/>
    <cellStyle name="Valuta 5 4 2" xfId="4036" xr:uid="{00000000-0005-0000-0000-000044200000}"/>
    <cellStyle name="Valuta 5 5" xfId="3466" xr:uid="{00000000-0005-0000-0000-000045200000}"/>
    <cellStyle name="Valuta 6" xfId="1761" xr:uid="{00000000-0005-0000-0000-000046200000}"/>
    <cellStyle name="Valuta 6 2" xfId="4659" xr:uid="{00000000-0005-0000-0000-000047200000}"/>
    <cellStyle name="Valuta 7" xfId="1762" xr:uid="{00000000-0005-0000-0000-000048200000}"/>
    <cellStyle name="Valuta 7 2" xfId="4660" xr:uid="{00000000-0005-0000-0000-000049200000}"/>
    <cellStyle name="Valuta 8" xfId="1336" xr:uid="{00000000-0005-0000-0000-00004A200000}"/>
    <cellStyle name="Valuta 8 2" xfId="4238" xr:uid="{00000000-0005-0000-0000-00004B200000}"/>
    <cellStyle name="Valuta 9" xfId="780" xr:uid="{00000000-0005-0000-0000-00004C200000}"/>
    <cellStyle name="Valuta 9 2" xfId="3682" xr:uid="{00000000-0005-0000-0000-00004D200000}"/>
    <cellStyle name="Vejica" xfId="9225" builtinId="3"/>
    <cellStyle name="Vejica 2" xfId="6" xr:uid="{00000000-0005-0000-0000-00004E200000}"/>
    <cellStyle name="Vejica 2 2" xfId="54" xr:uid="{00000000-0005-0000-0000-00004F200000}"/>
    <cellStyle name="Vejica 2 2 2" xfId="162" xr:uid="{00000000-0005-0000-0000-000050200000}"/>
    <cellStyle name="Vejica 2 2 2 2" xfId="546" xr:uid="{00000000-0005-0000-0000-000051200000}"/>
    <cellStyle name="Vejica 2 2 3" xfId="205" xr:uid="{00000000-0005-0000-0000-000052200000}"/>
    <cellStyle name="Vejica 2 2 3 2" xfId="246" xr:uid="{00000000-0005-0000-0000-000053200000}"/>
    <cellStyle name="Vejica 2 2 3 2 2" xfId="342" xr:uid="{00000000-0005-0000-0000-000054200000}"/>
    <cellStyle name="Vejica 2 2 3 2 2 2" xfId="739" xr:uid="{00000000-0005-0000-0000-000055200000}"/>
    <cellStyle name="Vejica 2 2 3 2 2 2 2" xfId="2084" xr:uid="{00000000-0005-0000-0000-000056200000}"/>
    <cellStyle name="Vejica 2 2 3 2 2 2 2 2" xfId="4982" xr:uid="{00000000-0005-0000-0000-000057200000}"/>
    <cellStyle name="Vejica 2 2 3 2 2 2 3" xfId="1743" xr:uid="{00000000-0005-0000-0000-000058200000}"/>
    <cellStyle name="Vejica 2 2 3 2 2 2 3 2" xfId="4645" xr:uid="{00000000-0005-0000-0000-000059200000}"/>
    <cellStyle name="Vejica 2 2 3 2 2 2 4" xfId="1310" xr:uid="{00000000-0005-0000-0000-00005A200000}"/>
    <cellStyle name="Vejica 2 2 3 2 2 2 4 2" xfId="4212" xr:uid="{00000000-0005-0000-0000-00005B200000}"/>
    <cellStyle name="Vejica 2 2 3 2 2 2 5" xfId="3642" xr:uid="{00000000-0005-0000-0000-00005C200000}"/>
    <cellStyle name="Vejica 2 2 3 2 2 3" xfId="1917" xr:uid="{00000000-0005-0000-0000-00005D200000}"/>
    <cellStyle name="Vejica 2 2 3 2 2 3 2" xfId="4815" xr:uid="{00000000-0005-0000-0000-00005E200000}"/>
    <cellStyle name="Vejica 2 2 3 2 2 4" xfId="1530" xr:uid="{00000000-0005-0000-0000-00005F200000}"/>
    <cellStyle name="Vejica 2 2 3 2 2 4 2" xfId="4432" xr:uid="{00000000-0005-0000-0000-000060200000}"/>
    <cellStyle name="Vejica 2 2 3 2 2 5" xfId="1019" xr:uid="{00000000-0005-0000-0000-000061200000}"/>
    <cellStyle name="Vejica 2 2 3 2 2 5 2" xfId="3921" xr:uid="{00000000-0005-0000-0000-000062200000}"/>
    <cellStyle name="Vejica 2 2 3 2 2 6" xfId="3450" xr:uid="{00000000-0005-0000-0000-000063200000}"/>
    <cellStyle name="Vejica 2 2 3 2 3" xfId="548" xr:uid="{00000000-0005-0000-0000-000064200000}"/>
    <cellStyle name="Vejica 2 2 3 2 4" xfId="644" xr:uid="{00000000-0005-0000-0000-000065200000}"/>
    <cellStyle name="Vejica 2 2 3 2 4 2" xfId="2004" xr:uid="{00000000-0005-0000-0000-000066200000}"/>
    <cellStyle name="Vejica 2 2 3 2 4 2 2" xfId="4902" xr:uid="{00000000-0005-0000-0000-000067200000}"/>
    <cellStyle name="Vejica 2 2 3 2 4 3" xfId="1648" xr:uid="{00000000-0005-0000-0000-000068200000}"/>
    <cellStyle name="Vejica 2 2 3 2 4 3 2" xfId="4550" xr:uid="{00000000-0005-0000-0000-000069200000}"/>
    <cellStyle name="Vejica 2 2 3 2 4 4" xfId="1215" xr:uid="{00000000-0005-0000-0000-00006A200000}"/>
    <cellStyle name="Vejica 2 2 3 2 4 4 2" xfId="4117" xr:uid="{00000000-0005-0000-0000-00006B200000}"/>
    <cellStyle name="Vejica 2 2 3 2 4 5" xfId="3547" xr:uid="{00000000-0005-0000-0000-00006C200000}"/>
    <cellStyle name="Vejica 2 2 3 2 5" xfId="1837" xr:uid="{00000000-0005-0000-0000-00006D200000}"/>
    <cellStyle name="Vejica 2 2 3 2 5 2" xfId="4735" xr:uid="{00000000-0005-0000-0000-00006E200000}"/>
    <cellStyle name="Vejica 2 2 3 2 6" xfId="1435" xr:uid="{00000000-0005-0000-0000-00006F200000}"/>
    <cellStyle name="Vejica 2 2 3 2 6 2" xfId="4337" xr:uid="{00000000-0005-0000-0000-000070200000}"/>
    <cellStyle name="Vejica 2 2 3 2 7" xfId="923" xr:uid="{00000000-0005-0000-0000-000071200000}"/>
    <cellStyle name="Vejica 2 2 3 2 7 2" xfId="3825" xr:uid="{00000000-0005-0000-0000-000072200000}"/>
    <cellStyle name="Vejica 2 2 3 2 8" xfId="3355" xr:uid="{00000000-0005-0000-0000-000073200000}"/>
    <cellStyle name="Vejica 2 2 3 3" xfId="302" xr:uid="{00000000-0005-0000-0000-000074200000}"/>
    <cellStyle name="Vejica 2 2 3 3 2" xfId="699" xr:uid="{00000000-0005-0000-0000-000075200000}"/>
    <cellStyle name="Vejica 2 2 3 3 2 2" xfId="2044" xr:uid="{00000000-0005-0000-0000-000076200000}"/>
    <cellStyle name="Vejica 2 2 3 3 2 2 2" xfId="4942" xr:uid="{00000000-0005-0000-0000-000077200000}"/>
    <cellStyle name="Vejica 2 2 3 3 2 3" xfId="1703" xr:uid="{00000000-0005-0000-0000-000078200000}"/>
    <cellStyle name="Vejica 2 2 3 3 2 3 2" xfId="4605" xr:uid="{00000000-0005-0000-0000-000079200000}"/>
    <cellStyle name="Vejica 2 2 3 3 2 4" xfId="1270" xr:uid="{00000000-0005-0000-0000-00007A200000}"/>
    <cellStyle name="Vejica 2 2 3 3 2 4 2" xfId="4172" xr:uid="{00000000-0005-0000-0000-00007B200000}"/>
    <cellStyle name="Vejica 2 2 3 3 2 5" xfId="3602" xr:uid="{00000000-0005-0000-0000-00007C200000}"/>
    <cellStyle name="Vejica 2 2 3 3 3" xfId="1877" xr:uid="{00000000-0005-0000-0000-00007D200000}"/>
    <cellStyle name="Vejica 2 2 3 3 3 2" xfId="4775" xr:uid="{00000000-0005-0000-0000-00007E200000}"/>
    <cellStyle name="Vejica 2 2 3 3 4" xfId="1490" xr:uid="{00000000-0005-0000-0000-00007F200000}"/>
    <cellStyle name="Vejica 2 2 3 3 4 2" xfId="4392" xr:uid="{00000000-0005-0000-0000-000080200000}"/>
    <cellStyle name="Vejica 2 2 3 3 5" xfId="979" xr:uid="{00000000-0005-0000-0000-000081200000}"/>
    <cellStyle name="Vejica 2 2 3 3 5 2" xfId="3881" xr:uid="{00000000-0005-0000-0000-000082200000}"/>
    <cellStyle name="Vejica 2 2 3 3 6" xfId="3410" xr:uid="{00000000-0005-0000-0000-000083200000}"/>
    <cellStyle name="Vejica 2 2 3 4" xfId="547" xr:uid="{00000000-0005-0000-0000-000084200000}"/>
    <cellStyle name="Vejica 2 2 3 5" xfId="604" xr:uid="{00000000-0005-0000-0000-000085200000}"/>
    <cellStyle name="Vejica 2 2 3 5 2" xfId="1964" xr:uid="{00000000-0005-0000-0000-000086200000}"/>
    <cellStyle name="Vejica 2 2 3 5 2 2" xfId="4862" xr:uid="{00000000-0005-0000-0000-000087200000}"/>
    <cellStyle name="Vejica 2 2 3 5 3" xfId="1608" xr:uid="{00000000-0005-0000-0000-000088200000}"/>
    <cellStyle name="Vejica 2 2 3 5 3 2" xfId="4510" xr:uid="{00000000-0005-0000-0000-000089200000}"/>
    <cellStyle name="Vejica 2 2 3 5 4" xfId="1175" xr:uid="{00000000-0005-0000-0000-00008A200000}"/>
    <cellStyle name="Vejica 2 2 3 5 4 2" xfId="4077" xr:uid="{00000000-0005-0000-0000-00008B200000}"/>
    <cellStyle name="Vejica 2 2 3 5 5" xfId="3507" xr:uid="{00000000-0005-0000-0000-00008C200000}"/>
    <cellStyle name="Vejica 2 2 3 6" xfId="1797" xr:uid="{00000000-0005-0000-0000-00008D200000}"/>
    <cellStyle name="Vejica 2 2 3 6 2" xfId="4695" xr:uid="{00000000-0005-0000-0000-00008E200000}"/>
    <cellStyle name="Vejica 2 2 3 7" xfId="1395" xr:uid="{00000000-0005-0000-0000-00008F200000}"/>
    <cellStyle name="Vejica 2 2 3 7 2" xfId="4297" xr:uid="{00000000-0005-0000-0000-000090200000}"/>
    <cellStyle name="Vejica 2 2 3 8" xfId="882" xr:uid="{00000000-0005-0000-0000-000091200000}"/>
    <cellStyle name="Vejica 2 2 3 8 2" xfId="3784" xr:uid="{00000000-0005-0000-0000-000092200000}"/>
    <cellStyle name="Vejica 2 2 3 9" xfId="3315" xr:uid="{00000000-0005-0000-0000-000093200000}"/>
    <cellStyle name="Vejica 2 2 4" xfId="188" xr:uid="{00000000-0005-0000-0000-000094200000}"/>
    <cellStyle name="Vejica 2 2 4 2" xfId="235" xr:uid="{00000000-0005-0000-0000-000095200000}"/>
    <cellStyle name="Vejica 2 2 4 2 2" xfId="331" xr:uid="{00000000-0005-0000-0000-000096200000}"/>
    <cellStyle name="Vejica 2 2 4 2 2 2" xfId="728" xr:uid="{00000000-0005-0000-0000-000097200000}"/>
    <cellStyle name="Vejica 2 2 4 2 2 2 2" xfId="2073" xr:uid="{00000000-0005-0000-0000-000098200000}"/>
    <cellStyle name="Vejica 2 2 4 2 2 2 2 2" xfId="4971" xr:uid="{00000000-0005-0000-0000-000099200000}"/>
    <cellStyle name="Vejica 2 2 4 2 2 2 3" xfId="1732" xr:uid="{00000000-0005-0000-0000-00009A200000}"/>
    <cellStyle name="Vejica 2 2 4 2 2 2 3 2" xfId="4634" xr:uid="{00000000-0005-0000-0000-00009B200000}"/>
    <cellStyle name="Vejica 2 2 4 2 2 2 4" xfId="1299" xr:uid="{00000000-0005-0000-0000-00009C200000}"/>
    <cellStyle name="Vejica 2 2 4 2 2 2 4 2" xfId="4201" xr:uid="{00000000-0005-0000-0000-00009D200000}"/>
    <cellStyle name="Vejica 2 2 4 2 2 2 5" xfId="3631" xr:uid="{00000000-0005-0000-0000-00009E200000}"/>
    <cellStyle name="Vejica 2 2 4 2 2 3" xfId="1906" xr:uid="{00000000-0005-0000-0000-00009F200000}"/>
    <cellStyle name="Vejica 2 2 4 2 2 3 2" xfId="4804" xr:uid="{00000000-0005-0000-0000-0000A0200000}"/>
    <cellStyle name="Vejica 2 2 4 2 2 4" xfId="1519" xr:uid="{00000000-0005-0000-0000-0000A1200000}"/>
    <cellStyle name="Vejica 2 2 4 2 2 4 2" xfId="4421" xr:uid="{00000000-0005-0000-0000-0000A2200000}"/>
    <cellStyle name="Vejica 2 2 4 2 2 5" xfId="1008" xr:uid="{00000000-0005-0000-0000-0000A3200000}"/>
    <cellStyle name="Vejica 2 2 4 2 2 5 2" xfId="3910" xr:uid="{00000000-0005-0000-0000-0000A4200000}"/>
    <cellStyle name="Vejica 2 2 4 2 2 6" xfId="3439" xr:uid="{00000000-0005-0000-0000-0000A5200000}"/>
    <cellStyle name="Vejica 2 2 4 2 3" xfId="550" xr:uid="{00000000-0005-0000-0000-0000A6200000}"/>
    <cellStyle name="Vejica 2 2 4 2 4" xfId="633" xr:uid="{00000000-0005-0000-0000-0000A7200000}"/>
    <cellStyle name="Vejica 2 2 4 2 4 2" xfId="1993" xr:uid="{00000000-0005-0000-0000-0000A8200000}"/>
    <cellStyle name="Vejica 2 2 4 2 4 2 2" xfId="4891" xr:uid="{00000000-0005-0000-0000-0000A9200000}"/>
    <cellStyle name="Vejica 2 2 4 2 4 3" xfId="1637" xr:uid="{00000000-0005-0000-0000-0000AA200000}"/>
    <cellStyle name="Vejica 2 2 4 2 4 3 2" xfId="4539" xr:uid="{00000000-0005-0000-0000-0000AB200000}"/>
    <cellStyle name="Vejica 2 2 4 2 4 4" xfId="1204" xr:uid="{00000000-0005-0000-0000-0000AC200000}"/>
    <cellStyle name="Vejica 2 2 4 2 4 4 2" xfId="4106" xr:uid="{00000000-0005-0000-0000-0000AD200000}"/>
    <cellStyle name="Vejica 2 2 4 2 4 5" xfId="3536" xr:uid="{00000000-0005-0000-0000-0000AE200000}"/>
    <cellStyle name="Vejica 2 2 4 2 5" xfId="1826" xr:uid="{00000000-0005-0000-0000-0000AF200000}"/>
    <cellStyle name="Vejica 2 2 4 2 5 2" xfId="4724" xr:uid="{00000000-0005-0000-0000-0000B0200000}"/>
    <cellStyle name="Vejica 2 2 4 2 6" xfId="1424" xr:uid="{00000000-0005-0000-0000-0000B1200000}"/>
    <cellStyle name="Vejica 2 2 4 2 6 2" xfId="4326" xr:uid="{00000000-0005-0000-0000-0000B2200000}"/>
    <cellStyle name="Vejica 2 2 4 2 7" xfId="912" xr:uid="{00000000-0005-0000-0000-0000B3200000}"/>
    <cellStyle name="Vejica 2 2 4 2 7 2" xfId="3814" xr:uid="{00000000-0005-0000-0000-0000B4200000}"/>
    <cellStyle name="Vejica 2 2 4 2 8" xfId="3344" xr:uid="{00000000-0005-0000-0000-0000B5200000}"/>
    <cellStyle name="Vejica 2 2 4 3" xfId="286" xr:uid="{00000000-0005-0000-0000-0000B6200000}"/>
    <cellStyle name="Vejica 2 2 4 3 2" xfId="683" xr:uid="{00000000-0005-0000-0000-0000B7200000}"/>
    <cellStyle name="Vejica 2 2 4 3 2 2" xfId="2033" xr:uid="{00000000-0005-0000-0000-0000B8200000}"/>
    <cellStyle name="Vejica 2 2 4 3 2 2 2" xfId="4931" xr:uid="{00000000-0005-0000-0000-0000B9200000}"/>
    <cellStyle name="Vejica 2 2 4 3 2 3" xfId="1687" xr:uid="{00000000-0005-0000-0000-0000BA200000}"/>
    <cellStyle name="Vejica 2 2 4 3 2 3 2" xfId="4589" xr:uid="{00000000-0005-0000-0000-0000BB200000}"/>
    <cellStyle name="Vejica 2 2 4 3 2 4" xfId="1254" xr:uid="{00000000-0005-0000-0000-0000BC200000}"/>
    <cellStyle name="Vejica 2 2 4 3 2 4 2" xfId="4156" xr:uid="{00000000-0005-0000-0000-0000BD200000}"/>
    <cellStyle name="Vejica 2 2 4 3 2 5" xfId="3586" xr:uid="{00000000-0005-0000-0000-0000BE200000}"/>
    <cellStyle name="Vejica 2 2 4 3 3" xfId="1866" xr:uid="{00000000-0005-0000-0000-0000BF200000}"/>
    <cellStyle name="Vejica 2 2 4 3 3 2" xfId="4764" xr:uid="{00000000-0005-0000-0000-0000C0200000}"/>
    <cellStyle name="Vejica 2 2 4 3 4" xfId="1474" xr:uid="{00000000-0005-0000-0000-0000C1200000}"/>
    <cellStyle name="Vejica 2 2 4 3 4 2" xfId="4376" xr:uid="{00000000-0005-0000-0000-0000C2200000}"/>
    <cellStyle name="Vejica 2 2 4 3 5" xfId="963" xr:uid="{00000000-0005-0000-0000-0000C3200000}"/>
    <cellStyle name="Vejica 2 2 4 3 5 2" xfId="3865" xr:uid="{00000000-0005-0000-0000-0000C4200000}"/>
    <cellStyle name="Vejica 2 2 4 3 6" xfId="3394" xr:uid="{00000000-0005-0000-0000-0000C5200000}"/>
    <cellStyle name="Vejica 2 2 4 4" xfId="549" xr:uid="{00000000-0005-0000-0000-0000C6200000}"/>
    <cellStyle name="Vejica 2 2 4 5" xfId="591" xr:uid="{00000000-0005-0000-0000-0000C7200000}"/>
    <cellStyle name="Vejica 2 2 4 5 2" xfId="1953" xr:uid="{00000000-0005-0000-0000-0000C8200000}"/>
    <cellStyle name="Vejica 2 2 4 5 2 2" xfId="4851" xr:uid="{00000000-0005-0000-0000-0000C9200000}"/>
    <cellStyle name="Vejica 2 2 4 5 3" xfId="1595" xr:uid="{00000000-0005-0000-0000-0000CA200000}"/>
    <cellStyle name="Vejica 2 2 4 5 3 2" xfId="4497" xr:uid="{00000000-0005-0000-0000-0000CB200000}"/>
    <cellStyle name="Vejica 2 2 4 5 4" xfId="1162" xr:uid="{00000000-0005-0000-0000-0000CC200000}"/>
    <cellStyle name="Vejica 2 2 4 5 4 2" xfId="4064" xr:uid="{00000000-0005-0000-0000-0000CD200000}"/>
    <cellStyle name="Vejica 2 2 4 5 5" xfId="3494" xr:uid="{00000000-0005-0000-0000-0000CE200000}"/>
    <cellStyle name="Vejica 2 2 4 6" xfId="1786" xr:uid="{00000000-0005-0000-0000-0000CF200000}"/>
    <cellStyle name="Vejica 2 2 4 6 2" xfId="4684" xr:uid="{00000000-0005-0000-0000-0000D0200000}"/>
    <cellStyle name="Vejica 2 2 4 7" xfId="1380" xr:uid="{00000000-0005-0000-0000-0000D1200000}"/>
    <cellStyle name="Vejica 2 2 4 7 2" xfId="4282" xr:uid="{00000000-0005-0000-0000-0000D2200000}"/>
    <cellStyle name="Vejica 2 2 4 8" xfId="866" xr:uid="{00000000-0005-0000-0000-0000D3200000}"/>
    <cellStyle name="Vejica 2 2 4 8 2" xfId="3768" xr:uid="{00000000-0005-0000-0000-0000D4200000}"/>
    <cellStyle name="Vejica 2 2 4 9" xfId="3301" xr:uid="{00000000-0005-0000-0000-0000D5200000}"/>
    <cellStyle name="Vejica 2 2 5" xfId="219" xr:uid="{00000000-0005-0000-0000-0000D6200000}"/>
    <cellStyle name="Vejica 2 2 5 2" xfId="315" xr:uid="{00000000-0005-0000-0000-0000D7200000}"/>
    <cellStyle name="Vejica 2 2 5 2 2" xfId="712" xr:uid="{00000000-0005-0000-0000-0000D8200000}"/>
    <cellStyle name="Vejica 2 2 5 2 2 2" xfId="2057" xr:uid="{00000000-0005-0000-0000-0000D9200000}"/>
    <cellStyle name="Vejica 2 2 5 2 2 2 2" xfId="4955" xr:uid="{00000000-0005-0000-0000-0000DA200000}"/>
    <cellStyle name="Vejica 2 2 5 2 2 3" xfId="1716" xr:uid="{00000000-0005-0000-0000-0000DB200000}"/>
    <cellStyle name="Vejica 2 2 5 2 2 3 2" xfId="4618" xr:uid="{00000000-0005-0000-0000-0000DC200000}"/>
    <cellStyle name="Vejica 2 2 5 2 2 4" xfId="1283" xr:uid="{00000000-0005-0000-0000-0000DD200000}"/>
    <cellStyle name="Vejica 2 2 5 2 2 4 2" xfId="4185" xr:uid="{00000000-0005-0000-0000-0000DE200000}"/>
    <cellStyle name="Vejica 2 2 5 2 2 5" xfId="3615" xr:uid="{00000000-0005-0000-0000-0000DF200000}"/>
    <cellStyle name="Vejica 2 2 5 2 3" xfId="1890" xr:uid="{00000000-0005-0000-0000-0000E0200000}"/>
    <cellStyle name="Vejica 2 2 5 2 3 2" xfId="4788" xr:uid="{00000000-0005-0000-0000-0000E1200000}"/>
    <cellStyle name="Vejica 2 2 5 2 4" xfId="1503" xr:uid="{00000000-0005-0000-0000-0000E2200000}"/>
    <cellStyle name="Vejica 2 2 5 2 4 2" xfId="4405" xr:uid="{00000000-0005-0000-0000-0000E3200000}"/>
    <cellStyle name="Vejica 2 2 5 2 5" xfId="992" xr:uid="{00000000-0005-0000-0000-0000E4200000}"/>
    <cellStyle name="Vejica 2 2 5 2 5 2" xfId="3894" xr:uid="{00000000-0005-0000-0000-0000E5200000}"/>
    <cellStyle name="Vejica 2 2 5 2 6" xfId="3423" xr:uid="{00000000-0005-0000-0000-0000E6200000}"/>
    <cellStyle name="Vejica 2 2 5 3" xfId="551" xr:uid="{00000000-0005-0000-0000-0000E7200000}"/>
    <cellStyle name="Vejica 2 2 5 4" xfId="617" xr:uid="{00000000-0005-0000-0000-0000E8200000}"/>
    <cellStyle name="Vejica 2 2 5 4 2" xfId="1977" xr:uid="{00000000-0005-0000-0000-0000E9200000}"/>
    <cellStyle name="Vejica 2 2 5 4 2 2" xfId="4875" xr:uid="{00000000-0005-0000-0000-0000EA200000}"/>
    <cellStyle name="Vejica 2 2 5 4 3" xfId="1621" xr:uid="{00000000-0005-0000-0000-0000EB200000}"/>
    <cellStyle name="Vejica 2 2 5 4 3 2" xfId="4523" xr:uid="{00000000-0005-0000-0000-0000EC200000}"/>
    <cellStyle name="Vejica 2 2 5 4 4" xfId="1188" xr:uid="{00000000-0005-0000-0000-0000ED200000}"/>
    <cellStyle name="Vejica 2 2 5 4 4 2" xfId="4090" xr:uid="{00000000-0005-0000-0000-0000EE200000}"/>
    <cellStyle name="Vejica 2 2 5 4 5" xfId="3520" xr:uid="{00000000-0005-0000-0000-0000EF200000}"/>
    <cellStyle name="Vejica 2 2 5 5" xfId="1810" xr:uid="{00000000-0005-0000-0000-0000F0200000}"/>
    <cellStyle name="Vejica 2 2 5 5 2" xfId="4708" xr:uid="{00000000-0005-0000-0000-0000F1200000}"/>
    <cellStyle name="Vejica 2 2 5 6" xfId="1408" xr:uid="{00000000-0005-0000-0000-0000F2200000}"/>
    <cellStyle name="Vejica 2 2 5 6 2" xfId="4310" xr:uid="{00000000-0005-0000-0000-0000F3200000}"/>
    <cellStyle name="Vejica 2 2 5 7" xfId="896" xr:uid="{00000000-0005-0000-0000-0000F4200000}"/>
    <cellStyle name="Vejica 2 2 5 7 2" xfId="3798" xr:uid="{00000000-0005-0000-0000-0000F5200000}"/>
    <cellStyle name="Vejica 2 2 5 8" xfId="3328" xr:uid="{00000000-0005-0000-0000-0000F6200000}"/>
    <cellStyle name="Vejica 2 2 6" xfId="265" xr:uid="{00000000-0005-0000-0000-0000F7200000}"/>
    <cellStyle name="Vejica 2 2 6 2" xfId="662" xr:uid="{00000000-0005-0000-0000-0000F8200000}"/>
    <cellStyle name="Vejica 2 2 6 2 2" xfId="2017" xr:uid="{00000000-0005-0000-0000-0000F9200000}"/>
    <cellStyle name="Vejica 2 2 6 2 2 2" xfId="4915" xr:uid="{00000000-0005-0000-0000-0000FA200000}"/>
    <cellStyle name="Vejica 2 2 6 2 3" xfId="1666" xr:uid="{00000000-0005-0000-0000-0000FB200000}"/>
    <cellStyle name="Vejica 2 2 6 2 3 2" xfId="4568" xr:uid="{00000000-0005-0000-0000-0000FC200000}"/>
    <cellStyle name="Vejica 2 2 6 2 4" xfId="1233" xr:uid="{00000000-0005-0000-0000-0000FD200000}"/>
    <cellStyle name="Vejica 2 2 6 2 4 2" xfId="4135" xr:uid="{00000000-0005-0000-0000-0000FE200000}"/>
    <cellStyle name="Vejica 2 2 6 2 5" xfId="3565" xr:uid="{00000000-0005-0000-0000-0000FF200000}"/>
    <cellStyle name="Vejica 2 2 6 3" xfId="1850" xr:uid="{00000000-0005-0000-0000-000000210000}"/>
    <cellStyle name="Vejica 2 2 6 3 2" xfId="4748" xr:uid="{00000000-0005-0000-0000-000001210000}"/>
    <cellStyle name="Vejica 2 2 6 4" xfId="1453" xr:uid="{00000000-0005-0000-0000-000002210000}"/>
    <cellStyle name="Vejica 2 2 6 4 2" xfId="4355" xr:uid="{00000000-0005-0000-0000-000003210000}"/>
    <cellStyle name="Vejica 2 2 6 5" xfId="942" xr:uid="{00000000-0005-0000-0000-000004210000}"/>
    <cellStyle name="Vejica 2 2 6 5 2" xfId="3844" xr:uid="{00000000-0005-0000-0000-000005210000}"/>
    <cellStyle name="Vejica 2 2 6 6" xfId="3373" xr:uid="{00000000-0005-0000-0000-000006210000}"/>
    <cellStyle name="Vejica 2 2 7" xfId="545" xr:uid="{00000000-0005-0000-0000-000007210000}"/>
    <cellStyle name="Vejica 2 2 8" xfId="147" xr:uid="{00000000-0005-0000-0000-000008210000}"/>
    <cellStyle name="Vejica 2 2 8 2" xfId="575" xr:uid="{00000000-0005-0000-0000-000009210000}"/>
    <cellStyle name="Vejica 2 2 8 2 2" xfId="1937" xr:uid="{00000000-0005-0000-0000-00000A210000}"/>
    <cellStyle name="Vejica 2 2 8 2 2 2" xfId="4835" xr:uid="{00000000-0005-0000-0000-00000B210000}"/>
    <cellStyle name="Vejica 2 2 8 2 3" xfId="1579" xr:uid="{00000000-0005-0000-0000-00000C210000}"/>
    <cellStyle name="Vejica 2 2 8 2 3 2" xfId="4481" xr:uid="{00000000-0005-0000-0000-00000D210000}"/>
    <cellStyle name="Vejica 2 2 8 2 4" xfId="1146" xr:uid="{00000000-0005-0000-0000-00000E210000}"/>
    <cellStyle name="Vejica 2 2 8 2 4 2" xfId="4048" xr:uid="{00000000-0005-0000-0000-00000F210000}"/>
    <cellStyle name="Vejica 2 2 8 2 5" xfId="3478" xr:uid="{00000000-0005-0000-0000-000010210000}"/>
    <cellStyle name="Vejica 2 2 8 3" xfId="1770" xr:uid="{00000000-0005-0000-0000-000011210000}"/>
    <cellStyle name="Vejica 2 2 8 3 2" xfId="4668" xr:uid="{00000000-0005-0000-0000-000012210000}"/>
    <cellStyle name="Vejica 2 2 8 4" xfId="1361" xr:uid="{00000000-0005-0000-0000-000013210000}"/>
    <cellStyle name="Vejica 2 2 8 4 2" xfId="4263" xr:uid="{00000000-0005-0000-0000-000014210000}"/>
    <cellStyle name="Vejica 2 2 8 5" xfId="839" xr:uid="{00000000-0005-0000-0000-000015210000}"/>
    <cellStyle name="Vejica 2 2 8 5 2" xfId="3741" xr:uid="{00000000-0005-0000-0000-000016210000}"/>
    <cellStyle name="Vejica 2 2 8 6" xfId="3285" xr:uid="{00000000-0005-0000-0000-000017210000}"/>
    <cellStyle name="Vejica 2 3" xfId="160" xr:uid="{00000000-0005-0000-0000-000018210000}"/>
    <cellStyle name="Vejica 2 3 2" xfId="552" xr:uid="{00000000-0005-0000-0000-000019210000}"/>
    <cellStyle name="Vejica 2 4" xfId="155" xr:uid="{00000000-0005-0000-0000-00001A210000}"/>
    <cellStyle name="Vejica 2 4 2" xfId="553" xr:uid="{00000000-0005-0000-0000-00001B210000}"/>
    <cellStyle name="Vejica 2 5" xfId="544" xr:uid="{00000000-0005-0000-0000-00001C210000}"/>
    <cellStyle name="Vejica 3" xfId="53" xr:uid="{00000000-0005-0000-0000-00001D210000}"/>
    <cellStyle name="Vejica 3 2" xfId="554" xr:uid="{00000000-0005-0000-0000-00001E210000}"/>
    <cellStyle name="Vejica 4" xfId="65" xr:uid="{00000000-0005-0000-0000-00001F210000}"/>
    <cellStyle name="Vejica 4 2" xfId="555" xr:uid="{00000000-0005-0000-0000-000020210000}"/>
    <cellStyle name="Vejica 4 3" xfId="138" xr:uid="{00000000-0005-0000-0000-000021210000}"/>
    <cellStyle name="Vejica 4 4" xfId="565" xr:uid="{00000000-0005-0000-0000-000022210000}"/>
    <cellStyle name="Vejica 4 4 2" xfId="1932" xr:uid="{00000000-0005-0000-0000-000023210000}"/>
    <cellStyle name="Vejica 4 4 2 2" xfId="4830" xr:uid="{00000000-0005-0000-0000-000024210000}"/>
    <cellStyle name="Vejica 4 4 3" xfId="1569" xr:uid="{00000000-0005-0000-0000-000025210000}"/>
    <cellStyle name="Vejica 4 4 3 2" xfId="4471" xr:uid="{00000000-0005-0000-0000-000026210000}"/>
    <cellStyle name="Vejica 4 4 4" xfId="1136" xr:uid="{00000000-0005-0000-0000-000027210000}"/>
    <cellStyle name="Vejica 4 4 4 2" xfId="4038" xr:uid="{00000000-0005-0000-0000-000028210000}"/>
    <cellStyle name="Vejica 4 4 5" xfId="3468" xr:uid="{00000000-0005-0000-0000-000029210000}"/>
    <cellStyle name="Vejica 4 5" xfId="1764" xr:uid="{00000000-0005-0000-0000-00002A210000}"/>
    <cellStyle name="Vejica 4 5 2" xfId="4662" xr:uid="{00000000-0005-0000-0000-00002B210000}"/>
    <cellStyle name="Vejica 4 6" xfId="1339" xr:uid="{00000000-0005-0000-0000-00002C210000}"/>
    <cellStyle name="Vejica 4 6 2" xfId="4241" xr:uid="{00000000-0005-0000-0000-00002D210000}"/>
    <cellStyle name="Vejica 4 7" xfId="786" xr:uid="{00000000-0005-0000-0000-00002E210000}"/>
    <cellStyle name="Vejica 4 7 2" xfId="3688" xr:uid="{00000000-0005-0000-0000-00002F210000}"/>
    <cellStyle name="Vejica 4 8" xfId="3271" xr:uid="{00000000-0005-0000-0000-000030210000}"/>
    <cellStyle name="Vejica 5" xfId="120" xr:uid="{00000000-0005-0000-0000-000031210000}"/>
    <cellStyle name="Vejica 5 2" xfId="556" xr:uid="{00000000-0005-0000-0000-000032210000}"/>
    <cellStyle name="Vejica 6" xfId="1760" xr:uid="{00000000-0005-0000-0000-000033210000}"/>
    <cellStyle name="Vejica 6 2" xfId="4658" xr:uid="{00000000-0005-0000-0000-000034210000}"/>
    <cellStyle name="Vnos 2" xfId="136" xr:uid="{00000000-0005-0000-0000-000035210000}"/>
    <cellStyle name="Vnos 2 2" xfId="263" xr:uid="{00000000-0005-0000-0000-000036210000}"/>
    <cellStyle name="Vnos 2 2 10" xfId="2582" xr:uid="{00000000-0005-0000-0000-000037210000}"/>
    <cellStyle name="Vnos 2 2 10 2" xfId="5480" xr:uid="{00000000-0005-0000-0000-000038210000}"/>
    <cellStyle name="Vnos 2 2 10 2 2" xfId="8543" xr:uid="{00000000-0005-0000-0000-000039210000}"/>
    <cellStyle name="Vnos 2 2 10 3" xfId="6983" xr:uid="{00000000-0005-0000-0000-00003A210000}"/>
    <cellStyle name="Vnos 2 2 11" xfId="753" xr:uid="{00000000-0005-0000-0000-00003B210000}"/>
    <cellStyle name="Vnos 2 2 11 2" xfId="3655" xr:uid="{00000000-0005-0000-0000-00003C210000}"/>
    <cellStyle name="Vnos 2 2 11 2 2" xfId="7722" xr:uid="{00000000-0005-0000-0000-00003D210000}"/>
    <cellStyle name="Vnos 2 2 11 3" xfId="6162" xr:uid="{00000000-0005-0000-0000-00003E210000}"/>
    <cellStyle name="Vnos 2 2 12" xfId="3371" xr:uid="{00000000-0005-0000-0000-00003F210000}"/>
    <cellStyle name="Vnos 2 2 12 2" xfId="7685" xr:uid="{00000000-0005-0000-0000-000040210000}"/>
    <cellStyle name="Vnos 2 2 2" xfId="660" xr:uid="{00000000-0005-0000-0000-000041210000}"/>
    <cellStyle name="Vnos 2 2 2 2" xfId="1664" xr:uid="{00000000-0005-0000-0000-000042210000}"/>
    <cellStyle name="Vnos 2 2 2 2 2" xfId="2444" xr:uid="{00000000-0005-0000-0000-000043210000}"/>
    <cellStyle name="Vnos 2 2 2 2 2 2" xfId="5342" xr:uid="{00000000-0005-0000-0000-000044210000}"/>
    <cellStyle name="Vnos 2 2 2 2 2 2 2" xfId="8405" xr:uid="{00000000-0005-0000-0000-000045210000}"/>
    <cellStyle name="Vnos 2 2 2 2 2 3" xfId="6845" xr:uid="{00000000-0005-0000-0000-000046210000}"/>
    <cellStyle name="Vnos 2 2 2 2 3" xfId="1129" xr:uid="{00000000-0005-0000-0000-000047210000}"/>
    <cellStyle name="Vnos 2 2 2 2 3 2" xfId="4031" xr:uid="{00000000-0005-0000-0000-000048210000}"/>
    <cellStyle name="Vnos 2 2 2 2 3 2 2" xfId="7931" xr:uid="{00000000-0005-0000-0000-000049210000}"/>
    <cellStyle name="Vnos 2 2 2 2 3 3" xfId="6371" xr:uid="{00000000-0005-0000-0000-00004A210000}"/>
    <cellStyle name="Vnos 2 2 2 2 4" xfId="2241" xr:uid="{00000000-0005-0000-0000-00004B210000}"/>
    <cellStyle name="Vnos 2 2 2 2 4 2" xfId="5139" xr:uid="{00000000-0005-0000-0000-00004C210000}"/>
    <cellStyle name="Vnos 2 2 2 2 4 2 2" xfId="8202" xr:uid="{00000000-0005-0000-0000-00004D210000}"/>
    <cellStyle name="Vnos 2 2 2 2 4 3" xfId="6642" xr:uid="{00000000-0005-0000-0000-00004E210000}"/>
    <cellStyle name="Vnos 2 2 2 2 5" xfId="2509" xr:uid="{00000000-0005-0000-0000-00004F210000}"/>
    <cellStyle name="Vnos 2 2 2 2 5 2" xfId="5407" xr:uid="{00000000-0005-0000-0000-000050210000}"/>
    <cellStyle name="Vnos 2 2 2 2 5 2 2" xfId="8470" xr:uid="{00000000-0005-0000-0000-000051210000}"/>
    <cellStyle name="Vnos 2 2 2 2 5 3" xfId="6910" xr:uid="{00000000-0005-0000-0000-000052210000}"/>
    <cellStyle name="Vnos 2 2 2 2 6" xfId="2778" xr:uid="{00000000-0005-0000-0000-000053210000}"/>
    <cellStyle name="Vnos 2 2 2 2 6 2" xfId="5676" xr:uid="{00000000-0005-0000-0000-000054210000}"/>
    <cellStyle name="Vnos 2 2 2 2 6 2 2" xfId="8739" xr:uid="{00000000-0005-0000-0000-000055210000}"/>
    <cellStyle name="Vnos 2 2 2 2 6 3" xfId="7179" xr:uid="{00000000-0005-0000-0000-000056210000}"/>
    <cellStyle name="Vnos 2 2 2 2 7" xfId="2228" xr:uid="{00000000-0005-0000-0000-000057210000}"/>
    <cellStyle name="Vnos 2 2 2 2 7 2" xfId="5126" xr:uid="{00000000-0005-0000-0000-000058210000}"/>
    <cellStyle name="Vnos 2 2 2 2 7 2 2" xfId="8189" xr:uid="{00000000-0005-0000-0000-000059210000}"/>
    <cellStyle name="Vnos 2 2 2 2 7 3" xfId="6629" xr:uid="{00000000-0005-0000-0000-00005A210000}"/>
    <cellStyle name="Vnos 2 2 2 2 8" xfId="4566" xr:uid="{00000000-0005-0000-0000-00005B210000}"/>
    <cellStyle name="Vnos 2 2 2 2 8 2" xfId="8045" xr:uid="{00000000-0005-0000-0000-00005C210000}"/>
    <cellStyle name="Vnos 2 2 2 2 9" xfId="6485" xr:uid="{00000000-0005-0000-0000-00005D210000}"/>
    <cellStyle name="Vnos 2 2 2 3" xfId="2132" xr:uid="{00000000-0005-0000-0000-00005E210000}"/>
    <cellStyle name="Vnos 2 2 2 3 2" xfId="2736" xr:uid="{00000000-0005-0000-0000-00005F210000}"/>
    <cellStyle name="Vnos 2 2 2 3 2 2" xfId="5634" xr:uid="{00000000-0005-0000-0000-000060210000}"/>
    <cellStyle name="Vnos 2 2 2 3 2 2 2" xfId="8697" xr:uid="{00000000-0005-0000-0000-000061210000}"/>
    <cellStyle name="Vnos 2 2 2 3 2 3" xfId="7137" xr:uid="{00000000-0005-0000-0000-000062210000}"/>
    <cellStyle name="Vnos 2 2 2 3 3" xfId="2846" xr:uid="{00000000-0005-0000-0000-000063210000}"/>
    <cellStyle name="Vnos 2 2 2 3 3 2" xfId="5744" xr:uid="{00000000-0005-0000-0000-000064210000}"/>
    <cellStyle name="Vnos 2 2 2 3 3 2 2" xfId="8807" xr:uid="{00000000-0005-0000-0000-000065210000}"/>
    <cellStyle name="Vnos 2 2 2 3 3 3" xfId="7247" xr:uid="{00000000-0005-0000-0000-000066210000}"/>
    <cellStyle name="Vnos 2 2 2 3 4" xfId="2950" xr:uid="{00000000-0005-0000-0000-000067210000}"/>
    <cellStyle name="Vnos 2 2 2 3 4 2" xfId="5848" xr:uid="{00000000-0005-0000-0000-000068210000}"/>
    <cellStyle name="Vnos 2 2 2 3 4 2 2" xfId="8911" xr:uid="{00000000-0005-0000-0000-000069210000}"/>
    <cellStyle name="Vnos 2 2 2 3 4 3" xfId="7351" xr:uid="{00000000-0005-0000-0000-00006A210000}"/>
    <cellStyle name="Vnos 2 2 2 3 5" xfId="3073" xr:uid="{00000000-0005-0000-0000-00006B210000}"/>
    <cellStyle name="Vnos 2 2 2 3 5 2" xfId="5971" xr:uid="{00000000-0005-0000-0000-00006C210000}"/>
    <cellStyle name="Vnos 2 2 2 3 5 2 2" xfId="9034" xr:uid="{00000000-0005-0000-0000-00006D210000}"/>
    <cellStyle name="Vnos 2 2 2 3 5 3" xfId="7474" xr:uid="{00000000-0005-0000-0000-00006E210000}"/>
    <cellStyle name="Vnos 2 2 2 3 6" xfId="2613" xr:uid="{00000000-0005-0000-0000-00006F210000}"/>
    <cellStyle name="Vnos 2 2 2 3 6 2" xfId="5511" xr:uid="{00000000-0005-0000-0000-000070210000}"/>
    <cellStyle name="Vnos 2 2 2 3 6 2 2" xfId="8574" xr:uid="{00000000-0005-0000-0000-000071210000}"/>
    <cellStyle name="Vnos 2 2 2 3 6 3" xfId="7014" xr:uid="{00000000-0005-0000-0000-000072210000}"/>
    <cellStyle name="Vnos 2 2 2 3 7" xfId="3222" xr:uid="{00000000-0005-0000-0000-000073210000}"/>
    <cellStyle name="Vnos 2 2 2 3 7 2" xfId="6120" xr:uid="{00000000-0005-0000-0000-000074210000}"/>
    <cellStyle name="Vnos 2 2 2 3 7 2 2" xfId="9183" xr:uid="{00000000-0005-0000-0000-000075210000}"/>
    <cellStyle name="Vnos 2 2 2 3 7 3" xfId="7623" xr:uid="{00000000-0005-0000-0000-000076210000}"/>
    <cellStyle name="Vnos 2 2 2 3 8" xfId="5030" xr:uid="{00000000-0005-0000-0000-000077210000}"/>
    <cellStyle name="Vnos 2 2 2 3 8 2" xfId="8093" xr:uid="{00000000-0005-0000-0000-000078210000}"/>
    <cellStyle name="Vnos 2 2 2 3 9" xfId="6533" xr:uid="{00000000-0005-0000-0000-000079210000}"/>
    <cellStyle name="Vnos 2 2 2 4" xfId="2166" xr:uid="{00000000-0005-0000-0000-00007A210000}"/>
    <cellStyle name="Vnos 2 2 2 4 2" xfId="2770" xr:uid="{00000000-0005-0000-0000-00007B210000}"/>
    <cellStyle name="Vnos 2 2 2 4 2 2" xfId="5668" xr:uid="{00000000-0005-0000-0000-00007C210000}"/>
    <cellStyle name="Vnos 2 2 2 4 2 2 2" xfId="8731" xr:uid="{00000000-0005-0000-0000-00007D210000}"/>
    <cellStyle name="Vnos 2 2 2 4 2 3" xfId="7171" xr:uid="{00000000-0005-0000-0000-00007E210000}"/>
    <cellStyle name="Vnos 2 2 2 4 3" xfId="2880" xr:uid="{00000000-0005-0000-0000-00007F210000}"/>
    <cellStyle name="Vnos 2 2 2 4 3 2" xfId="5778" xr:uid="{00000000-0005-0000-0000-000080210000}"/>
    <cellStyle name="Vnos 2 2 2 4 3 2 2" xfId="8841" xr:uid="{00000000-0005-0000-0000-000081210000}"/>
    <cellStyle name="Vnos 2 2 2 4 3 3" xfId="7281" xr:uid="{00000000-0005-0000-0000-000082210000}"/>
    <cellStyle name="Vnos 2 2 2 4 4" xfId="2984" xr:uid="{00000000-0005-0000-0000-000083210000}"/>
    <cellStyle name="Vnos 2 2 2 4 4 2" xfId="5882" xr:uid="{00000000-0005-0000-0000-000084210000}"/>
    <cellStyle name="Vnos 2 2 2 4 4 2 2" xfId="8945" xr:uid="{00000000-0005-0000-0000-000085210000}"/>
    <cellStyle name="Vnos 2 2 2 4 4 3" xfId="7385" xr:uid="{00000000-0005-0000-0000-000086210000}"/>
    <cellStyle name="Vnos 2 2 2 4 5" xfId="3107" xr:uid="{00000000-0005-0000-0000-000087210000}"/>
    <cellStyle name="Vnos 2 2 2 4 5 2" xfId="6005" xr:uid="{00000000-0005-0000-0000-000088210000}"/>
    <cellStyle name="Vnos 2 2 2 4 5 2 2" xfId="9068" xr:uid="{00000000-0005-0000-0000-000089210000}"/>
    <cellStyle name="Vnos 2 2 2 4 5 3" xfId="7508" xr:uid="{00000000-0005-0000-0000-00008A210000}"/>
    <cellStyle name="Vnos 2 2 2 4 6" xfId="3179" xr:uid="{00000000-0005-0000-0000-00008B210000}"/>
    <cellStyle name="Vnos 2 2 2 4 6 2" xfId="6077" xr:uid="{00000000-0005-0000-0000-00008C210000}"/>
    <cellStyle name="Vnos 2 2 2 4 6 2 2" xfId="9140" xr:uid="{00000000-0005-0000-0000-00008D210000}"/>
    <cellStyle name="Vnos 2 2 2 4 6 3" xfId="7580" xr:uid="{00000000-0005-0000-0000-00008E210000}"/>
    <cellStyle name="Vnos 2 2 2 4 7" xfId="3256" xr:uid="{00000000-0005-0000-0000-00008F210000}"/>
    <cellStyle name="Vnos 2 2 2 4 7 2" xfId="6154" xr:uid="{00000000-0005-0000-0000-000090210000}"/>
    <cellStyle name="Vnos 2 2 2 4 7 2 2" xfId="9217" xr:uid="{00000000-0005-0000-0000-000091210000}"/>
    <cellStyle name="Vnos 2 2 2 4 7 3" xfId="7657" xr:uid="{00000000-0005-0000-0000-000092210000}"/>
    <cellStyle name="Vnos 2 2 2 4 8" xfId="5064" xr:uid="{00000000-0005-0000-0000-000093210000}"/>
    <cellStyle name="Vnos 2 2 2 4 8 2" xfId="8127" xr:uid="{00000000-0005-0000-0000-000094210000}"/>
    <cellStyle name="Vnos 2 2 2 4 9" xfId="6567" xr:uid="{00000000-0005-0000-0000-000095210000}"/>
    <cellStyle name="Vnos 2 2 2 5" xfId="1231" xr:uid="{00000000-0005-0000-0000-000096210000}"/>
    <cellStyle name="Vnos 2 2 2 5 2" xfId="4133" xr:uid="{00000000-0005-0000-0000-000097210000}"/>
    <cellStyle name="Vnos 2 2 2 5 2 2" xfId="7946" xr:uid="{00000000-0005-0000-0000-000098210000}"/>
    <cellStyle name="Vnos 2 2 2 5 3" xfId="6386" xr:uid="{00000000-0005-0000-0000-000099210000}"/>
    <cellStyle name="Vnos 2 2 2 6" xfId="2310" xr:uid="{00000000-0005-0000-0000-00009A210000}"/>
    <cellStyle name="Vnos 2 2 2 6 2" xfId="5208" xr:uid="{00000000-0005-0000-0000-00009B210000}"/>
    <cellStyle name="Vnos 2 2 2 6 2 2" xfId="8271" xr:uid="{00000000-0005-0000-0000-00009C210000}"/>
    <cellStyle name="Vnos 2 2 2 6 3" xfId="6711" xr:uid="{00000000-0005-0000-0000-00009D210000}"/>
    <cellStyle name="Vnos 2 2 2 7" xfId="812" xr:uid="{00000000-0005-0000-0000-00009E210000}"/>
    <cellStyle name="Vnos 2 2 2 7 2" xfId="3714" xr:uid="{00000000-0005-0000-0000-00009F210000}"/>
    <cellStyle name="Vnos 2 2 2 7 2 2" xfId="7775" xr:uid="{00000000-0005-0000-0000-0000A0210000}"/>
    <cellStyle name="Vnos 2 2 2 7 3" xfId="6215" xr:uid="{00000000-0005-0000-0000-0000A1210000}"/>
    <cellStyle name="Vnos 2 2 2 8" xfId="3006" xr:uid="{00000000-0005-0000-0000-0000A2210000}"/>
    <cellStyle name="Vnos 2 2 2 8 2" xfId="5904" xr:uid="{00000000-0005-0000-0000-0000A3210000}"/>
    <cellStyle name="Vnos 2 2 2 8 2 2" xfId="8967" xr:uid="{00000000-0005-0000-0000-0000A4210000}"/>
    <cellStyle name="Vnos 2 2 2 8 3" xfId="7407" xr:uid="{00000000-0005-0000-0000-0000A5210000}"/>
    <cellStyle name="Vnos 2 2 2 9" xfId="3563" xr:uid="{00000000-0005-0000-0000-0000A6210000}"/>
    <cellStyle name="Vnos 2 2 2 9 2" xfId="7710" xr:uid="{00000000-0005-0000-0000-0000A7210000}"/>
    <cellStyle name="Vnos 2 2 3" xfId="1451" xr:uid="{00000000-0005-0000-0000-0000A8210000}"/>
    <cellStyle name="Vnos 2 2 3 2" xfId="2352" xr:uid="{00000000-0005-0000-0000-0000A9210000}"/>
    <cellStyle name="Vnos 2 2 3 2 2" xfId="5250" xr:uid="{00000000-0005-0000-0000-0000AA210000}"/>
    <cellStyle name="Vnos 2 2 3 2 2 2" xfId="8313" xr:uid="{00000000-0005-0000-0000-0000AB210000}"/>
    <cellStyle name="Vnos 2 2 3 2 3" xfId="6753" xr:uid="{00000000-0005-0000-0000-0000AC210000}"/>
    <cellStyle name="Vnos 2 2 3 3" xfId="2629" xr:uid="{00000000-0005-0000-0000-0000AD210000}"/>
    <cellStyle name="Vnos 2 2 3 3 2" xfId="5527" xr:uid="{00000000-0005-0000-0000-0000AE210000}"/>
    <cellStyle name="Vnos 2 2 3 3 2 2" xfId="8590" xr:uid="{00000000-0005-0000-0000-0000AF210000}"/>
    <cellStyle name="Vnos 2 2 3 3 3" xfId="7030" xr:uid="{00000000-0005-0000-0000-0000B0210000}"/>
    <cellStyle name="Vnos 2 2 3 4" xfId="2407" xr:uid="{00000000-0005-0000-0000-0000B1210000}"/>
    <cellStyle name="Vnos 2 2 3 4 2" xfId="5305" xr:uid="{00000000-0005-0000-0000-0000B2210000}"/>
    <cellStyle name="Vnos 2 2 3 4 2 2" xfId="8368" xr:uid="{00000000-0005-0000-0000-0000B3210000}"/>
    <cellStyle name="Vnos 2 2 3 4 3" xfId="6808" xr:uid="{00000000-0005-0000-0000-0000B4210000}"/>
    <cellStyle name="Vnos 2 2 3 5" xfId="2902" xr:uid="{00000000-0005-0000-0000-0000B5210000}"/>
    <cellStyle name="Vnos 2 2 3 5 2" xfId="5800" xr:uid="{00000000-0005-0000-0000-0000B6210000}"/>
    <cellStyle name="Vnos 2 2 3 5 2 2" xfId="8863" xr:uid="{00000000-0005-0000-0000-0000B7210000}"/>
    <cellStyle name="Vnos 2 2 3 5 3" xfId="7303" xr:uid="{00000000-0005-0000-0000-0000B8210000}"/>
    <cellStyle name="Vnos 2 2 3 6" xfId="1058" xr:uid="{00000000-0005-0000-0000-0000B9210000}"/>
    <cellStyle name="Vnos 2 2 3 6 2" xfId="3960" xr:uid="{00000000-0005-0000-0000-0000BA210000}"/>
    <cellStyle name="Vnos 2 2 3 6 2 2" xfId="7860" xr:uid="{00000000-0005-0000-0000-0000BB210000}"/>
    <cellStyle name="Vnos 2 2 3 6 3" xfId="6300" xr:uid="{00000000-0005-0000-0000-0000BC210000}"/>
    <cellStyle name="Vnos 2 2 3 7" xfId="2612" xr:uid="{00000000-0005-0000-0000-0000BD210000}"/>
    <cellStyle name="Vnos 2 2 3 7 2" xfId="5510" xr:uid="{00000000-0005-0000-0000-0000BE210000}"/>
    <cellStyle name="Vnos 2 2 3 7 2 2" xfId="8573" xr:uid="{00000000-0005-0000-0000-0000BF210000}"/>
    <cellStyle name="Vnos 2 2 3 7 3" xfId="7013" xr:uid="{00000000-0005-0000-0000-0000C0210000}"/>
    <cellStyle name="Vnos 2 2 3 8" xfId="4353" xr:uid="{00000000-0005-0000-0000-0000C1210000}"/>
    <cellStyle name="Vnos 2 2 3 8 2" xfId="7999" xr:uid="{00000000-0005-0000-0000-0000C2210000}"/>
    <cellStyle name="Vnos 2 2 3 9" xfId="6439" xr:uid="{00000000-0005-0000-0000-0000C3210000}"/>
    <cellStyle name="Vnos 2 2 4" xfId="1343" xr:uid="{00000000-0005-0000-0000-0000C4210000}"/>
    <cellStyle name="Vnos 2 2 4 2" xfId="2443" xr:uid="{00000000-0005-0000-0000-0000C5210000}"/>
    <cellStyle name="Vnos 2 2 4 2 2" xfId="5341" xr:uid="{00000000-0005-0000-0000-0000C6210000}"/>
    <cellStyle name="Vnos 2 2 4 2 2 2" xfId="8404" xr:uid="{00000000-0005-0000-0000-0000C7210000}"/>
    <cellStyle name="Vnos 2 2 4 2 3" xfId="6844" xr:uid="{00000000-0005-0000-0000-0000C8210000}"/>
    <cellStyle name="Vnos 2 2 4 3" xfId="2510" xr:uid="{00000000-0005-0000-0000-0000C9210000}"/>
    <cellStyle name="Vnos 2 2 4 3 2" xfId="5408" xr:uid="{00000000-0005-0000-0000-0000CA210000}"/>
    <cellStyle name="Vnos 2 2 4 3 2 2" xfId="8471" xr:uid="{00000000-0005-0000-0000-0000CB210000}"/>
    <cellStyle name="Vnos 2 2 4 3 3" xfId="6911" xr:uid="{00000000-0005-0000-0000-0000CC210000}"/>
    <cellStyle name="Vnos 2 2 4 4" xfId="2303" xr:uid="{00000000-0005-0000-0000-0000CD210000}"/>
    <cellStyle name="Vnos 2 2 4 4 2" xfId="5201" xr:uid="{00000000-0005-0000-0000-0000CE210000}"/>
    <cellStyle name="Vnos 2 2 4 4 2 2" xfId="8264" xr:uid="{00000000-0005-0000-0000-0000CF210000}"/>
    <cellStyle name="Vnos 2 2 4 4 3" xfId="6704" xr:uid="{00000000-0005-0000-0000-0000D0210000}"/>
    <cellStyle name="Vnos 2 2 4 5" xfId="2667" xr:uid="{00000000-0005-0000-0000-0000D1210000}"/>
    <cellStyle name="Vnos 2 2 4 5 2" xfId="5565" xr:uid="{00000000-0005-0000-0000-0000D2210000}"/>
    <cellStyle name="Vnos 2 2 4 5 2 2" xfId="8628" xr:uid="{00000000-0005-0000-0000-0000D3210000}"/>
    <cellStyle name="Vnos 2 2 4 5 3" xfId="7068" xr:uid="{00000000-0005-0000-0000-0000D4210000}"/>
    <cellStyle name="Vnos 2 2 4 6" xfId="2429" xr:uid="{00000000-0005-0000-0000-0000D5210000}"/>
    <cellStyle name="Vnos 2 2 4 6 2" xfId="5327" xr:uid="{00000000-0005-0000-0000-0000D6210000}"/>
    <cellStyle name="Vnos 2 2 4 6 2 2" xfId="8390" xr:uid="{00000000-0005-0000-0000-0000D7210000}"/>
    <cellStyle name="Vnos 2 2 4 6 3" xfId="6830" xr:uid="{00000000-0005-0000-0000-0000D8210000}"/>
    <cellStyle name="Vnos 2 2 4 7" xfId="765" xr:uid="{00000000-0005-0000-0000-0000D9210000}"/>
    <cellStyle name="Vnos 2 2 4 7 2" xfId="3667" xr:uid="{00000000-0005-0000-0000-0000DA210000}"/>
    <cellStyle name="Vnos 2 2 4 7 2 2" xfId="7734" xr:uid="{00000000-0005-0000-0000-0000DB210000}"/>
    <cellStyle name="Vnos 2 2 4 7 3" xfId="6174" xr:uid="{00000000-0005-0000-0000-0000DC210000}"/>
    <cellStyle name="Vnos 2 2 4 8" xfId="4245" xr:uid="{00000000-0005-0000-0000-0000DD210000}"/>
    <cellStyle name="Vnos 2 2 4 8 2" xfId="7972" xr:uid="{00000000-0005-0000-0000-0000DE210000}"/>
    <cellStyle name="Vnos 2 2 4 9" xfId="6412" xr:uid="{00000000-0005-0000-0000-0000DF210000}"/>
    <cellStyle name="Vnos 2 2 5" xfId="2168" xr:uid="{00000000-0005-0000-0000-0000E0210000}"/>
    <cellStyle name="Vnos 2 2 5 2" xfId="2772" xr:uid="{00000000-0005-0000-0000-0000E1210000}"/>
    <cellStyle name="Vnos 2 2 5 2 2" xfId="5670" xr:uid="{00000000-0005-0000-0000-0000E2210000}"/>
    <cellStyle name="Vnos 2 2 5 2 2 2" xfId="8733" xr:uid="{00000000-0005-0000-0000-0000E3210000}"/>
    <cellStyle name="Vnos 2 2 5 2 3" xfId="7173" xr:uid="{00000000-0005-0000-0000-0000E4210000}"/>
    <cellStyle name="Vnos 2 2 5 3" xfId="2882" xr:uid="{00000000-0005-0000-0000-0000E5210000}"/>
    <cellStyle name="Vnos 2 2 5 3 2" xfId="5780" xr:uid="{00000000-0005-0000-0000-0000E6210000}"/>
    <cellStyle name="Vnos 2 2 5 3 2 2" xfId="8843" xr:uid="{00000000-0005-0000-0000-0000E7210000}"/>
    <cellStyle name="Vnos 2 2 5 3 3" xfId="7283" xr:uid="{00000000-0005-0000-0000-0000E8210000}"/>
    <cellStyle name="Vnos 2 2 5 4" xfId="2986" xr:uid="{00000000-0005-0000-0000-0000E9210000}"/>
    <cellStyle name="Vnos 2 2 5 4 2" xfId="5884" xr:uid="{00000000-0005-0000-0000-0000EA210000}"/>
    <cellStyle name="Vnos 2 2 5 4 2 2" xfId="8947" xr:uid="{00000000-0005-0000-0000-0000EB210000}"/>
    <cellStyle name="Vnos 2 2 5 4 3" xfId="7387" xr:uid="{00000000-0005-0000-0000-0000EC210000}"/>
    <cellStyle name="Vnos 2 2 5 5" xfId="3109" xr:uid="{00000000-0005-0000-0000-0000ED210000}"/>
    <cellStyle name="Vnos 2 2 5 5 2" xfId="6007" xr:uid="{00000000-0005-0000-0000-0000EE210000}"/>
    <cellStyle name="Vnos 2 2 5 5 2 2" xfId="9070" xr:uid="{00000000-0005-0000-0000-0000EF210000}"/>
    <cellStyle name="Vnos 2 2 5 5 3" xfId="7510" xr:uid="{00000000-0005-0000-0000-0000F0210000}"/>
    <cellStyle name="Vnos 2 2 5 6" xfId="3181" xr:uid="{00000000-0005-0000-0000-0000F1210000}"/>
    <cellStyle name="Vnos 2 2 5 6 2" xfId="6079" xr:uid="{00000000-0005-0000-0000-0000F2210000}"/>
    <cellStyle name="Vnos 2 2 5 6 2 2" xfId="9142" xr:uid="{00000000-0005-0000-0000-0000F3210000}"/>
    <cellStyle name="Vnos 2 2 5 6 3" xfId="7582" xr:uid="{00000000-0005-0000-0000-0000F4210000}"/>
    <cellStyle name="Vnos 2 2 5 7" xfId="3258" xr:uid="{00000000-0005-0000-0000-0000F5210000}"/>
    <cellStyle name="Vnos 2 2 5 7 2" xfId="6156" xr:uid="{00000000-0005-0000-0000-0000F6210000}"/>
    <cellStyle name="Vnos 2 2 5 7 2 2" xfId="9219" xr:uid="{00000000-0005-0000-0000-0000F7210000}"/>
    <cellStyle name="Vnos 2 2 5 7 3" xfId="7659" xr:uid="{00000000-0005-0000-0000-0000F8210000}"/>
    <cellStyle name="Vnos 2 2 5 8" xfId="5066" xr:uid="{00000000-0005-0000-0000-0000F9210000}"/>
    <cellStyle name="Vnos 2 2 5 8 2" xfId="8129" xr:uid="{00000000-0005-0000-0000-0000FA210000}"/>
    <cellStyle name="Vnos 2 2 5 9" xfId="6569" xr:uid="{00000000-0005-0000-0000-0000FB210000}"/>
    <cellStyle name="Vnos 2 2 6" xfId="1561" xr:uid="{00000000-0005-0000-0000-0000FC210000}"/>
    <cellStyle name="Vnos 2 2 6 2" xfId="2225" xr:uid="{00000000-0005-0000-0000-0000FD210000}"/>
    <cellStyle name="Vnos 2 2 6 2 2" xfId="5123" xr:uid="{00000000-0005-0000-0000-0000FE210000}"/>
    <cellStyle name="Vnos 2 2 6 2 2 2" xfId="8186" xr:uid="{00000000-0005-0000-0000-0000FF210000}"/>
    <cellStyle name="Vnos 2 2 6 2 3" xfId="6626" xr:uid="{00000000-0005-0000-0000-000000220000}"/>
    <cellStyle name="Vnos 2 2 6 3" xfId="1081" xr:uid="{00000000-0005-0000-0000-000001220000}"/>
    <cellStyle name="Vnos 2 2 6 3 2" xfId="3983" xr:uid="{00000000-0005-0000-0000-000002220000}"/>
    <cellStyle name="Vnos 2 2 6 3 2 2" xfId="7883" xr:uid="{00000000-0005-0000-0000-000003220000}"/>
    <cellStyle name="Vnos 2 2 6 3 3" xfId="6323" xr:uid="{00000000-0005-0000-0000-000004220000}"/>
    <cellStyle name="Vnos 2 2 6 4" xfId="2395" xr:uid="{00000000-0005-0000-0000-000005220000}"/>
    <cellStyle name="Vnos 2 2 6 4 2" xfId="5293" xr:uid="{00000000-0005-0000-0000-000006220000}"/>
    <cellStyle name="Vnos 2 2 6 4 2 2" xfId="8356" xr:uid="{00000000-0005-0000-0000-000007220000}"/>
    <cellStyle name="Vnos 2 2 6 4 3" xfId="6796" xr:uid="{00000000-0005-0000-0000-000008220000}"/>
    <cellStyle name="Vnos 2 2 6 5" xfId="2501" xr:uid="{00000000-0005-0000-0000-000009220000}"/>
    <cellStyle name="Vnos 2 2 6 5 2" xfId="5399" xr:uid="{00000000-0005-0000-0000-00000A220000}"/>
    <cellStyle name="Vnos 2 2 6 5 2 2" xfId="8462" xr:uid="{00000000-0005-0000-0000-00000B220000}"/>
    <cellStyle name="Vnos 2 2 6 5 3" xfId="6902" xr:uid="{00000000-0005-0000-0000-00000C220000}"/>
    <cellStyle name="Vnos 2 2 6 6" xfId="2385" xr:uid="{00000000-0005-0000-0000-00000D220000}"/>
    <cellStyle name="Vnos 2 2 6 6 2" xfId="5283" xr:uid="{00000000-0005-0000-0000-00000E220000}"/>
    <cellStyle name="Vnos 2 2 6 6 2 2" xfId="8346" xr:uid="{00000000-0005-0000-0000-00000F220000}"/>
    <cellStyle name="Vnos 2 2 6 6 3" xfId="6786" xr:uid="{00000000-0005-0000-0000-000010220000}"/>
    <cellStyle name="Vnos 2 2 6 7" xfId="2226" xr:uid="{00000000-0005-0000-0000-000011220000}"/>
    <cellStyle name="Vnos 2 2 6 7 2" xfId="5124" xr:uid="{00000000-0005-0000-0000-000012220000}"/>
    <cellStyle name="Vnos 2 2 6 7 2 2" xfId="8187" xr:uid="{00000000-0005-0000-0000-000013220000}"/>
    <cellStyle name="Vnos 2 2 6 7 3" xfId="6627" xr:uid="{00000000-0005-0000-0000-000014220000}"/>
    <cellStyle name="Vnos 2 2 6 8" xfId="4463" xr:uid="{00000000-0005-0000-0000-000015220000}"/>
    <cellStyle name="Vnos 2 2 6 8 2" xfId="8029" xr:uid="{00000000-0005-0000-0000-000016220000}"/>
    <cellStyle name="Vnos 2 2 6 9" xfId="6469" xr:uid="{00000000-0005-0000-0000-000017220000}"/>
    <cellStyle name="Vnos 2 2 7" xfId="940" xr:uid="{00000000-0005-0000-0000-000018220000}"/>
    <cellStyle name="Vnos 2 2 7 2" xfId="3842" xr:uid="{00000000-0005-0000-0000-000019220000}"/>
    <cellStyle name="Vnos 2 2 7 2 2" xfId="7822" xr:uid="{00000000-0005-0000-0000-00001A220000}"/>
    <cellStyle name="Vnos 2 2 7 3" xfId="6262" xr:uid="{00000000-0005-0000-0000-00001B220000}"/>
    <cellStyle name="Vnos 2 2 8" xfId="850" xr:uid="{00000000-0005-0000-0000-00001C220000}"/>
    <cellStyle name="Vnos 2 2 8 2" xfId="3752" xr:uid="{00000000-0005-0000-0000-00001D220000}"/>
    <cellStyle name="Vnos 2 2 8 2 2" xfId="7809" xr:uid="{00000000-0005-0000-0000-00001E220000}"/>
    <cellStyle name="Vnos 2 2 8 3" xfId="6249" xr:uid="{00000000-0005-0000-0000-00001F220000}"/>
    <cellStyle name="Vnos 2 2 9" xfId="2630" xr:uid="{00000000-0005-0000-0000-000020220000}"/>
    <cellStyle name="Vnos 2 2 9 2" xfId="5528" xr:uid="{00000000-0005-0000-0000-000021220000}"/>
    <cellStyle name="Vnos 2 2 9 2 2" xfId="8591" xr:uid="{00000000-0005-0000-0000-000022220000}"/>
    <cellStyle name="Vnos 2 2 9 3" xfId="7031" xr:uid="{00000000-0005-0000-0000-000023220000}"/>
    <cellStyle name="Vnos 2 3" xfId="557" xr:uid="{00000000-0005-0000-0000-000024220000}"/>
    <cellStyle name="Vnos 2 4" xfId="1357" xr:uid="{00000000-0005-0000-0000-000025220000}"/>
    <cellStyle name="Vnos 2 4 2" xfId="2230" xr:uid="{00000000-0005-0000-0000-000026220000}"/>
    <cellStyle name="Vnos 2 4 2 2" xfId="5128" xr:uid="{00000000-0005-0000-0000-000027220000}"/>
    <cellStyle name="Vnos 2 4 2 2 2" xfId="8191" xr:uid="{00000000-0005-0000-0000-000028220000}"/>
    <cellStyle name="Vnos 2 4 2 3" xfId="6631" xr:uid="{00000000-0005-0000-0000-000029220000}"/>
    <cellStyle name="Vnos 2 4 3" xfId="2217" xr:uid="{00000000-0005-0000-0000-00002A220000}"/>
    <cellStyle name="Vnos 2 4 3 2" xfId="5115" xr:uid="{00000000-0005-0000-0000-00002B220000}"/>
    <cellStyle name="Vnos 2 4 3 2 2" xfId="8178" xr:uid="{00000000-0005-0000-0000-00002C220000}"/>
    <cellStyle name="Vnos 2 4 3 3" xfId="6618" xr:uid="{00000000-0005-0000-0000-00002D220000}"/>
    <cellStyle name="Vnos 2 4 4" xfId="2348" xr:uid="{00000000-0005-0000-0000-00002E220000}"/>
    <cellStyle name="Vnos 2 4 4 2" xfId="5246" xr:uid="{00000000-0005-0000-0000-00002F220000}"/>
    <cellStyle name="Vnos 2 4 4 2 2" xfId="8309" xr:uid="{00000000-0005-0000-0000-000030220000}"/>
    <cellStyle name="Vnos 2 4 4 3" xfId="6749" xr:uid="{00000000-0005-0000-0000-000031220000}"/>
    <cellStyle name="Vnos 2 4 5" xfId="2910" xr:uid="{00000000-0005-0000-0000-000032220000}"/>
    <cellStyle name="Vnos 2 4 5 2" xfId="5808" xr:uid="{00000000-0005-0000-0000-000033220000}"/>
    <cellStyle name="Vnos 2 4 5 2 2" xfId="8871" xr:uid="{00000000-0005-0000-0000-000034220000}"/>
    <cellStyle name="Vnos 2 4 5 3" xfId="7311" xr:uid="{00000000-0005-0000-0000-000035220000}"/>
    <cellStyle name="Vnos 2 4 6" xfId="2191" xr:uid="{00000000-0005-0000-0000-000036220000}"/>
    <cellStyle name="Vnos 2 4 6 2" xfId="5089" xr:uid="{00000000-0005-0000-0000-000037220000}"/>
    <cellStyle name="Vnos 2 4 6 2 2" xfId="8152" xr:uid="{00000000-0005-0000-0000-000038220000}"/>
    <cellStyle name="Vnos 2 4 6 3" xfId="6592" xr:uid="{00000000-0005-0000-0000-000039220000}"/>
    <cellStyle name="Vnos 2 4 7" xfId="1111" xr:uid="{00000000-0005-0000-0000-00003A220000}"/>
    <cellStyle name="Vnos 2 4 7 2" xfId="4013" xr:uid="{00000000-0005-0000-0000-00003B220000}"/>
    <cellStyle name="Vnos 2 4 7 2 2" xfId="7913" xr:uid="{00000000-0005-0000-0000-00003C220000}"/>
    <cellStyle name="Vnos 2 4 7 3" xfId="6353" xr:uid="{00000000-0005-0000-0000-00003D220000}"/>
    <cellStyle name="Vnos 2 4 8" xfId="4259" xr:uid="{00000000-0005-0000-0000-00003E220000}"/>
    <cellStyle name="Vnos 2 4 8 2" xfId="7985" xr:uid="{00000000-0005-0000-0000-00003F220000}"/>
    <cellStyle name="Vnos 2 4 9" xfId="6425" xr:uid="{00000000-0005-0000-0000-000040220000}"/>
    <cellStyle name="Vnos 2 5" xfId="831" xr:uid="{00000000-0005-0000-0000-000041220000}"/>
    <cellStyle name="Vnos 2 5 2" xfId="3733" xr:uid="{00000000-0005-0000-0000-000042220000}"/>
    <cellStyle name="Vnos 2 5 2 2" xfId="7793" xr:uid="{00000000-0005-0000-0000-000043220000}"/>
    <cellStyle name="Vnos 2 5 3" xfId="6233" xr:uid="{00000000-0005-0000-0000-000044220000}"/>
    <cellStyle name="Vnos 2 6" xfId="3283" xr:uid="{00000000-0005-0000-0000-000045220000}"/>
    <cellStyle name="Vnos 2 6 2" xfId="7677" xr:uid="{00000000-0005-0000-0000-000046220000}"/>
    <cellStyle name="Vsota 2" xfId="137" xr:uid="{00000000-0005-0000-0000-000047220000}"/>
    <cellStyle name="Vsota 2 10" xfId="2361" xr:uid="{00000000-0005-0000-0000-000048220000}"/>
    <cellStyle name="Vsota 2 10 2" xfId="5259" xr:uid="{00000000-0005-0000-0000-000049220000}"/>
    <cellStyle name="Vsota 2 10 2 2" xfId="8322" xr:uid="{00000000-0005-0000-0000-00004A220000}"/>
    <cellStyle name="Vsota 2 10 3" xfId="6762" xr:uid="{00000000-0005-0000-0000-00004B220000}"/>
    <cellStyle name="Vsota 2 11" xfId="777" xr:uid="{00000000-0005-0000-0000-00004C220000}"/>
    <cellStyle name="Vsota 2 11 2" xfId="3679" xr:uid="{00000000-0005-0000-0000-00004D220000}"/>
    <cellStyle name="Vsota 2 11 2 2" xfId="7746" xr:uid="{00000000-0005-0000-0000-00004E220000}"/>
    <cellStyle name="Vsota 2 11 3" xfId="6186" xr:uid="{00000000-0005-0000-0000-00004F220000}"/>
    <cellStyle name="Vsota 2 12" xfId="2522" xr:uid="{00000000-0005-0000-0000-000050220000}"/>
    <cellStyle name="Vsota 2 12 2" xfId="5420" xr:uid="{00000000-0005-0000-0000-000051220000}"/>
    <cellStyle name="Vsota 2 12 2 2" xfId="8483" xr:uid="{00000000-0005-0000-0000-000052220000}"/>
    <cellStyle name="Vsota 2 12 3" xfId="6923" xr:uid="{00000000-0005-0000-0000-000053220000}"/>
    <cellStyle name="Vsota 2 13" xfId="3284" xr:uid="{00000000-0005-0000-0000-000054220000}"/>
    <cellStyle name="Vsota 2 13 2" xfId="7678" xr:uid="{00000000-0005-0000-0000-000055220000}"/>
    <cellStyle name="Vsota 2 2" xfId="264" xr:uid="{00000000-0005-0000-0000-000056220000}"/>
    <cellStyle name="Vsota 2 2 10" xfId="1064" xr:uid="{00000000-0005-0000-0000-000057220000}"/>
    <cellStyle name="Vsota 2 2 10 2" xfId="3966" xr:uid="{00000000-0005-0000-0000-000058220000}"/>
    <cellStyle name="Vsota 2 2 10 2 2" xfId="7866" xr:uid="{00000000-0005-0000-0000-000059220000}"/>
    <cellStyle name="Vsota 2 2 10 3" xfId="6306" xr:uid="{00000000-0005-0000-0000-00005A220000}"/>
    <cellStyle name="Vsota 2 2 11" xfId="3015" xr:uid="{00000000-0005-0000-0000-00005B220000}"/>
    <cellStyle name="Vsota 2 2 11 2" xfId="5913" xr:uid="{00000000-0005-0000-0000-00005C220000}"/>
    <cellStyle name="Vsota 2 2 11 2 2" xfId="8976" xr:uid="{00000000-0005-0000-0000-00005D220000}"/>
    <cellStyle name="Vsota 2 2 11 3" xfId="7416" xr:uid="{00000000-0005-0000-0000-00005E220000}"/>
    <cellStyle name="Vsota 2 2 12" xfId="3372" xr:uid="{00000000-0005-0000-0000-00005F220000}"/>
    <cellStyle name="Vsota 2 2 12 2" xfId="7686" xr:uid="{00000000-0005-0000-0000-000060220000}"/>
    <cellStyle name="Vsota 2 2 2" xfId="661" xr:uid="{00000000-0005-0000-0000-000061220000}"/>
    <cellStyle name="Vsota 2 2 2 2" xfId="1665" xr:uid="{00000000-0005-0000-0000-000062220000}"/>
    <cellStyle name="Vsota 2 2 2 2 2" xfId="2641" xr:uid="{00000000-0005-0000-0000-000063220000}"/>
    <cellStyle name="Vsota 2 2 2 2 2 2" xfId="5539" xr:uid="{00000000-0005-0000-0000-000064220000}"/>
    <cellStyle name="Vsota 2 2 2 2 2 2 2" xfId="8602" xr:uid="{00000000-0005-0000-0000-000065220000}"/>
    <cellStyle name="Vsota 2 2 2 2 2 3" xfId="7042" xr:uid="{00000000-0005-0000-0000-000066220000}"/>
    <cellStyle name="Vsota 2 2 2 2 3" xfId="793" xr:uid="{00000000-0005-0000-0000-000067220000}"/>
    <cellStyle name="Vsota 2 2 2 2 3 2" xfId="3695" xr:uid="{00000000-0005-0000-0000-000068220000}"/>
    <cellStyle name="Vsota 2 2 2 2 3 2 2" xfId="7756" xr:uid="{00000000-0005-0000-0000-000069220000}"/>
    <cellStyle name="Vsota 2 2 2 2 3 3" xfId="6196" xr:uid="{00000000-0005-0000-0000-00006A220000}"/>
    <cellStyle name="Vsota 2 2 2 2 4" xfId="2662" xr:uid="{00000000-0005-0000-0000-00006B220000}"/>
    <cellStyle name="Vsota 2 2 2 2 4 2" xfId="5560" xr:uid="{00000000-0005-0000-0000-00006C220000}"/>
    <cellStyle name="Vsota 2 2 2 2 4 2 2" xfId="8623" xr:uid="{00000000-0005-0000-0000-00006D220000}"/>
    <cellStyle name="Vsota 2 2 2 2 4 3" xfId="7063" xr:uid="{00000000-0005-0000-0000-00006E220000}"/>
    <cellStyle name="Vsota 2 2 2 2 5" xfId="2193" xr:uid="{00000000-0005-0000-0000-00006F220000}"/>
    <cellStyle name="Vsota 2 2 2 2 5 2" xfId="5091" xr:uid="{00000000-0005-0000-0000-000070220000}"/>
    <cellStyle name="Vsota 2 2 2 2 5 2 2" xfId="8154" xr:uid="{00000000-0005-0000-0000-000071220000}"/>
    <cellStyle name="Vsota 2 2 2 2 5 3" xfId="6594" xr:uid="{00000000-0005-0000-0000-000072220000}"/>
    <cellStyle name="Vsota 2 2 2 2 6" xfId="1038" xr:uid="{00000000-0005-0000-0000-000073220000}"/>
    <cellStyle name="Vsota 2 2 2 2 6 2" xfId="3940" xr:uid="{00000000-0005-0000-0000-000074220000}"/>
    <cellStyle name="Vsota 2 2 2 2 6 2 2" xfId="7840" xr:uid="{00000000-0005-0000-0000-000075220000}"/>
    <cellStyle name="Vsota 2 2 2 2 6 3" xfId="6280" xr:uid="{00000000-0005-0000-0000-000076220000}"/>
    <cellStyle name="Vsota 2 2 2 2 7" xfId="2529" xr:uid="{00000000-0005-0000-0000-000077220000}"/>
    <cellStyle name="Vsota 2 2 2 2 7 2" xfId="5427" xr:uid="{00000000-0005-0000-0000-000078220000}"/>
    <cellStyle name="Vsota 2 2 2 2 7 2 2" xfId="8490" xr:uid="{00000000-0005-0000-0000-000079220000}"/>
    <cellStyle name="Vsota 2 2 2 2 7 3" xfId="6930" xr:uid="{00000000-0005-0000-0000-00007A220000}"/>
    <cellStyle name="Vsota 2 2 2 2 8" xfId="4567" xr:uid="{00000000-0005-0000-0000-00007B220000}"/>
    <cellStyle name="Vsota 2 2 2 2 8 2" xfId="8046" xr:uid="{00000000-0005-0000-0000-00007C220000}"/>
    <cellStyle name="Vsota 2 2 2 2 9" xfId="6486" xr:uid="{00000000-0005-0000-0000-00007D220000}"/>
    <cellStyle name="Vsota 2 2 2 3" xfId="2133" xr:uid="{00000000-0005-0000-0000-00007E220000}"/>
    <cellStyle name="Vsota 2 2 2 3 2" xfId="2737" xr:uid="{00000000-0005-0000-0000-00007F220000}"/>
    <cellStyle name="Vsota 2 2 2 3 2 2" xfId="5635" xr:uid="{00000000-0005-0000-0000-000080220000}"/>
    <cellStyle name="Vsota 2 2 2 3 2 2 2" xfId="8698" xr:uid="{00000000-0005-0000-0000-000081220000}"/>
    <cellStyle name="Vsota 2 2 2 3 2 3" xfId="7138" xr:uid="{00000000-0005-0000-0000-000082220000}"/>
    <cellStyle name="Vsota 2 2 2 3 3" xfId="2847" xr:uid="{00000000-0005-0000-0000-000083220000}"/>
    <cellStyle name="Vsota 2 2 2 3 3 2" xfId="5745" xr:uid="{00000000-0005-0000-0000-000084220000}"/>
    <cellStyle name="Vsota 2 2 2 3 3 2 2" xfId="8808" xr:uid="{00000000-0005-0000-0000-000085220000}"/>
    <cellStyle name="Vsota 2 2 2 3 3 3" xfId="7248" xr:uid="{00000000-0005-0000-0000-000086220000}"/>
    <cellStyle name="Vsota 2 2 2 3 4" xfId="2951" xr:uid="{00000000-0005-0000-0000-000087220000}"/>
    <cellStyle name="Vsota 2 2 2 3 4 2" xfId="5849" xr:uid="{00000000-0005-0000-0000-000088220000}"/>
    <cellStyle name="Vsota 2 2 2 3 4 2 2" xfId="8912" xr:uid="{00000000-0005-0000-0000-000089220000}"/>
    <cellStyle name="Vsota 2 2 2 3 4 3" xfId="7352" xr:uid="{00000000-0005-0000-0000-00008A220000}"/>
    <cellStyle name="Vsota 2 2 2 3 5" xfId="3074" xr:uid="{00000000-0005-0000-0000-00008B220000}"/>
    <cellStyle name="Vsota 2 2 2 3 5 2" xfId="5972" xr:uid="{00000000-0005-0000-0000-00008C220000}"/>
    <cellStyle name="Vsota 2 2 2 3 5 2 2" xfId="9035" xr:uid="{00000000-0005-0000-0000-00008D220000}"/>
    <cellStyle name="Vsota 2 2 2 3 5 3" xfId="7475" xr:uid="{00000000-0005-0000-0000-00008E220000}"/>
    <cellStyle name="Vsota 2 2 2 3 6" xfId="2794" xr:uid="{00000000-0005-0000-0000-00008F220000}"/>
    <cellStyle name="Vsota 2 2 2 3 6 2" xfId="5692" xr:uid="{00000000-0005-0000-0000-000090220000}"/>
    <cellStyle name="Vsota 2 2 2 3 6 2 2" xfId="8755" xr:uid="{00000000-0005-0000-0000-000091220000}"/>
    <cellStyle name="Vsota 2 2 2 3 6 3" xfId="7195" xr:uid="{00000000-0005-0000-0000-000092220000}"/>
    <cellStyle name="Vsota 2 2 2 3 7" xfId="3223" xr:uid="{00000000-0005-0000-0000-000093220000}"/>
    <cellStyle name="Vsota 2 2 2 3 7 2" xfId="6121" xr:uid="{00000000-0005-0000-0000-000094220000}"/>
    <cellStyle name="Vsota 2 2 2 3 7 2 2" xfId="9184" xr:uid="{00000000-0005-0000-0000-000095220000}"/>
    <cellStyle name="Vsota 2 2 2 3 7 3" xfId="7624" xr:uid="{00000000-0005-0000-0000-000096220000}"/>
    <cellStyle name="Vsota 2 2 2 3 8" xfId="5031" xr:uid="{00000000-0005-0000-0000-000097220000}"/>
    <cellStyle name="Vsota 2 2 2 3 8 2" xfId="8094" xr:uid="{00000000-0005-0000-0000-000098220000}"/>
    <cellStyle name="Vsota 2 2 2 3 9" xfId="6534" xr:uid="{00000000-0005-0000-0000-000099220000}"/>
    <cellStyle name="Vsota 2 2 2 4" xfId="1551" xr:uid="{00000000-0005-0000-0000-00009A220000}"/>
    <cellStyle name="Vsota 2 2 2 4 2" xfId="2602" xr:uid="{00000000-0005-0000-0000-00009B220000}"/>
    <cellStyle name="Vsota 2 2 2 4 2 2" xfId="5500" xr:uid="{00000000-0005-0000-0000-00009C220000}"/>
    <cellStyle name="Vsota 2 2 2 4 2 2 2" xfId="8563" xr:uid="{00000000-0005-0000-0000-00009D220000}"/>
    <cellStyle name="Vsota 2 2 2 4 2 3" xfId="7003" xr:uid="{00000000-0005-0000-0000-00009E220000}"/>
    <cellStyle name="Vsota 2 2 2 4 3" xfId="2591" xr:uid="{00000000-0005-0000-0000-00009F220000}"/>
    <cellStyle name="Vsota 2 2 2 4 3 2" xfId="5489" xr:uid="{00000000-0005-0000-0000-0000A0220000}"/>
    <cellStyle name="Vsota 2 2 2 4 3 2 2" xfId="8552" xr:uid="{00000000-0005-0000-0000-0000A1220000}"/>
    <cellStyle name="Vsota 2 2 2 4 3 3" xfId="6992" xr:uid="{00000000-0005-0000-0000-0000A2220000}"/>
    <cellStyle name="Vsota 2 2 2 4 4" xfId="792" xr:uid="{00000000-0005-0000-0000-0000A3220000}"/>
    <cellStyle name="Vsota 2 2 2 4 4 2" xfId="3694" xr:uid="{00000000-0005-0000-0000-0000A4220000}"/>
    <cellStyle name="Vsota 2 2 2 4 4 2 2" xfId="7755" xr:uid="{00000000-0005-0000-0000-0000A5220000}"/>
    <cellStyle name="Vsota 2 2 2 4 4 3" xfId="6195" xr:uid="{00000000-0005-0000-0000-0000A6220000}"/>
    <cellStyle name="Vsota 2 2 2 4 5" xfId="1051" xr:uid="{00000000-0005-0000-0000-0000A7220000}"/>
    <cellStyle name="Vsota 2 2 2 4 5 2" xfId="3953" xr:uid="{00000000-0005-0000-0000-0000A8220000}"/>
    <cellStyle name="Vsota 2 2 2 4 5 2 2" xfId="7853" xr:uid="{00000000-0005-0000-0000-0000A9220000}"/>
    <cellStyle name="Vsota 2 2 2 4 5 3" xfId="6293" xr:uid="{00000000-0005-0000-0000-0000AA220000}"/>
    <cellStyle name="Vsota 2 2 2 4 6" xfId="2644" xr:uid="{00000000-0005-0000-0000-0000AB220000}"/>
    <cellStyle name="Vsota 2 2 2 4 6 2" xfId="5542" xr:uid="{00000000-0005-0000-0000-0000AC220000}"/>
    <cellStyle name="Vsota 2 2 2 4 6 2 2" xfId="8605" xr:uid="{00000000-0005-0000-0000-0000AD220000}"/>
    <cellStyle name="Vsota 2 2 2 4 6 3" xfId="7045" xr:uid="{00000000-0005-0000-0000-0000AE220000}"/>
    <cellStyle name="Vsota 2 2 2 4 7" xfId="2253" xr:uid="{00000000-0005-0000-0000-0000AF220000}"/>
    <cellStyle name="Vsota 2 2 2 4 7 2" xfId="5151" xr:uid="{00000000-0005-0000-0000-0000B0220000}"/>
    <cellStyle name="Vsota 2 2 2 4 7 2 2" xfId="8214" xr:uid="{00000000-0005-0000-0000-0000B1220000}"/>
    <cellStyle name="Vsota 2 2 2 4 7 3" xfId="6654" xr:uid="{00000000-0005-0000-0000-0000B2220000}"/>
    <cellStyle name="Vsota 2 2 2 4 8" xfId="4453" xr:uid="{00000000-0005-0000-0000-0000B3220000}"/>
    <cellStyle name="Vsota 2 2 2 4 8 2" xfId="8019" xr:uid="{00000000-0005-0000-0000-0000B4220000}"/>
    <cellStyle name="Vsota 2 2 2 4 9" xfId="6459" xr:uid="{00000000-0005-0000-0000-0000B5220000}"/>
    <cellStyle name="Vsota 2 2 2 5" xfId="1232" xr:uid="{00000000-0005-0000-0000-0000B6220000}"/>
    <cellStyle name="Vsota 2 2 2 5 2" xfId="4134" xr:uid="{00000000-0005-0000-0000-0000B7220000}"/>
    <cellStyle name="Vsota 2 2 2 5 2 2" xfId="7947" xr:uid="{00000000-0005-0000-0000-0000B8220000}"/>
    <cellStyle name="Vsota 2 2 2 5 3" xfId="6387" xr:uid="{00000000-0005-0000-0000-0000B9220000}"/>
    <cellStyle name="Vsota 2 2 2 6" xfId="2311" xr:uid="{00000000-0005-0000-0000-0000BA220000}"/>
    <cellStyle name="Vsota 2 2 2 6 2" xfId="5209" xr:uid="{00000000-0005-0000-0000-0000BB220000}"/>
    <cellStyle name="Vsota 2 2 2 6 2 2" xfId="8272" xr:uid="{00000000-0005-0000-0000-0000BC220000}"/>
    <cellStyle name="Vsota 2 2 2 6 3" xfId="6712" xr:uid="{00000000-0005-0000-0000-0000BD220000}"/>
    <cellStyle name="Vsota 2 2 2 7" xfId="2295" xr:uid="{00000000-0005-0000-0000-0000BE220000}"/>
    <cellStyle name="Vsota 2 2 2 7 2" xfId="5193" xr:uid="{00000000-0005-0000-0000-0000BF220000}"/>
    <cellStyle name="Vsota 2 2 2 7 2 2" xfId="8256" xr:uid="{00000000-0005-0000-0000-0000C0220000}"/>
    <cellStyle name="Vsota 2 2 2 7 3" xfId="6696" xr:uid="{00000000-0005-0000-0000-0000C1220000}"/>
    <cellStyle name="Vsota 2 2 2 8" xfId="2896" xr:uid="{00000000-0005-0000-0000-0000C2220000}"/>
    <cellStyle name="Vsota 2 2 2 8 2" xfId="5794" xr:uid="{00000000-0005-0000-0000-0000C3220000}"/>
    <cellStyle name="Vsota 2 2 2 8 2 2" xfId="8857" xr:uid="{00000000-0005-0000-0000-0000C4220000}"/>
    <cellStyle name="Vsota 2 2 2 8 3" xfId="7297" xr:uid="{00000000-0005-0000-0000-0000C5220000}"/>
    <cellStyle name="Vsota 2 2 2 9" xfId="3564" xr:uid="{00000000-0005-0000-0000-0000C6220000}"/>
    <cellStyle name="Vsota 2 2 2 9 2" xfId="7711" xr:uid="{00000000-0005-0000-0000-0000C7220000}"/>
    <cellStyle name="Vsota 2 2 3" xfId="1452" xr:uid="{00000000-0005-0000-0000-0000C8220000}"/>
    <cellStyle name="Vsota 2 2 3 2" xfId="758" xr:uid="{00000000-0005-0000-0000-0000C9220000}"/>
    <cellStyle name="Vsota 2 2 3 2 2" xfId="3660" xr:uid="{00000000-0005-0000-0000-0000CA220000}"/>
    <cellStyle name="Vsota 2 2 3 2 2 2" xfId="7727" xr:uid="{00000000-0005-0000-0000-0000CB220000}"/>
    <cellStyle name="Vsota 2 2 3 2 3" xfId="6167" xr:uid="{00000000-0005-0000-0000-0000CC220000}"/>
    <cellStyle name="Vsota 2 2 3 3" xfId="1073" xr:uid="{00000000-0005-0000-0000-0000CD220000}"/>
    <cellStyle name="Vsota 2 2 3 3 2" xfId="3975" xr:uid="{00000000-0005-0000-0000-0000CE220000}"/>
    <cellStyle name="Vsota 2 2 3 3 2 2" xfId="7875" xr:uid="{00000000-0005-0000-0000-0000CF220000}"/>
    <cellStyle name="Vsota 2 2 3 3 3" xfId="6315" xr:uid="{00000000-0005-0000-0000-0000D0220000}"/>
    <cellStyle name="Vsota 2 2 3 4" xfId="810" xr:uid="{00000000-0005-0000-0000-0000D1220000}"/>
    <cellStyle name="Vsota 2 2 3 4 2" xfId="3712" xr:uid="{00000000-0005-0000-0000-0000D2220000}"/>
    <cellStyle name="Vsota 2 2 3 4 2 2" xfId="7773" xr:uid="{00000000-0005-0000-0000-0000D3220000}"/>
    <cellStyle name="Vsota 2 2 3 4 3" xfId="6213" xr:uid="{00000000-0005-0000-0000-0000D4220000}"/>
    <cellStyle name="Vsota 2 2 3 5" xfId="2544" xr:uid="{00000000-0005-0000-0000-0000D5220000}"/>
    <cellStyle name="Vsota 2 2 3 5 2" xfId="5442" xr:uid="{00000000-0005-0000-0000-0000D6220000}"/>
    <cellStyle name="Vsota 2 2 3 5 2 2" xfId="8505" xr:uid="{00000000-0005-0000-0000-0000D7220000}"/>
    <cellStyle name="Vsota 2 2 3 5 3" xfId="6945" xr:uid="{00000000-0005-0000-0000-0000D8220000}"/>
    <cellStyle name="Vsota 2 2 3 6" xfId="2248" xr:uid="{00000000-0005-0000-0000-0000D9220000}"/>
    <cellStyle name="Vsota 2 2 3 6 2" xfId="5146" xr:uid="{00000000-0005-0000-0000-0000DA220000}"/>
    <cellStyle name="Vsota 2 2 3 6 2 2" xfId="8209" xr:uid="{00000000-0005-0000-0000-0000DB220000}"/>
    <cellStyle name="Vsota 2 2 3 6 3" xfId="6649" xr:uid="{00000000-0005-0000-0000-0000DC220000}"/>
    <cellStyle name="Vsota 2 2 3 7" xfId="2914" xr:uid="{00000000-0005-0000-0000-0000DD220000}"/>
    <cellStyle name="Vsota 2 2 3 7 2" xfId="5812" xr:uid="{00000000-0005-0000-0000-0000DE220000}"/>
    <cellStyle name="Vsota 2 2 3 7 2 2" xfId="8875" xr:uid="{00000000-0005-0000-0000-0000DF220000}"/>
    <cellStyle name="Vsota 2 2 3 7 3" xfId="7315" xr:uid="{00000000-0005-0000-0000-0000E0220000}"/>
    <cellStyle name="Vsota 2 2 3 8" xfId="4354" xr:uid="{00000000-0005-0000-0000-0000E1220000}"/>
    <cellStyle name="Vsota 2 2 3 8 2" xfId="8000" xr:uid="{00000000-0005-0000-0000-0000E2220000}"/>
    <cellStyle name="Vsota 2 2 3 9" xfId="6440" xr:uid="{00000000-0005-0000-0000-0000E3220000}"/>
    <cellStyle name="Vsota 2 2 4" xfId="1365" xr:uid="{00000000-0005-0000-0000-0000E4220000}"/>
    <cellStyle name="Vsota 2 2 4 2" xfId="2586" xr:uid="{00000000-0005-0000-0000-0000E5220000}"/>
    <cellStyle name="Vsota 2 2 4 2 2" xfId="5484" xr:uid="{00000000-0005-0000-0000-0000E6220000}"/>
    <cellStyle name="Vsota 2 2 4 2 2 2" xfId="8547" xr:uid="{00000000-0005-0000-0000-0000E7220000}"/>
    <cellStyle name="Vsota 2 2 4 2 3" xfId="6987" xr:uid="{00000000-0005-0000-0000-0000E8220000}"/>
    <cellStyle name="Vsota 2 2 4 3" xfId="2561" xr:uid="{00000000-0005-0000-0000-0000E9220000}"/>
    <cellStyle name="Vsota 2 2 4 3 2" xfId="5459" xr:uid="{00000000-0005-0000-0000-0000EA220000}"/>
    <cellStyle name="Vsota 2 2 4 3 2 2" xfId="8522" xr:uid="{00000000-0005-0000-0000-0000EB220000}"/>
    <cellStyle name="Vsota 2 2 4 3 3" xfId="6962" xr:uid="{00000000-0005-0000-0000-0000EC220000}"/>
    <cellStyle name="Vsota 2 2 4 4" xfId="2398" xr:uid="{00000000-0005-0000-0000-0000ED220000}"/>
    <cellStyle name="Vsota 2 2 4 4 2" xfId="5296" xr:uid="{00000000-0005-0000-0000-0000EE220000}"/>
    <cellStyle name="Vsota 2 2 4 4 2 2" xfId="8359" xr:uid="{00000000-0005-0000-0000-0000EF220000}"/>
    <cellStyle name="Vsota 2 2 4 4 3" xfId="6799" xr:uid="{00000000-0005-0000-0000-0000F0220000}"/>
    <cellStyle name="Vsota 2 2 4 5" xfId="2708" xr:uid="{00000000-0005-0000-0000-0000F1220000}"/>
    <cellStyle name="Vsota 2 2 4 5 2" xfId="5606" xr:uid="{00000000-0005-0000-0000-0000F2220000}"/>
    <cellStyle name="Vsota 2 2 4 5 2 2" xfId="8669" xr:uid="{00000000-0005-0000-0000-0000F3220000}"/>
    <cellStyle name="Vsota 2 2 4 5 3" xfId="7109" xr:uid="{00000000-0005-0000-0000-0000F4220000}"/>
    <cellStyle name="Vsota 2 2 4 6" xfId="2809" xr:uid="{00000000-0005-0000-0000-0000F5220000}"/>
    <cellStyle name="Vsota 2 2 4 6 2" xfId="5707" xr:uid="{00000000-0005-0000-0000-0000F6220000}"/>
    <cellStyle name="Vsota 2 2 4 6 2 2" xfId="8770" xr:uid="{00000000-0005-0000-0000-0000F7220000}"/>
    <cellStyle name="Vsota 2 2 4 6 3" xfId="7210" xr:uid="{00000000-0005-0000-0000-0000F8220000}"/>
    <cellStyle name="Vsota 2 2 4 7" xfId="2205" xr:uid="{00000000-0005-0000-0000-0000F9220000}"/>
    <cellStyle name="Vsota 2 2 4 7 2" xfId="5103" xr:uid="{00000000-0005-0000-0000-0000FA220000}"/>
    <cellStyle name="Vsota 2 2 4 7 2 2" xfId="8166" xr:uid="{00000000-0005-0000-0000-0000FB220000}"/>
    <cellStyle name="Vsota 2 2 4 7 3" xfId="6606" xr:uid="{00000000-0005-0000-0000-0000FC220000}"/>
    <cellStyle name="Vsota 2 2 4 8" xfId="4267" xr:uid="{00000000-0005-0000-0000-0000FD220000}"/>
    <cellStyle name="Vsota 2 2 4 8 2" xfId="7990" xr:uid="{00000000-0005-0000-0000-0000FE220000}"/>
    <cellStyle name="Vsota 2 2 4 9" xfId="6430" xr:uid="{00000000-0005-0000-0000-0000FF220000}"/>
    <cellStyle name="Vsota 2 2 5" xfId="2139" xr:uid="{00000000-0005-0000-0000-000000230000}"/>
    <cellStyle name="Vsota 2 2 5 2" xfId="2743" xr:uid="{00000000-0005-0000-0000-000001230000}"/>
    <cellStyle name="Vsota 2 2 5 2 2" xfId="5641" xr:uid="{00000000-0005-0000-0000-000002230000}"/>
    <cellStyle name="Vsota 2 2 5 2 2 2" xfId="8704" xr:uid="{00000000-0005-0000-0000-000003230000}"/>
    <cellStyle name="Vsota 2 2 5 2 3" xfId="7144" xr:uid="{00000000-0005-0000-0000-000004230000}"/>
    <cellStyle name="Vsota 2 2 5 3" xfId="2853" xr:uid="{00000000-0005-0000-0000-000005230000}"/>
    <cellStyle name="Vsota 2 2 5 3 2" xfId="5751" xr:uid="{00000000-0005-0000-0000-000006230000}"/>
    <cellStyle name="Vsota 2 2 5 3 2 2" xfId="8814" xr:uid="{00000000-0005-0000-0000-000007230000}"/>
    <cellStyle name="Vsota 2 2 5 3 3" xfId="7254" xr:uid="{00000000-0005-0000-0000-000008230000}"/>
    <cellStyle name="Vsota 2 2 5 4" xfId="2957" xr:uid="{00000000-0005-0000-0000-000009230000}"/>
    <cellStyle name="Vsota 2 2 5 4 2" xfId="5855" xr:uid="{00000000-0005-0000-0000-00000A230000}"/>
    <cellStyle name="Vsota 2 2 5 4 2 2" xfId="8918" xr:uid="{00000000-0005-0000-0000-00000B230000}"/>
    <cellStyle name="Vsota 2 2 5 4 3" xfId="7358" xr:uid="{00000000-0005-0000-0000-00000C230000}"/>
    <cellStyle name="Vsota 2 2 5 5" xfId="3080" xr:uid="{00000000-0005-0000-0000-00000D230000}"/>
    <cellStyle name="Vsota 2 2 5 5 2" xfId="5978" xr:uid="{00000000-0005-0000-0000-00000E230000}"/>
    <cellStyle name="Vsota 2 2 5 5 2 2" xfId="9041" xr:uid="{00000000-0005-0000-0000-00000F230000}"/>
    <cellStyle name="Vsota 2 2 5 5 3" xfId="7481" xr:uid="{00000000-0005-0000-0000-000010230000}"/>
    <cellStyle name="Vsota 2 2 5 6" xfId="2702" xr:uid="{00000000-0005-0000-0000-000011230000}"/>
    <cellStyle name="Vsota 2 2 5 6 2" xfId="5600" xr:uid="{00000000-0005-0000-0000-000012230000}"/>
    <cellStyle name="Vsota 2 2 5 6 2 2" xfId="8663" xr:uid="{00000000-0005-0000-0000-000013230000}"/>
    <cellStyle name="Vsota 2 2 5 6 3" xfId="7103" xr:uid="{00000000-0005-0000-0000-000014230000}"/>
    <cellStyle name="Vsota 2 2 5 7" xfId="3229" xr:uid="{00000000-0005-0000-0000-000015230000}"/>
    <cellStyle name="Vsota 2 2 5 7 2" xfId="6127" xr:uid="{00000000-0005-0000-0000-000016230000}"/>
    <cellStyle name="Vsota 2 2 5 7 2 2" xfId="9190" xr:uid="{00000000-0005-0000-0000-000017230000}"/>
    <cellStyle name="Vsota 2 2 5 7 3" xfId="7630" xr:uid="{00000000-0005-0000-0000-000018230000}"/>
    <cellStyle name="Vsota 2 2 5 8" xfId="5037" xr:uid="{00000000-0005-0000-0000-000019230000}"/>
    <cellStyle name="Vsota 2 2 5 8 2" xfId="8100" xr:uid="{00000000-0005-0000-0000-00001A230000}"/>
    <cellStyle name="Vsota 2 2 5 9" xfId="6540" xr:uid="{00000000-0005-0000-0000-00001B230000}"/>
    <cellStyle name="Vsota 2 2 6" xfId="1338" xr:uid="{00000000-0005-0000-0000-00001C230000}"/>
    <cellStyle name="Vsota 2 2 6 2" xfId="2598" xr:uid="{00000000-0005-0000-0000-00001D230000}"/>
    <cellStyle name="Vsota 2 2 6 2 2" xfId="5496" xr:uid="{00000000-0005-0000-0000-00001E230000}"/>
    <cellStyle name="Vsota 2 2 6 2 2 2" xfId="8559" xr:uid="{00000000-0005-0000-0000-00001F230000}"/>
    <cellStyle name="Vsota 2 2 6 2 3" xfId="6999" xr:uid="{00000000-0005-0000-0000-000020230000}"/>
    <cellStyle name="Vsota 2 2 6 3" xfId="2506" xr:uid="{00000000-0005-0000-0000-000021230000}"/>
    <cellStyle name="Vsota 2 2 6 3 2" xfId="5404" xr:uid="{00000000-0005-0000-0000-000022230000}"/>
    <cellStyle name="Vsota 2 2 6 3 2 2" xfId="8467" xr:uid="{00000000-0005-0000-0000-000023230000}"/>
    <cellStyle name="Vsota 2 2 6 3 3" xfId="6907" xr:uid="{00000000-0005-0000-0000-000024230000}"/>
    <cellStyle name="Vsota 2 2 6 4" xfId="2665" xr:uid="{00000000-0005-0000-0000-000025230000}"/>
    <cellStyle name="Vsota 2 2 6 4 2" xfId="5563" xr:uid="{00000000-0005-0000-0000-000026230000}"/>
    <cellStyle name="Vsota 2 2 6 4 2 2" xfId="8626" xr:uid="{00000000-0005-0000-0000-000027230000}"/>
    <cellStyle name="Vsota 2 2 6 4 3" xfId="7066" xr:uid="{00000000-0005-0000-0000-000028230000}"/>
    <cellStyle name="Vsota 2 2 6 5" xfId="2433" xr:uid="{00000000-0005-0000-0000-000029230000}"/>
    <cellStyle name="Vsota 2 2 6 5 2" xfId="5331" xr:uid="{00000000-0005-0000-0000-00002A230000}"/>
    <cellStyle name="Vsota 2 2 6 5 2 2" xfId="8394" xr:uid="{00000000-0005-0000-0000-00002B230000}"/>
    <cellStyle name="Vsota 2 2 6 5 3" xfId="6834" xr:uid="{00000000-0005-0000-0000-00002C230000}"/>
    <cellStyle name="Vsota 2 2 6 6" xfId="2292" xr:uid="{00000000-0005-0000-0000-00002D230000}"/>
    <cellStyle name="Vsota 2 2 6 6 2" xfId="5190" xr:uid="{00000000-0005-0000-0000-00002E230000}"/>
    <cellStyle name="Vsota 2 2 6 6 2 2" xfId="8253" xr:uid="{00000000-0005-0000-0000-00002F230000}"/>
    <cellStyle name="Vsota 2 2 6 6 3" xfId="6693" xr:uid="{00000000-0005-0000-0000-000030230000}"/>
    <cellStyle name="Vsota 2 2 6 7" xfId="2998" xr:uid="{00000000-0005-0000-0000-000031230000}"/>
    <cellStyle name="Vsota 2 2 6 7 2" xfId="5896" xr:uid="{00000000-0005-0000-0000-000032230000}"/>
    <cellStyle name="Vsota 2 2 6 7 2 2" xfId="8959" xr:uid="{00000000-0005-0000-0000-000033230000}"/>
    <cellStyle name="Vsota 2 2 6 7 3" xfId="7399" xr:uid="{00000000-0005-0000-0000-000034230000}"/>
    <cellStyle name="Vsota 2 2 6 8" xfId="4240" xr:uid="{00000000-0005-0000-0000-000035230000}"/>
    <cellStyle name="Vsota 2 2 6 8 2" xfId="7971" xr:uid="{00000000-0005-0000-0000-000036230000}"/>
    <cellStyle name="Vsota 2 2 6 9" xfId="6411" xr:uid="{00000000-0005-0000-0000-000037230000}"/>
    <cellStyle name="Vsota 2 2 7" xfId="941" xr:uid="{00000000-0005-0000-0000-000038230000}"/>
    <cellStyle name="Vsota 2 2 7 2" xfId="3843" xr:uid="{00000000-0005-0000-0000-000039230000}"/>
    <cellStyle name="Vsota 2 2 7 2 2" xfId="7823" xr:uid="{00000000-0005-0000-0000-00003A230000}"/>
    <cellStyle name="Vsota 2 2 7 3" xfId="6263" xr:uid="{00000000-0005-0000-0000-00003B230000}"/>
    <cellStyle name="Vsota 2 2 8" xfId="783" xr:uid="{00000000-0005-0000-0000-00003C230000}"/>
    <cellStyle name="Vsota 2 2 8 2" xfId="3685" xr:uid="{00000000-0005-0000-0000-00003D230000}"/>
    <cellStyle name="Vsota 2 2 8 2 2" xfId="7750" xr:uid="{00000000-0005-0000-0000-00003E230000}"/>
    <cellStyle name="Vsota 2 2 8 3" xfId="6190" xr:uid="{00000000-0005-0000-0000-00003F230000}"/>
    <cellStyle name="Vsota 2 2 9" xfId="766" xr:uid="{00000000-0005-0000-0000-000040230000}"/>
    <cellStyle name="Vsota 2 2 9 2" xfId="3668" xr:uid="{00000000-0005-0000-0000-000041230000}"/>
    <cellStyle name="Vsota 2 2 9 2 2" xfId="7735" xr:uid="{00000000-0005-0000-0000-000042230000}"/>
    <cellStyle name="Vsota 2 2 9 3" xfId="6175" xr:uid="{00000000-0005-0000-0000-000043230000}"/>
    <cellStyle name="Vsota 2 3" xfId="558" xr:uid="{00000000-0005-0000-0000-000044230000}"/>
    <cellStyle name="Vsota 2 4" xfId="574" xr:uid="{00000000-0005-0000-0000-000045230000}"/>
    <cellStyle name="Vsota 2 4 2" xfId="1578" xr:uid="{00000000-0005-0000-0000-000046230000}"/>
    <cellStyle name="Vsota 2 4 2 2" xfId="2681" xr:uid="{00000000-0005-0000-0000-000047230000}"/>
    <cellStyle name="Vsota 2 4 2 2 2" xfId="5579" xr:uid="{00000000-0005-0000-0000-000048230000}"/>
    <cellStyle name="Vsota 2 4 2 2 2 2" xfId="8642" xr:uid="{00000000-0005-0000-0000-000049230000}"/>
    <cellStyle name="Vsota 2 4 2 2 3" xfId="7082" xr:uid="{00000000-0005-0000-0000-00004A230000}"/>
    <cellStyle name="Vsota 2 4 2 3" xfId="2325" xr:uid="{00000000-0005-0000-0000-00004B230000}"/>
    <cellStyle name="Vsota 2 4 2 3 2" xfId="5223" xr:uid="{00000000-0005-0000-0000-00004C230000}"/>
    <cellStyle name="Vsota 2 4 2 3 2 2" xfId="8286" xr:uid="{00000000-0005-0000-0000-00004D230000}"/>
    <cellStyle name="Vsota 2 4 2 3 3" xfId="6726" xr:uid="{00000000-0005-0000-0000-00004E230000}"/>
    <cellStyle name="Vsota 2 4 2 4" xfId="2577" xr:uid="{00000000-0005-0000-0000-00004F230000}"/>
    <cellStyle name="Vsota 2 4 2 4 2" xfId="5475" xr:uid="{00000000-0005-0000-0000-000050230000}"/>
    <cellStyle name="Vsota 2 4 2 4 2 2" xfId="8538" xr:uid="{00000000-0005-0000-0000-000051230000}"/>
    <cellStyle name="Vsota 2 4 2 4 3" xfId="6978" xr:uid="{00000000-0005-0000-0000-000052230000}"/>
    <cellStyle name="Vsota 2 4 2 5" xfId="3013" xr:uid="{00000000-0005-0000-0000-000053230000}"/>
    <cellStyle name="Vsota 2 4 2 5 2" xfId="5911" xr:uid="{00000000-0005-0000-0000-000054230000}"/>
    <cellStyle name="Vsota 2 4 2 5 2 2" xfId="8974" xr:uid="{00000000-0005-0000-0000-000055230000}"/>
    <cellStyle name="Vsota 2 4 2 5 3" xfId="7414" xr:uid="{00000000-0005-0000-0000-000056230000}"/>
    <cellStyle name="Vsota 2 4 2 6" xfId="2903" xr:uid="{00000000-0005-0000-0000-000057230000}"/>
    <cellStyle name="Vsota 2 4 2 6 2" xfId="5801" xr:uid="{00000000-0005-0000-0000-000058230000}"/>
    <cellStyle name="Vsota 2 4 2 6 2 2" xfId="8864" xr:uid="{00000000-0005-0000-0000-000059230000}"/>
    <cellStyle name="Vsota 2 4 2 6 3" xfId="7304" xr:uid="{00000000-0005-0000-0000-00005A230000}"/>
    <cellStyle name="Vsota 2 4 2 7" xfId="3119" xr:uid="{00000000-0005-0000-0000-00005B230000}"/>
    <cellStyle name="Vsota 2 4 2 7 2" xfId="6017" xr:uid="{00000000-0005-0000-0000-00005C230000}"/>
    <cellStyle name="Vsota 2 4 2 7 2 2" xfId="9080" xr:uid="{00000000-0005-0000-0000-00005D230000}"/>
    <cellStyle name="Vsota 2 4 2 7 3" xfId="7520" xr:uid="{00000000-0005-0000-0000-00005E230000}"/>
    <cellStyle name="Vsota 2 4 2 8" xfId="4480" xr:uid="{00000000-0005-0000-0000-00005F230000}"/>
    <cellStyle name="Vsota 2 4 2 8 2" xfId="8039" xr:uid="{00000000-0005-0000-0000-000060230000}"/>
    <cellStyle name="Vsota 2 4 2 9" xfId="6479" xr:uid="{00000000-0005-0000-0000-000061230000}"/>
    <cellStyle name="Vsota 2 4 3" xfId="2118" xr:uid="{00000000-0005-0000-0000-000062230000}"/>
    <cellStyle name="Vsota 2 4 3 2" xfId="2174" xr:uid="{00000000-0005-0000-0000-000063230000}"/>
    <cellStyle name="Vsota 2 4 3 2 2" xfId="5072" xr:uid="{00000000-0005-0000-0000-000064230000}"/>
    <cellStyle name="Vsota 2 4 3 2 2 2" xfId="8135" xr:uid="{00000000-0005-0000-0000-000065230000}"/>
    <cellStyle name="Vsota 2 4 3 2 3" xfId="6575" xr:uid="{00000000-0005-0000-0000-000066230000}"/>
    <cellStyle name="Vsota 2 4 3 3" xfId="2832" xr:uid="{00000000-0005-0000-0000-000067230000}"/>
    <cellStyle name="Vsota 2 4 3 3 2" xfId="5730" xr:uid="{00000000-0005-0000-0000-000068230000}"/>
    <cellStyle name="Vsota 2 4 3 3 2 2" xfId="8793" xr:uid="{00000000-0005-0000-0000-000069230000}"/>
    <cellStyle name="Vsota 2 4 3 3 3" xfId="7233" xr:uid="{00000000-0005-0000-0000-00006A230000}"/>
    <cellStyle name="Vsota 2 4 3 4" xfId="2936" xr:uid="{00000000-0005-0000-0000-00006B230000}"/>
    <cellStyle name="Vsota 2 4 3 4 2" xfId="5834" xr:uid="{00000000-0005-0000-0000-00006C230000}"/>
    <cellStyle name="Vsota 2 4 3 4 2 2" xfId="8897" xr:uid="{00000000-0005-0000-0000-00006D230000}"/>
    <cellStyle name="Vsota 2 4 3 4 3" xfId="7337" xr:uid="{00000000-0005-0000-0000-00006E230000}"/>
    <cellStyle name="Vsota 2 4 3 5" xfId="3059" xr:uid="{00000000-0005-0000-0000-00006F230000}"/>
    <cellStyle name="Vsota 2 4 3 5 2" xfId="5957" xr:uid="{00000000-0005-0000-0000-000070230000}"/>
    <cellStyle name="Vsota 2 4 3 5 2 2" xfId="9020" xr:uid="{00000000-0005-0000-0000-000071230000}"/>
    <cellStyle name="Vsota 2 4 3 5 3" xfId="7460" xr:uid="{00000000-0005-0000-0000-000072230000}"/>
    <cellStyle name="Vsota 2 4 3 6" xfId="2335" xr:uid="{00000000-0005-0000-0000-000073230000}"/>
    <cellStyle name="Vsota 2 4 3 6 2" xfId="5233" xr:uid="{00000000-0005-0000-0000-000074230000}"/>
    <cellStyle name="Vsota 2 4 3 6 2 2" xfId="8296" xr:uid="{00000000-0005-0000-0000-000075230000}"/>
    <cellStyle name="Vsota 2 4 3 6 3" xfId="6736" xr:uid="{00000000-0005-0000-0000-000076230000}"/>
    <cellStyle name="Vsota 2 4 3 7" xfId="3208" xr:uid="{00000000-0005-0000-0000-000077230000}"/>
    <cellStyle name="Vsota 2 4 3 7 2" xfId="6106" xr:uid="{00000000-0005-0000-0000-000078230000}"/>
    <cellStyle name="Vsota 2 4 3 7 2 2" xfId="9169" xr:uid="{00000000-0005-0000-0000-000079230000}"/>
    <cellStyle name="Vsota 2 4 3 7 3" xfId="7609" xr:uid="{00000000-0005-0000-0000-00007A230000}"/>
    <cellStyle name="Vsota 2 4 3 8" xfId="5016" xr:uid="{00000000-0005-0000-0000-00007B230000}"/>
    <cellStyle name="Vsota 2 4 3 8 2" xfId="8079" xr:uid="{00000000-0005-0000-0000-00007C230000}"/>
    <cellStyle name="Vsota 2 4 3 9" xfId="6519" xr:uid="{00000000-0005-0000-0000-00007D230000}"/>
    <cellStyle name="Vsota 2 4 4" xfId="2164" xr:uid="{00000000-0005-0000-0000-00007E230000}"/>
    <cellStyle name="Vsota 2 4 4 2" xfId="2768" xr:uid="{00000000-0005-0000-0000-00007F230000}"/>
    <cellStyle name="Vsota 2 4 4 2 2" xfId="5666" xr:uid="{00000000-0005-0000-0000-000080230000}"/>
    <cellStyle name="Vsota 2 4 4 2 2 2" xfId="8729" xr:uid="{00000000-0005-0000-0000-000081230000}"/>
    <cellStyle name="Vsota 2 4 4 2 3" xfId="7169" xr:uid="{00000000-0005-0000-0000-000082230000}"/>
    <cellStyle name="Vsota 2 4 4 3" xfId="2878" xr:uid="{00000000-0005-0000-0000-000083230000}"/>
    <cellStyle name="Vsota 2 4 4 3 2" xfId="5776" xr:uid="{00000000-0005-0000-0000-000084230000}"/>
    <cellStyle name="Vsota 2 4 4 3 2 2" xfId="8839" xr:uid="{00000000-0005-0000-0000-000085230000}"/>
    <cellStyle name="Vsota 2 4 4 3 3" xfId="7279" xr:uid="{00000000-0005-0000-0000-000086230000}"/>
    <cellStyle name="Vsota 2 4 4 4" xfId="2982" xr:uid="{00000000-0005-0000-0000-000087230000}"/>
    <cellStyle name="Vsota 2 4 4 4 2" xfId="5880" xr:uid="{00000000-0005-0000-0000-000088230000}"/>
    <cellStyle name="Vsota 2 4 4 4 2 2" xfId="8943" xr:uid="{00000000-0005-0000-0000-000089230000}"/>
    <cellStyle name="Vsota 2 4 4 4 3" xfId="7383" xr:uid="{00000000-0005-0000-0000-00008A230000}"/>
    <cellStyle name="Vsota 2 4 4 5" xfId="3105" xr:uid="{00000000-0005-0000-0000-00008B230000}"/>
    <cellStyle name="Vsota 2 4 4 5 2" xfId="6003" xr:uid="{00000000-0005-0000-0000-00008C230000}"/>
    <cellStyle name="Vsota 2 4 4 5 2 2" xfId="9066" xr:uid="{00000000-0005-0000-0000-00008D230000}"/>
    <cellStyle name="Vsota 2 4 4 5 3" xfId="7506" xr:uid="{00000000-0005-0000-0000-00008E230000}"/>
    <cellStyle name="Vsota 2 4 4 6" xfId="3177" xr:uid="{00000000-0005-0000-0000-00008F230000}"/>
    <cellStyle name="Vsota 2 4 4 6 2" xfId="6075" xr:uid="{00000000-0005-0000-0000-000090230000}"/>
    <cellStyle name="Vsota 2 4 4 6 2 2" xfId="9138" xr:uid="{00000000-0005-0000-0000-000091230000}"/>
    <cellStyle name="Vsota 2 4 4 6 3" xfId="7578" xr:uid="{00000000-0005-0000-0000-000092230000}"/>
    <cellStyle name="Vsota 2 4 4 7" xfId="3254" xr:uid="{00000000-0005-0000-0000-000093230000}"/>
    <cellStyle name="Vsota 2 4 4 7 2" xfId="6152" xr:uid="{00000000-0005-0000-0000-000094230000}"/>
    <cellStyle name="Vsota 2 4 4 7 2 2" xfId="9215" xr:uid="{00000000-0005-0000-0000-000095230000}"/>
    <cellStyle name="Vsota 2 4 4 7 3" xfId="7655" xr:uid="{00000000-0005-0000-0000-000096230000}"/>
    <cellStyle name="Vsota 2 4 4 8" xfId="5062" xr:uid="{00000000-0005-0000-0000-000097230000}"/>
    <cellStyle name="Vsota 2 4 4 8 2" xfId="8125" xr:uid="{00000000-0005-0000-0000-000098230000}"/>
    <cellStyle name="Vsota 2 4 4 9" xfId="6565" xr:uid="{00000000-0005-0000-0000-000099230000}"/>
    <cellStyle name="Vsota 2 4 5" xfId="1145" xr:uid="{00000000-0005-0000-0000-00009A230000}"/>
    <cellStyle name="Vsota 2 4 5 2" xfId="4047" xr:uid="{00000000-0005-0000-0000-00009B230000}"/>
    <cellStyle name="Vsota 2 4 5 2 2" xfId="7940" xr:uid="{00000000-0005-0000-0000-00009C230000}"/>
    <cellStyle name="Vsota 2 4 5 3" xfId="6380" xr:uid="{00000000-0005-0000-0000-00009D230000}"/>
    <cellStyle name="Vsota 2 4 6" xfId="2264" xr:uid="{00000000-0005-0000-0000-00009E230000}"/>
    <cellStyle name="Vsota 2 4 6 2" xfId="5162" xr:uid="{00000000-0005-0000-0000-00009F230000}"/>
    <cellStyle name="Vsota 2 4 6 2 2" xfId="8225" xr:uid="{00000000-0005-0000-0000-0000A0230000}"/>
    <cellStyle name="Vsota 2 4 6 3" xfId="6665" xr:uid="{00000000-0005-0000-0000-0000A1230000}"/>
    <cellStyle name="Vsota 2 4 7" xfId="2409" xr:uid="{00000000-0005-0000-0000-0000A2230000}"/>
    <cellStyle name="Vsota 2 4 7 2" xfId="5307" xr:uid="{00000000-0005-0000-0000-0000A3230000}"/>
    <cellStyle name="Vsota 2 4 7 2 2" xfId="8370" xr:uid="{00000000-0005-0000-0000-0000A4230000}"/>
    <cellStyle name="Vsota 2 4 7 3" xfId="6810" xr:uid="{00000000-0005-0000-0000-0000A5230000}"/>
    <cellStyle name="Vsota 2 4 8" xfId="3018" xr:uid="{00000000-0005-0000-0000-0000A6230000}"/>
    <cellStyle name="Vsota 2 4 8 2" xfId="5916" xr:uid="{00000000-0005-0000-0000-0000A7230000}"/>
    <cellStyle name="Vsota 2 4 8 2 2" xfId="8979" xr:uid="{00000000-0005-0000-0000-0000A8230000}"/>
    <cellStyle name="Vsota 2 4 8 3" xfId="7419" xr:uid="{00000000-0005-0000-0000-0000A9230000}"/>
    <cellStyle name="Vsota 2 4 9" xfId="3477" xr:uid="{00000000-0005-0000-0000-0000AA230000}"/>
    <cellStyle name="Vsota 2 4 9 2" xfId="7704" xr:uid="{00000000-0005-0000-0000-0000AB230000}"/>
    <cellStyle name="Vsota 2 5" xfId="1358" xr:uid="{00000000-0005-0000-0000-0000AC230000}"/>
    <cellStyle name="Vsota 2 5 2" xfId="2413" xr:uid="{00000000-0005-0000-0000-0000AD230000}"/>
    <cellStyle name="Vsota 2 5 2 2" xfId="5311" xr:uid="{00000000-0005-0000-0000-0000AE230000}"/>
    <cellStyle name="Vsota 2 5 2 2 2" xfId="8374" xr:uid="{00000000-0005-0000-0000-0000AF230000}"/>
    <cellStyle name="Vsota 2 5 2 3" xfId="6814" xr:uid="{00000000-0005-0000-0000-0000B0230000}"/>
    <cellStyle name="Vsota 2 5 3" xfId="2186" xr:uid="{00000000-0005-0000-0000-0000B1230000}"/>
    <cellStyle name="Vsota 2 5 3 2" xfId="5084" xr:uid="{00000000-0005-0000-0000-0000B2230000}"/>
    <cellStyle name="Vsota 2 5 3 2 2" xfId="8147" xr:uid="{00000000-0005-0000-0000-0000B3230000}"/>
    <cellStyle name="Vsota 2 5 3 3" xfId="6587" xr:uid="{00000000-0005-0000-0000-0000B4230000}"/>
    <cellStyle name="Vsota 2 5 4" xfId="2799" xr:uid="{00000000-0005-0000-0000-0000B5230000}"/>
    <cellStyle name="Vsota 2 5 4 2" xfId="5697" xr:uid="{00000000-0005-0000-0000-0000B6230000}"/>
    <cellStyle name="Vsota 2 5 4 2 2" xfId="8760" xr:uid="{00000000-0005-0000-0000-0000B7230000}"/>
    <cellStyle name="Vsota 2 5 4 3" xfId="7200" xr:uid="{00000000-0005-0000-0000-0000B8230000}"/>
    <cellStyle name="Vsota 2 5 5" xfId="2277" xr:uid="{00000000-0005-0000-0000-0000B9230000}"/>
    <cellStyle name="Vsota 2 5 5 2" xfId="5175" xr:uid="{00000000-0005-0000-0000-0000BA230000}"/>
    <cellStyle name="Vsota 2 5 5 2 2" xfId="8238" xr:uid="{00000000-0005-0000-0000-0000BB230000}"/>
    <cellStyle name="Vsota 2 5 5 3" xfId="6678" xr:uid="{00000000-0005-0000-0000-0000BC230000}"/>
    <cellStyle name="Vsota 2 5 6" xfId="2516" xr:uid="{00000000-0005-0000-0000-0000BD230000}"/>
    <cellStyle name="Vsota 2 5 6 2" xfId="5414" xr:uid="{00000000-0005-0000-0000-0000BE230000}"/>
    <cellStyle name="Vsota 2 5 6 2 2" xfId="8477" xr:uid="{00000000-0005-0000-0000-0000BF230000}"/>
    <cellStyle name="Vsota 2 5 6 3" xfId="6917" xr:uid="{00000000-0005-0000-0000-0000C0230000}"/>
    <cellStyle name="Vsota 2 5 7" xfId="3149" xr:uid="{00000000-0005-0000-0000-0000C1230000}"/>
    <cellStyle name="Vsota 2 5 7 2" xfId="6047" xr:uid="{00000000-0005-0000-0000-0000C2230000}"/>
    <cellStyle name="Vsota 2 5 7 2 2" xfId="9110" xr:uid="{00000000-0005-0000-0000-0000C3230000}"/>
    <cellStyle name="Vsota 2 5 7 3" xfId="7550" xr:uid="{00000000-0005-0000-0000-0000C4230000}"/>
    <cellStyle name="Vsota 2 5 8" xfId="4260" xr:uid="{00000000-0005-0000-0000-0000C5230000}"/>
    <cellStyle name="Vsota 2 5 8 2" xfId="7986" xr:uid="{00000000-0005-0000-0000-0000C6230000}"/>
    <cellStyle name="Vsota 2 5 9" xfId="6426" xr:uid="{00000000-0005-0000-0000-0000C7230000}"/>
    <cellStyle name="Vsota 2 6" xfId="1355" xr:uid="{00000000-0005-0000-0000-0000C8230000}"/>
    <cellStyle name="Vsota 2 6 2" xfId="2649" xr:uid="{00000000-0005-0000-0000-0000C9230000}"/>
    <cellStyle name="Vsota 2 6 2 2" xfId="5547" xr:uid="{00000000-0005-0000-0000-0000CA230000}"/>
    <cellStyle name="Vsota 2 6 2 2 2" xfId="8610" xr:uid="{00000000-0005-0000-0000-0000CB230000}"/>
    <cellStyle name="Vsota 2 6 2 3" xfId="7050" xr:uid="{00000000-0005-0000-0000-0000CC230000}"/>
    <cellStyle name="Vsota 2 6 3" xfId="2482" xr:uid="{00000000-0005-0000-0000-0000CD230000}"/>
    <cellStyle name="Vsota 2 6 3 2" xfId="5380" xr:uid="{00000000-0005-0000-0000-0000CE230000}"/>
    <cellStyle name="Vsota 2 6 3 2 2" xfId="8443" xr:uid="{00000000-0005-0000-0000-0000CF230000}"/>
    <cellStyle name="Vsota 2 6 3 3" xfId="6883" xr:uid="{00000000-0005-0000-0000-0000D0230000}"/>
    <cellStyle name="Vsota 2 6 4" xfId="2696" xr:uid="{00000000-0005-0000-0000-0000D1230000}"/>
    <cellStyle name="Vsota 2 6 4 2" xfId="5594" xr:uid="{00000000-0005-0000-0000-0000D2230000}"/>
    <cellStyle name="Vsota 2 6 4 2 2" xfId="8657" xr:uid="{00000000-0005-0000-0000-0000D3230000}"/>
    <cellStyle name="Vsota 2 6 4 3" xfId="7097" xr:uid="{00000000-0005-0000-0000-0000D4230000}"/>
    <cellStyle name="Vsota 2 6 5" xfId="2589" xr:uid="{00000000-0005-0000-0000-0000D5230000}"/>
    <cellStyle name="Vsota 2 6 5 2" xfId="5487" xr:uid="{00000000-0005-0000-0000-0000D6230000}"/>
    <cellStyle name="Vsota 2 6 5 2 2" xfId="8550" xr:uid="{00000000-0005-0000-0000-0000D7230000}"/>
    <cellStyle name="Vsota 2 6 5 3" xfId="6990" xr:uid="{00000000-0005-0000-0000-0000D8230000}"/>
    <cellStyle name="Vsota 2 6 6" xfId="1104" xr:uid="{00000000-0005-0000-0000-0000D9230000}"/>
    <cellStyle name="Vsota 2 6 6 2" xfId="4006" xr:uid="{00000000-0005-0000-0000-0000DA230000}"/>
    <cellStyle name="Vsota 2 6 6 2 2" xfId="7906" xr:uid="{00000000-0005-0000-0000-0000DB230000}"/>
    <cellStyle name="Vsota 2 6 6 3" xfId="6346" xr:uid="{00000000-0005-0000-0000-0000DC230000}"/>
    <cellStyle name="Vsota 2 6 7" xfId="2430" xr:uid="{00000000-0005-0000-0000-0000DD230000}"/>
    <cellStyle name="Vsota 2 6 7 2" xfId="5328" xr:uid="{00000000-0005-0000-0000-0000DE230000}"/>
    <cellStyle name="Vsota 2 6 7 2 2" xfId="8391" xr:uid="{00000000-0005-0000-0000-0000DF230000}"/>
    <cellStyle name="Vsota 2 6 7 3" xfId="6831" xr:uid="{00000000-0005-0000-0000-0000E0230000}"/>
    <cellStyle name="Vsota 2 6 8" xfId="4257" xr:uid="{00000000-0005-0000-0000-0000E1230000}"/>
    <cellStyle name="Vsota 2 6 8 2" xfId="7983" xr:uid="{00000000-0005-0000-0000-0000E2230000}"/>
    <cellStyle name="Vsota 2 6 9" xfId="6423" xr:uid="{00000000-0005-0000-0000-0000E3230000}"/>
    <cellStyle name="Vsota 2 7" xfId="2153" xr:uid="{00000000-0005-0000-0000-0000E4230000}"/>
    <cellStyle name="Vsota 2 7 2" xfId="2757" xr:uid="{00000000-0005-0000-0000-0000E5230000}"/>
    <cellStyle name="Vsota 2 7 2 2" xfId="5655" xr:uid="{00000000-0005-0000-0000-0000E6230000}"/>
    <cellStyle name="Vsota 2 7 2 2 2" xfId="8718" xr:uid="{00000000-0005-0000-0000-0000E7230000}"/>
    <cellStyle name="Vsota 2 7 2 3" xfId="7158" xr:uid="{00000000-0005-0000-0000-0000E8230000}"/>
    <cellStyle name="Vsota 2 7 3" xfId="2867" xr:uid="{00000000-0005-0000-0000-0000E9230000}"/>
    <cellStyle name="Vsota 2 7 3 2" xfId="5765" xr:uid="{00000000-0005-0000-0000-0000EA230000}"/>
    <cellStyle name="Vsota 2 7 3 2 2" xfId="8828" xr:uid="{00000000-0005-0000-0000-0000EB230000}"/>
    <cellStyle name="Vsota 2 7 3 3" xfId="7268" xr:uid="{00000000-0005-0000-0000-0000EC230000}"/>
    <cellStyle name="Vsota 2 7 4" xfId="2971" xr:uid="{00000000-0005-0000-0000-0000ED230000}"/>
    <cellStyle name="Vsota 2 7 4 2" xfId="5869" xr:uid="{00000000-0005-0000-0000-0000EE230000}"/>
    <cellStyle name="Vsota 2 7 4 2 2" xfId="8932" xr:uid="{00000000-0005-0000-0000-0000EF230000}"/>
    <cellStyle name="Vsota 2 7 4 3" xfId="7372" xr:uid="{00000000-0005-0000-0000-0000F0230000}"/>
    <cellStyle name="Vsota 2 7 5" xfId="3094" xr:uid="{00000000-0005-0000-0000-0000F1230000}"/>
    <cellStyle name="Vsota 2 7 5 2" xfId="5992" xr:uid="{00000000-0005-0000-0000-0000F2230000}"/>
    <cellStyle name="Vsota 2 7 5 2 2" xfId="9055" xr:uid="{00000000-0005-0000-0000-0000F3230000}"/>
    <cellStyle name="Vsota 2 7 5 3" xfId="7495" xr:uid="{00000000-0005-0000-0000-0000F4230000}"/>
    <cellStyle name="Vsota 2 7 6" xfId="3166" xr:uid="{00000000-0005-0000-0000-0000F5230000}"/>
    <cellStyle name="Vsota 2 7 6 2" xfId="6064" xr:uid="{00000000-0005-0000-0000-0000F6230000}"/>
    <cellStyle name="Vsota 2 7 6 2 2" xfId="9127" xr:uid="{00000000-0005-0000-0000-0000F7230000}"/>
    <cellStyle name="Vsota 2 7 6 3" xfId="7567" xr:uid="{00000000-0005-0000-0000-0000F8230000}"/>
    <cellStyle name="Vsota 2 7 7" xfId="3243" xr:uid="{00000000-0005-0000-0000-0000F9230000}"/>
    <cellStyle name="Vsota 2 7 7 2" xfId="6141" xr:uid="{00000000-0005-0000-0000-0000FA230000}"/>
    <cellStyle name="Vsota 2 7 7 2 2" xfId="9204" xr:uid="{00000000-0005-0000-0000-0000FB230000}"/>
    <cellStyle name="Vsota 2 7 7 3" xfId="7644" xr:uid="{00000000-0005-0000-0000-0000FC230000}"/>
    <cellStyle name="Vsota 2 7 8" xfId="5051" xr:uid="{00000000-0005-0000-0000-0000FD230000}"/>
    <cellStyle name="Vsota 2 7 8 2" xfId="8114" xr:uid="{00000000-0005-0000-0000-0000FE230000}"/>
    <cellStyle name="Vsota 2 7 9" xfId="6554" xr:uid="{00000000-0005-0000-0000-0000FF230000}"/>
    <cellStyle name="Vsota 2 8" xfId="832" xr:uid="{00000000-0005-0000-0000-000000240000}"/>
    <cellStyle name="Vsota 2 8 2" xfId="3734" xr:uid="{00000000-0005-0000-0000-000001240000}"/>
    <cellStyle name="Vsota 2 8 2 2" xfId="7794" xr:uid="{00000000-0005-0000-0000-000002240000}"/>
    <cellStyle name="Vsota 2 8 3" xfId="6234" xr:uid="{00000000-0005-0000-0000-000003240000}"/>
    <cellStyle name="Vsota 2 9" xfId="825" xr:uid="{00000000-0005-0000-0000-000004240000}"/>
    <cellStyle name="Vsota 2 9 2" xfId="3727" xr:uid="{00000000-0005-0000-0000-000005240000}"/>
    <cellStyle name="Vsota 2 9 2 2" xfId="7787" xr:uid="{00000000-0005-0000-0000-000006240000}"/>
    <cellStyle name="Vsota 2 9 3" xfId="6227" xr:uid="{00000000-0005-0000-0000-000007240000}"/>
    <cellStyle name="Warning Text" xfId="49" xr:uid="{00000000-0005-0000-0000-000008240000}"/>
    <cellStyle name="Warning Text 2" xfId="559" xr:uid="{00000000-0005-0000-0000-000009240000}"/>
  </cellStyles>
  <dxfs count="80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5" formatCode="_-* #,##0.00_-;\-* #,##0.00_-;_-* &quot;-&quot;??_-;_-@_-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8" totalsRowCount="1" headerRowDxfId="802" dataDxfId="800" headerRowBorderDxfId="801" tableBorderDxfId="799" totalsRowBorderDxfId="798">
  <sortState xmlns:xlrd2="http://schemas.microsoft.com/office/spreadsheetml/2017/richdata2" ref="A16:U57">
    <sortCondition ref="B16:B57"/>
  </sortState>
  <tableColumns count="21">
    <tableColumn id="1" xr3:uid="{00000000-0010-0000-0000-000001000000}" name="Zap. št." totalsRowLabel="Vsota" dataDxfId="797" totalsRowDxfId="796"/>
    <tableColumn id="2" xr3:uid="{00000000-0010-0000-0000-000002000000}" name="Tehnična specifikacija živila (stolpec 2, 2a, 2b, 2c)" dataDxfId="795" totalsRowDxfId="794"/>
    <tableColumn id="3" xr3:uid="{00000000-0010-0000-0000-000003000000}" name="ZAHTEVANO PAKIRANJE                    Masa/volumen" dataDxfId="793" totalsRowDxfId="792"/>
    <tableColumn id="4" xr3:uid="{00000000-0010-0000-0000-000004000000}" name=" ZAHTEVANO PAKIRANJE       Enota" dataDxfId="791" totalsRowDxfId="790"/>
    <tableColumn id="21" xr3:uid="{00000000-0010-0000-0000-000015000000}" name="ZAHTEVANA SHEMA KAKOVOSTI" dataDxfId="789" totalsRowDxfId="788"/>
    <tableColumn id="5" xr3:uid="{00000000-0010-0000-0000-000005000000}" name="Okvirna količina" dataDxfId="787" totalsRowDxfId="786" dataCellStyle="Valuta"/>
    <tableColumn id="6" xr3:uid="{00000000-0010-0000-0000-000006000000}" name="Enota mere količine" dataDxfId="785" totalsRowDxfId="784"/>
    <tableColumn id="7" xr3:uid="{00000000-0010-0000-0000-000007000000}" name="Preračunana masa/volumen/kos na enoto kg" totalsRowFunction="sum" dataDxfId="783" totalsRowDxfId="78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1" totalsRowDxfId="78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9" totalsRowDxfId="778" dataCellStyle="Valuta"/>
    <tableColumn id="10" xr3:uid="{00000000-0010-0000-0000-00000A000000}" name="BLAGOVNA ZNAMKA ali PROIZVAJALEC" dataDxfId="777" totalsRowDxfId="776" dataCellStyle="Valuta"/>
    <tableColumn id="11" xr3:uid="{00000000-0010-0000-0000-00000B000000}" name="  (PRODAJNO) IME, pod katerim se živilo daje v promet za ponujeno živilo" dataDxfId="775" totalsRowDxfId="774" dataCellStyle="Valuta"/>
    <tableColumn id="12" xr3:uid="{00000000-0010-0000-0000-00000C000000}" name="Dejanska masa/volumen ponujenega živila" dataDxfId="773" totalsRowDxfId="772" dataCellStyle="Valuta"/>
    <tableColumn id="13" xr3:uid="{00000000-0010-0000-0000-00000D000000}" name="cena/enota brez DDV v EUR" dataDxfId="771" totalsRowDxfId="770"/>
    <tableColumn id="14" xr3:uid="{00000000-0010-0000-0000-00000E000000}" name="Cena za dejansko maso/volumen ponujenega živila brez DDV " dataDxfId="769" totalsRowDxfId="768"/>
    <tableColumn id="15" xr3:uid="{00000000-0010-0000-0000-00000F000000}" name="Stopnja DDV (%)" dataDxfId="767" totalsRowDxfId="766"/>
    <tableColumn id="16" xr3:uid="{00000000-0010-0000-0000-000010000000}" name="Davek (EUR)" dataDxfId="765" totalsRowDxfId="76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3" totalsRowDxfId="76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1" totalsRowDxfId="76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9" totalsRowDxfId="75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7" totalsRowDxfId="75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7" totalsRowCount="1" headerRowDxfId="755" dataDxfId="753" headerRowBorderDxfId="754" tableBorderDxfId="752" totalsRowBorderDxfId="751">
  <sortState xmlns:xlrd2="http://schemas.microsoft.com/office/spreadsheetml/2017/richdata2" ref="A16:U46">
    <sortCondition ref="B16:B46"/>
  </sortState>
  <tableColumns count="21">
    <tableColumn id="1" xr3:uid="{00000000-0010-0000-0100-000001000000}" name="Zap. št." totalsRowLabel="Vsota" dataDxfId="750" totalsRowDxfId="749"/>
    <tableColumn id="2" xr3:uid="{00000000-0010-0000-0100-000002000000}" name="Tehnična specifikacija živila (stolpec 2, 2a, 2b, 2c)" dataDxfId="748" totalsRowDxfId="747"/>
    <tableColumn id="3" xr3:uid="{00000000-0010-0000-0100-000003000000}" name="ZAHTEVANO PAKIRANJE                    Masa/volumen" dataDxfId="746" totalsRowDxfId="745"/>
    <tableColumn id="4" xr3:uid="{00000000-0010-0000-0100-000004000000}" name=" ZAHTEVANO PAKIRANJE       Enota" dataDxfId="744" totalsRowDxfId="743"/>
    <tableColumn id="21" xr3:uid="{00000000-0010-0000-0100-000015000000}" name="ZAHTEVANA SHEMA KAKOVOSTI" dataDxfId="742" totalsRowDxfId="741"/>
    <tableColumn id="5" xr3:uid="{00000000-0010-0000-0100-000005000000}" name="Okvirna količina" dataDxfId="740" totalsRowDxfId="739"/>
    <tableColumn id="6" xr3:uid="{00000000-0010-0000-0100-000006000000}" name="Enota mere količine" dataDxfId="738" totalsRowDxfId="737"/>
    <tableColumn id="7" xr3:uid="{00000000-0010-0000-0100-000007000000}" name="Preračunana masa/volumen/kos na enoto kg" totalsRowFunction="sum" dataDxfId="736" totalsRowDxfId="7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4" totalsRowDxfId="7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2" totalsRowDxfId="731" dataCellStyle="Valuta"/>
    <tableColumn id="10" xr3:uid="{00000000-0010-0000-0100-00000A000000}" name="BLAGOVNA ZNAMKA ali PROIZVAJALEC" dataDxfId="730" totalsRowDxfId="729" dataCellStyle="Valuta"/>
    <tableColumn id="11" xr3:uid="{00000000-0010-0000-0100-00000B000000}" name="  (PRODAJNO) IME, pod katerim se živilo daje v promet za ponujeno živilo" dataDxfId="728" totalsRowDxfId="727" dataCellStyle="Valuta"/>
    <tableColumn id="12" xr3:uid="{00000000-0010-0000-0100-00000C000000}" name="Dejanska masa/volumen ponujenega živila" dataDxfId="726" totalsRowDxfId="725" dataCellStyle="Valuta"/>
    <tableColumn id="13" xr3:uid="{00000000-0010-0000-0100-00000D000000}" name="cena/enota brez DDV v EUR" dataDxfId="724" totalsRowDxfId="723"/>
    <tableColumn id="14" xr3:uid="{00000000-0010-0000-0100-00000E000000}" name="Cena za dejansko maso/volumen ponujenega živila brez DDV " dataDxfId="722" totalsRowDxfId="721"/>
    <tableColumn id="15" xr3:uid="{00000000-0010-0000-0100-00000F000000}" name="Stopnja DDV (%)" dataDxfId="720" totalsRowDxfId="719"/>
    <tableColumn id="16" xr3:uid="{00000000-0010-0000-0100-000010000000}" name="Davek (EUR)" dataDxfId="718" totalsRowDxfId="71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6" totalsRowDxfId="71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4" totalsRowDxfId="71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2" totalsRowDxfId="71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10" totalsRowDxfId="7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708" dataDxfId="706" headerRowBorderDxfId="707" tableBorderDxfId="705" totalsRowBorderDxfId="704">
  <sortState xmlns:xlrd2="http://schemas.microsoft.com/office/spreadsheetml/2017/richdata2" ref="A16:U35">
    <sortCondition ref="B16:B35"/>
  </sortState>
  <tableColumns count="21">
    <tableColumn id="1" xr3:uid="{00000000-0010-0000-0200-000001000000}" name="Zap. št." totalsRowLabel="Vsota" dataDxfId="703" totalsRowDxfId="702"/>
    <tableColumn id="2" xr3:uid="{00000000-0010-0000-0200-000002000000}" name="Tehnična specifikacija živila (stolpec 2, 2a, 2b, 2c)" dataDxfId="701" totalsRowDxfId="700"/>
    <tableColumn id="3" xr3:uid="{00000000-0010-0000-0200-000003000000}" name="ZAHTEVANO PAKIRANJE                    Masa/volumen" dataDxfId="699" totalsRowDxfId="698"/>
    <tableColumn id="4" xr3:uid="{00000000-0010-0000-0200-000004000000}" name=" ZAHTEVANO PAKIRANJE       Enota" dataDxfId="697" totalsRowDxfId="696"/>
    <tableColumn id="21" xr3:uid="{00000000-0010-0000-0200-000015000000}" name="ZAHTEVANA SHEMA KAKOVOSTI" dataDxfId="695" totalsRowDxfId="694"/>
    <tableColumn id="5" xr3:uid="{00000000-0010-0000-0200-000005000000}" name="Okvirna količina" dataDxfId="693" totalsRowDxfId="692"/>
    <tableColumn id="6" xr3:uid="{00000000-0010-0000-0200-000006000000}" name="Enota mere količine" dataDxfId="691" totalsRowDxfId="690"/>
    <tableColumn id="7" xr3:uid="{00000000-0010-0000-0200-000007000000}" name="Preračunana masa/volumen/kos na enoto kg" totalsRowFunction="sum" dataDxfId="689" totalsRowDxfId="68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7" totalsRowDxfId="68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5" totalsRowDxfId="684" dataCellStyle="Valuta"/>
    <tableColumn id="10" xr3:uid="{00000000-0010-0000-0200-00000A000000}" name="BLAGOVNA ZNAMKA ali PROIZVAJALEC" dataDxfId="683" totalsRowDxfId="682" dataCellStyle="Valuta"/>
    <tableColumn id="11" xr3:uid="{00000000-0010-0000-0200-00000B000000}" name="  (PRODAJNO) IME, pod katerim se živilo daje v promet za ponujeno živilo" dataDxfId="681" totalsRowDxfId="680" dataCellStyle="Valuta"/>
    <tableColumn id="12" xr3:uid="{00000000-0010-0000-0200-00000C000000}" name="Dejanska masa/volumen ponujenega živila" dataDxfId="679" totalsRowDxfId="678" dataCellStyle="Valuta"/>
    <tableColumn id="13" xr3:uid="{00000000-0010-0000-0200-00000D000000}" name="cena/enota brez DDV v EUR" dataDxfId="677" totalsRowDxfId="676"/>
    <tableColumn id="14" xr3:uid="{00000000-0010-0000-0200-00000E000000}" name="Cena za dejansko maso/volumen ponujenega živila brez DDV " dataDxfId="675" totalsRowDxfId="674"/>
    <tableColumn id="15" xr3:uid="{00000000-0010-0000-0200-00000F000000}" name="Stopnja DDV (%)" dataDxfId="673" totalsRowDxfId="672"/>
    <tableColumn id="16" xr3:uid="{00000000-0010-0000-0200-000010000000}" name="Davek (EUR)" dataDxfId="671" totalsRowDxfId="67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9" totalsRowDxfId="66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7" totalsRowDxfId="66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5" totalsRowDxfId="66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3" totalsRowDxfId="66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9" totalsRowCount="1" headerRowDxfId="661" dataDxfId="659" headerRowBorderDxfId="660" tableBorderDxfId="658" totalsRowBorderDxfId="657">
  <sortState xmlns:xlrd2="http://schemas.microsoft.com/office/spreadsheetml/2017/richdata2" ref="A16:U18">
    <sortCondition ref="B16:B18"/>
  </sortState>
  <tableColumns count="21">
    <tableColumn id="1" xr3:uid="{00000000-0010-0000-0300-000001000000}" name="Zap. št." totalsRowLabel="Vsota" dataDxfId="656" totalsRowDxfId="655"/>
    <tableColumn id="2" xr3:uid="{00000000-0010-0000-0300-000002000000}" name="Tehnična specifikacija živila (stolpec 2, 2a, 2b, 2c)" dataDxfId="654" totalsRowDxfId="653"/>
    <tableColumn id="3" xr3:uid="{00000000-0010-0000-0300-000003000000}" name="ZAHTEVANO PAKIRANJE                    Masa/volumen" dataDxfId="652" totalsRowDxfId="651"/>
    <tableColumn id="4" xr3:uid="{00000000-0010-0000-0300-000004000000}" name=" ZAHTEVANO PAKIRANJE       Enota" dataDxfId="650" totalsRowDxfId="649"/>
    <tableColumn id="21" xr3:uid="{00000000-0010-0000-0300-000015000000}" name="ZAHTEVANA SHEMA KAKOVOSTI" dataDxfId="648" totalsRowDxfId="647"/>
    <tableColumn id="5" xr3:uid="{00000000-0010-0000-0300-000005000000}" name="Okvirna količina" dataDxfId="646" totalsRowDxfId="645" dataCellStyle="Valuta"/>
    <tableColumn id="6" xr3:uid="{00000000-0010-0000-0300-000006000000}" name="Enota mere količine" dataDxfId="644" totalsRowDxfId="643"/>
    <tableColumn id="7" xr3:uid="{00000000-0010-0000-0300-000007000000}" name="Preračunana masa/volumen/kos na enoto kg" totalsRowFunction="sum" dataDxfId="642" totalsRowDxfId="64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40" totalsRowDxfId="63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8" totalsRowDxfId="637" dataCellStyle="Valuta"/>
    <tableColumn id="10" xr3:uid="{00000000-0010-0000-0300-00000A000000}" name="BLAGOVNA ZNAMKA ali PROIZVAJALEC" dataDxfId="636" totalsRowDxfId="635" dataCellStyle="Valuta"/>
    <tableColumn id="11" xr3:uid="{00000000-0010-0000-0300-00000B000000}" name="  (PRODAJNO) IME, pod katerim se živilo daje v promet za ponujeno živilo" dataDxfId="634" totalsRowDxfId="633" dataCellStyle="Valuta"/>
    <tableColumn id="12" xr3:uid="{00000000-0010-0000-0300-00000C000000}" name="Dejanska masa/volumen ponujenega živila" dataDxfId="632" totalsRowDxfId="631" dataCellStyle="Valuta"/>
    <tableColumn id="13" xr3:uid="{00000000-0010-0000-0300-00000D000000}" name="cena/enota brez DDV v EUR" dataDxfId="630" totalsRowDxfId="629"/>
    <tableColumn id="14" xr3:uid="{00000000-0010-0000-0300-00000E000000}" name="Cena za dejansko maso/volumen ponujenega živila brez DDV " dataDxfId="628" totalsRowDxfId="627"/>
    <tableColumn id="15" xr3:uid="{00000000-0010-0000-0300-00000F000000}" name="Stopnja DDV (%)" dataDxfId="626" totalsRowDxfId="625"/>
    <tableColumn id="16" xr3:uid="{00000000-0010-0000-0300-000010000000}" name="Davek (EUR)" dataDxfId="624" totalsRowDxfId="62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2" totalsRowDxfId="62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20" totalsRowDxfId="61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8" totalsRowDxfId="61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6" totalsRowDxfId="61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07" totalsRowCount="1" headerRowDxfId="614" dataDxfId="612" totalsRowDxfId="610" headerRowBorderDxfId="613" tableBorderDxfId="611" totalsRowBorderDxfId="609">
  <sortState xmlns:xlrd2="http://schemas.microsoft.com/office/spreadsheetml/2017/richdata2" ref="A16:U106">
    <sortCondition ref="B16:B106"/>
  </sortState>
  <tableColumns count="21">
    <tableColumn id="1" xr3:uid="{00000000-0010-0000-0400-000001000000}" name="Zap. št." totalsRowLabel="Vsota" dataDxfId="608" totalsRowDxfId="607"/>
    <tableColumn id="2" xr3:uid="{00000000-0010-0000-0400-000002000000}" name="Tehnična specifikacija živila (stolpec 2, 2a, 2b, 2c)" dataDxfId="606" totalsRowDxfId="605"/>
    <tableColumn id="3" xr3:uid="{00000000-0010-0000-0400-000003000000}" name="ZAHTEVANO PAKIRANJE                    Masa/volumen" dataDxfId="604" totalsRowDxfId="603"/>
    <tableColumn id="4" xr3:uid="{00000000-0010-0000-0400-000004000000}" name=" ZAHTEVANO PAKIRANJE       Enota" dataDxfId="602" totalsRowDxfId="601"/>
    <tableColumn id="21" xr3:uid="{00000000-0010-0000-0400-000015000000}" name="ZAHTEVANA SHEMA KAKOVOSTI" dataDxfId="600" totalsRowDxfId="599"/>
    <tableColumn id="5" xr3:uid="{00000000-0010-0000-0400-000005000000}" name="Okvirna količina" dataDxfId="598" totalsRowDxfId="597"/>
    <tableColumn id="6" xr3:uid="{00000000-0010-0000-0400-000006000000}" name="Enota mere količine" dataDxfId="596" totalsRowDxfId="595"/>
    <tableColumn id="7" xr3:uid="{00000000-0010-0000-0400-000007000000}" name="Preračunana masa/volumen/kos na enoto kg" totalsRowFunction="sum" dataDxfId="594" totalsRowDxfId="59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2" totalsRowDxfId="59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90" totalsRowDxfId="589" dataCellStyle="Valuta"/>
    <tableColumn id="10" xr3:uid="{00000000-0010-0000-0400-00000A000000}" name="BLAGOVNA ZNAMKA ali PROIZVAJALEC" dataDxfId="588" totalsRowDxfId="587" dataCellStyle="Valuta"/>
    <tableColumn id="11" xr3:uid="{00000000-0010-0000-0400-00000B000000}" name="  (PRODAJNO) IME, pod katerim se živilo daje v promet za ponujeno živilo" dataDxfId="586" totalsRowDxfId="585" dataCellStyle="Valuta"/>
    <tableColumn id="12" xr3:uid="{00000000-0010-0000-0400-00000C000000}" name="Dejanska masa/volumen ponujenega živila" dataDxfId="584" totalsRowDxfId="583" dataCellStyle="Valuta"/>
    <tableColumn id="13" xr3:uid="{00000000-0010-0000-0400-00000D000000}" name="cena/enota brez DDV v EUR" dataDxfId="582" totalsRowDxfId="581"/>
    <tableColumn id="14" xr3:uid="{00000000-0010-0000-0400-00000E000000}" name="Cena za dejansko maso/volumen ponujenega živila brez DDV " dataDxfId="580" totalsRowDxfId="579"/>
    <tableColumn id="15" xr3:uid="{00000000-0010-0000-0400-00000F000000}" name="Stopnja DDV (%)" dataDxfId="578" totalsRowDxfId="577"/>
    <tableColumn id="16" xr3:uid="{00000000-0010-0000-0400-000010000000}" name="Davek (EUR)" dataDxfId="576" totalsRowDxfId="57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4" totalsRowDxfId="57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2" totalsRowDxfId="57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70" totalsRowDxfId="56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8" totalsRowDxfId="56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566" dataDxfId="564" totalsRowDxfId="562" headerRowBorderDxfId="565" tableBorderDxfId="563" totalsRowBorderDxfId="561">
  <sortState xmlns:xlrd2="http://schemas.microsoft.com/office/spreadsheetml/2017/richdata2" ref="A16:U44">
    <sortCondition ref="B16:B44"/>
  </sortState>
  <tableColumns count="21">
    <tableColumn id="1" xr3:uid="{00000000-0010-0000-0500-000001000000}" name="Zap. št." totalsRowLabel="Vsota" dataDxfId="560" totalsRowDxfId="559"/>
    <tableColumn id="2" xr3:uid="{00000000-0010-0000-0500-000002000000}" name="Tehnična specifikacija živila (stolpec 2, 2a, 2b, 2c)" dataDxfId="558" totalsRowDxfId="557"/>
    <tableColumn id="3" xr3:uid="{00000000-0010-0000-0500-000003000000}" name="ZAHTEVANO PAKIRANJE                    Masa/volumen" dataDxfId="556" totalsRowDxfId="555"/>
    <tableColumn id="4" xr3:uid="{00000000-0010-0000-0500-000004000000}" name=" ZAHTEVANO PAKIRANJE       Enota" dataDxfId="554" totalsRowDxfId="553"/>
    <tableColumn id="21" xr3:uid="{00000000-0010-0000-0500-000015000000}" name="ZAHTEVANA SHEMA KAKOVOSTI" dataDxfId="552" totalsRowDxfId="551"/>
    <tableColumn id="5" xr3:uid="{00000000-0010-0000-0500-000005000000}" name="Okvirna količina" dataDxfId="550" totalsRowDxfId="549"/>
    <tableColumn id="6" xr3:uid="{00000000-0010-0000-0500-000006000000}" name="Enota mere količine" dataDxfId="548" totalsRowDxfId="547"/>
    <tableColumn id="7" xr3:uid="{00000000-0010-0000-0500-000007000000}" name="Preračunana masa/volumen/kos na enoto kg" totalsRowFunction="sum" dataDxfId="546" totalsRowDxfId="54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4" totalsRowDxfId="54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2" totalsRowDxfId="541" dataCellStyle="Valuta"/>
    <tableColumn id="10" xr3:uid="{00000000-0010-0000-0500-00000A000000}" name="BLAGOVNA ZNAMKA ali PROIZVAJALEC" dataDxfId="540" totalsRowDxfId="539" dataCellStyle="Valuta"/>
    <tableColumn id="11" xr3:uid="{00000000-0010-0000-0500-00000B000000}" name="  (PRODAJNO) IME, pod katerim se živilo daje v promet za ponujeno živilo" dataDxfId="538" totalsRowDxfId="537" dataCellStyle="Valuta"/>
    <tableColumn id="12" xr3:uid="{00000000-0010-0000-0500-00000C000000}" name="Dejanska masa/volumen ponujenega živila" dataDxfId="536" totalsRowDxfId="535" dataCellStyle="Valuta"/>
    <tableColumn id="13" xr3:uid="{00000000-0010-0000-0500-00000D000000}" name="cena/enota brez DDV v EUR" dataDxfId="534" totalsRowDxfId="533"/>
    <tableColumn id="14" xr3:uid="{00000000-0010-0000-0500-00000E000000}" name="Cena za dejansko maso/volumen ponujenega živila brez DDV " dataDxfId="532" totalsRowDxfId="531"/>
    <tableColumn id="15" xr3:uid="{00000000-0010-0000-0500-00000F000000}" name="Stopnja DDV (%)" dataDxfId="530" totalsRowDxfId="529"/>
    <tableColumn id="16" xr3:uid="{00000000-0010-0000-0500-000010000000}" name="Davek (EUR)" dataDxfId="528" totalsRowDxfId="52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6" totalsRowDxfId="52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4" totalsRowDxfId="5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2" totalsRowDxfId="52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53" totalsRowCount="1" headerRowDxfId="518" dataDxfId="516" headerRowBorderDxfId="517" tableBorderDxfId="515" totalsRowBorderDxfId="514">
  <sortState xmlns:xlrd2="http://schemas.microsoft.com/office/spreadsheetml/2017/richdata2" ref="A16:U152">
    <sortCondition ref="B16:B152"/>
  </sortState>
  <tableColumns count="21">
    <tableColumn id="1" xr3:uid="{00000000-0010-0000-0600-000001000000}" name="Zap. št." totalsRowLabel="Vsota" dataDxfId="513" totalsRowDxfId="512"/>
    <tableColumn id="2" xr3:uid="{00000000-0010-0000-0600-000002000000}" name="Tehnična specifikacija živila (stolpec 2, 2a, 2b, 2c)" dataDxfId="511" totalsRowDxfId="510"/>
    <tableColumn id="3" xr3:uid="{00000000-0010-0000-0600-000003000000}" name="ZAHTEVANO PAKIRANJE                    Masa/volumen" dataDxfId="509" totalsRowDxfId="508"/>
    <tableColumn id="4" xr3:uid="{00000000-0010-0000-0600-000004000000}" name=" ZAHTEVANO PAKIRANJE       Enota" dataDxfId="507" totalsRowDxfId="506"/>
    <tableColumn id="21" xr3:uid="{00000000-0010-0000-0600-000015000000}" name="ZAHTEVANA SHEMA KAKOVOSTI" dataDxfId="505" totalsRowDxfId="504"/>
    <tableColumn id="5" xr3:uid="{00000000-0010-0000-0600-000005000000}" name="Okvirna količina" dataDxfId="503" totalsRowDxfId="502" dataCellStyle="Valuta"/>
    <tableColumn id="6" xr3:uid="{00000000-0010-0000-0600-000006000000}" name="Enota mere količine" dataDxfId="501" totalsRowDxfId="500"/>
    <tableColumn id="7" xr3:uid="{00000000-0010-0000-0600-000007000000}" name="Preračunana masa/volumen/kos na enoto kg" totalsRowFunction="sum" dataDxfId="499" totalsRowDxfId="49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7" totalsRowDxfId="4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5" totalsRowDxfId="494" dataCellStyle="Valuta"/>
    <tableColumn id="10" xr3:uid="{00000000-0010-0000-0600-00000A000000}" name="BLAGOVNA ZNAMKA ali PROIZVAJALEC" dataDxfId="493" totalsRowDxfId="492" dataCellStyle="Valuta"/>
    <tableColumn id="11" xr3:uid="{00000000-0010-0000-0600-00000B000000}" name="  (PRODAJNO) IME, pod katerim se živilo daje v promet za ponujeno živilo" dataDxfId="491" totalsRowDxfId="490" dataCellStyle="Valuta"/>
    <tableColumn id="12" xr3:uid="{00000000-0010-0000-0600-00000C000000}" name="Dejanska masa/volumen ponujenega živila" dataDxfId="489" totalsRowDxfId="488" dataCellStyle="Valuta"/>
    <tableColumn id="13" xr3:uid="{00000000-0010-0000-0600-00000D000000}" name="cena/enota brez DDV v EUR" dataDxfId="487" totalsRowDxfId="486"/>
    <tableColumn id="14" xr3:uid="{00000000-0010-0000-0600-00000E000000}" name="Cena za dejansko maso/volumen ponujenega živila brez DDV " dataDxfId="485" totalsRowDxfId="484"/>
    <tableColumn id="15" xr3:uid="{00000000-0010-0000-0600-00000F000000}" name="Stopnja DDV (%)" dataDxfId="483" totalsRowDxfId="482"/>
    <tableColumn id="16" xr3:uid="{00000000-0010-0000-0600-000010000000}" name="Davek (EUR)" dataDxfId="481" totalsRowDxfId="48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9" totalsRowDxfId="47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7" totalsRowDxfId="47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5" totalsRowDxfId="47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2" totalsRowCount="1" headerRowDxfId="471" dataDxfId="469" totalsRowDxfId="467" headerRowBorderDxfId="470" tableBorderDxfId="468" totalsRowBorderDxfId="466">
  <sortState xmlns:xlrd2="http://schemas.microsoft.com/office/spreadsheetml/2017/richdata2" ref="A16:U51">
    <sortCondition ref="B16:B51"/>
  </sortState>
  <tableColumns count="21">
    <tableColumn id="1" xr3:uid="{00000000-0010-0000-0700-000001000000}" name="Zap. št." totalsRowLabel="Vsota" dataDxfId="465" totalsRowDxfId="146"/>
    <tableColumn id="2" xr3:uid="{00000000-0010-0000-0700-000002000000}" name="Tehnična specifikacija živila (stolpec 2, 2a, 2b, 2c)" dataDxfId="464" totalsRowDxfId="145"/>
    <tableColumn id="3" xr3:uid="{00000000-0010-0000-0700-000003000000}" name="ZAHTEVANO PAKIRANJE                    Masa/volumen" dataDxfId="463" totalsRowDxfId="144"/>
    <tableColumn id="4" xr3:uid="{00000000-0010-0000-0700-000004000000}" name=" ZAHTEVANO PAKIRANJE       Enota" dataDxfId="462" totalsRowDxfId="143"/>
    <tableColumn id="21" xr3:uid="{00000000-0010-0000-0700-000015000000}" name="ZAHTEVANA SHEMA KAKOVOSTI" dataDxfId="461" totalsRowDxfId="142"/>
    <tableColumn id="5" xr3:uid="{00000000-0010-0000-0700-000005000000}" name="Okvirna količina" dataDxfId="460" totalsRowDxfId="141" dataCellStyle="Valuta"/>
    <tableColumn id="6" xr3:uid="{00000000-0010-0000-0700-000006000000}" name="Enota mere količine" dataDxfId="459" totalsRowDxfId="140"/>
    <tableColumn id="7" xr3:uid="{00000000-0010-0000-0700-000007000000}" name="Preračunana masa/volumen/kos na enoto kg" totalsRowFunction="sum" dataDxfId="458" totalsRowDxfId="13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57" totalsRowDxfId="13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56" totalsRowDxfId="137" dataCellStyle="Valuta"/>
    <tableColumn id="10" xr3:uid="{00000000-0010-0000-0700-00000A000000}" name="BLAGOVNA ZNAMKA ali PROIZVAJALEC" dataDxfId="455" totalsRowDxfId="136" dataCellStyle="Valuta"/>
    <tableColumn id="11" xr3:uid="{00000000-0010-0000-0700-00000B000000}" name="  (PRODAJNO) IME, pod katerim se živilo daje v promet za ponujeno živilo" dataDxfId="454" totalsRowDxfId="135" dataCellStyle="Valuta"/>
    <tableColumn id="12" xr3:uid="{00000000-0010-0000-0700-00000C000000}" name="Dejanska masa/volumen ponujenega živila" dataDxfId="453" totalsRowDxfId="134" dataCellStyle="Valuta"/>
    <tableColumn id="13" xr3:uid="{00000000-0010-0000-0700-00000D000000}" name="cena/enota brez DDV v EUR" dataDxfId="452" totalsRowDxfId="133"/>
    <tableColumn id="14" xr3:uid="{00000000-0010-0000-0700-00000E000000}" name="Cena za dejansko maso/volumen ponujenega živila brez DDV " dataDxfId="451" totalsRowDxfId="132"/>
    <tableColumn id="15" xr3:uid="{00000000-0010-0000-0700-00000F000000}" name="Stopnja DDV (%)" dataDxfId="450" totalsRowDxfId="131"/>
    <tableColumn id="16" xr3:uid="{00000000-0010-0000-0700-000010000000}" name="Davek (EUR)" dataDxfId="449" totalsRowDxfId="13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48" totalsRowDxfId="1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7" totalsRowDxfId="1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6" totalsRowDxfId="12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5" totalsRowDxfId="12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444" dataDxfId="442" headerRowBorderDxfId="443" tableBorderDxfId="441" totalsRowBorderDxfId="440">
  <sortState xmlns:xlrd2="http://schemas.microsoft.com/office/spreadsheetml/2017/richdata2" ref="A16:U25">
    <sortCondition ref="B16:B25"/>
  </sortState>
  <tableColumns count="21">
    <tableColumn id="1" xr3:uid="{00000000-0010-0000-0800-000001000000}" name="Zap. št." totalsRowLabel="Vsota" dataDxfId="439" totalsRowDxfId="125"/>
    <tableColumn id="2" xr3:uid="{00000000-0010-0000-0800-000002000000}" name="Tehnična specifikacija živila (stolpec 2, 2a, 2b, 2c)" dataDxfId="438" totalsRowDxfId="124"/>
    <tableColumn id="3" xr3:uid="{00000000-0010-0000-0800-000003000000}" name="ZAHTEVANO PAKIRANJE                    Masa/volumen" dataDxfId="437" totalsRowDxfId="123"/>
    <tableColumn id="4" xr3:uid="{00000000-0010-0000-0800-000004000000}" name=" ZAHTEVANO PAKIRANJE       Enota" dataDxfId="436" totalsRowDxfId="122"/>
    <tableColumn id="21" xr3:uid="{00000000-0010-0000-0800-000015000000}" name="ZAHTEVANA SHEMA KAKOVOSTI" dataDxfId="435" totalsRowDxfId="121"/>
    <tableColumn id="5" xr3:uid="{00000000-0010-0000-0800-000005000000}" name="Okvirna količina" dataDxfId="434" totalsRowDxfId="120" dataCellStyle="Valuta"/>
    <tableColumn id="6" xr3:uid="{00000000-0010-0000-0800-000006000000}" name="Enota mere količine" dataDxfId="433" totalsRowDxfId="119"/>
    <tableColumn id="7" xr3:uid="{00000000-0010-0000-0800-000007000000}" name="Preračunana masa/volumen/kos na enoto kg" totalsRowFunction="sum" dataDxfId="432" totalsRowDxfId="11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31" totalsRowDxfId="11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30" totalsRowDxfId="116" dataCellStyle="Valuta"/>
    <tableColumn id="10" xr3:uid="{00000000-0010-0000-0800-00000A000000}" name="BLAGOVNA ZNAMKA ali PROIZVAJALEC" dataDxfId="429" totalsRowDxfId="115" dataCellStyle="Valuta"/>
    <tableColumn id="11" xr3:uid="{00000000-0010-0000-0800-00000B000000}" name="  (PRODAJNO) IME, pod katerim se živilo daje v promet za ponujeno živilo" dataDxfId="428" totalsRowDxfId="114" dataCellStyle="Valuta"/>
    <tableColumn id="12" xr3:uid="{00000000-0010-0000-0800-00000C000000}" name="Dejanska masa/volumen ponujenega živila" dataDxfId="427" totalsRowDxfId="113" dataCellStyle="Valuta"/>
    <tableColumn id="13" xr3:uid="{00000000-0010-0000-0800-00000D000000}" name="cena/enota brez DDV v EUR" dataDxfId="426" totalsRowDxfId="112"/>
    <tableColumn id="14" xr3:uid="{00000000-0010-0000-0800-00000E000000}" name="Cena za dejansko maso/volumen ponujenega živila brez DDV " dataDxfId="425" totalsRowDxfId="111"/>
    <tableColumn id="15" xr3:uid="{00000000-0010-0000-0800-00000F000000}" name="Stopnja DDV (%)" dataDxfId="424" totalsRowDxfId="110"/>
    <tableColumn id="16" xr3:uid="{00000000-0010-0000-0800-000010000000}" name="Davek (EUR)" dataDxfId="423" totalsRowDxfId="10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2" totalsRowDxfId="10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1" totalsRowDxfId="10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0" totalsRowDxfId="10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19" totalsRowDxfId="10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9" totalsRowCount="1" headerRowDxfId="418" dataDxfId="416" headerRowBorderDxfId="417" tableBorderDxfId="415" totalsRowBorderDxfId="414">
  <tableColumns count="21">
    <tableColumn id="1" xr3:uid="{00000000-0010-0000-0900-000001000000}" name="Zap. št." totalsRowLabel="Vsota" dataDxfId="413" totalsRowDxfId="104"/>
    <tableColumn id="2" xr3:uid="{00000000-0010-0000-0900-000002000000}" name="Tehnična specifikacija živila (stolpec 2, 2a, 2b, 2c)" dataDxfId="412" totalsRowDxfId="103"/>
    <tableColumn id="3" xr3:uid="{00000000-0010-0000-0900-000003000000}" name="ZAHTEVANO PAKIRANJE                    Masa/volumen" dataDxfId="411" totalsRowDxfId="102"/>
    <tableColumn id="4" xr3:uid="{00000000-0010-0000-0900-000004000000}" name=" ZAHTEVANO PAKIRANJE       Enota" dataDxfId="410" totalsRowDxfId="101"/>
    <tableColumn id="21" xr3:uid="{00000000-0010-0000-0900-000015000000}" name="ZAHTEVANA SHEMA KAKOVOSTI" dataDxfId="409" totalsRowDxfId="100"/>
    <tableColumn id="5" xr3:uid="{00000000-0010-0000-0900-000005000000}" name="Okvirna količina" dataDxfId="408" totalsRowDxfId="99"/>
    <tableColumn id="6" xr3:uid="{00000000-0010-0000-0900-000006000000}" name="Enota mere količine" dataDxfId="407" totalsRowDxfId="98"/>
    <tableColumn id="7" xr3:uid="{00000000-0010-0000-0900-000007000000}" name="Preračunana masa/volumen/kos na enoto kg" totalsRowFunction="sum" dataDxfId="406" totalsRowDxfId="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5" totalsRowDxfId="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4" totalsRowDxfId="95" dataCellStyle="Valuta"/>
    <tableColumn id="10" xr3:uid="{00000000-0010-0000-0900-00000A000000}" name="BLAGOVNA ZNAMKA ali PROIZVAJALEC" dataDxfId="403" totalsRowDxfId="94" dataCellStyle="Valuta"/>
    <tableColumn id="11" xr3:uid="{00000000-0010-0000-0900-00000B000000}" name="  (PRODAJNO) IME, pod katerim se živilo daje v promet za ponujeno živilo" dataDxfId="402" totalsRowDxfId="93" dataCellStyle="Valuta"/>
    <tableColumn id="12" xr3:uid="{00000000-0010-0000-0900-00000C000000}" name="Dejanska masa/volumen ponujenega živila" dataDxfId="401" totalsRowDxfId="92" dataCellStyle="Valuta"/>
    <tableColumn id="13" xr3:uid="{00000000-0010-0000-0900-00000D000000}" name="cena/enota brez DDV v EUR" dataDxfId="400" totalsRowDxfId="91"/>
    <tableColumn id="14" xr3:uid="{00000000-0010-0000-0900-00000E000000}" name="Cena za dejansko maso/volumen ponujenega živila brez DDV " dataDxfId="399" totalsRowDxfId="90"/>
    <tableColumn id="15" xr3:uid="{00000000-0010-0000-0900-00000F000000}" name="Stopnja DDV (%)" dataDxfId="398" totalsRowDxfId="89"/>
    <tableColumn id="16" xr3:uid="{00000000-0010-0000-0900-000010000000}" name="Davek (EUR)" dataDxfId="397" totalsRowDxfId="8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6" totalsRowDxfId="8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5" totalsRowDxfId="8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4" totalsRowDxfId="8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93" totalsRowDxfId="8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49" totalsRowCount="1" headerRowDxfId="392" dataDxfId="390" headerRowBorderDxfId="391" tableBorderDxfId="389" totalsRowBorderDxfId="388">
  <sortState xmlns:xlrd2="http://schemas.microsoft.com/office/spreadsheetml/2017/richdata2" ref="A16:U48">
    <sortCondition ref="B16:B48"/>
  </sortState>
  <tableColumns count="21">
    <tableColumn id="1" xr3:uid="{00000000-0010-0000-0A00-000001000000}" name="Zap. št." totalsRowLabel="Vsota" dataDxfId="387" totalsRowDxfId="386"/>
    <tableColumn id="2" xr3:uid="{00000000-0010-0000-0A00-000002000000}" name="Tehnična specifikacija živila (stolpec 2, 2a, 2b, 2c)" dataDxfId="385" totalsRowDxfId="384"/>
    <tableColumn id="3" xr3:uid="{00000000-0010-0000-0A00-000003000000}" name="ZAHTEVANO PAKIRANJE                    Masa/volumen" dataDxfId="383" totalsRowDxfId="382"/>
    <tableColumn id="4" xr3:uid="{00000000-0010-0000-0A00-000004000000}" name=" ZAHTEVANO PAKIRANJE       Enota" dataDxfId="381" totalsRowDxfId="380"/>
    <tableColumn id="21" xr3:uid="{00000000-0010-0000-0A00-000015000000}" name="ZAHTEVANA SHEMA KAKOVOSTI" dataDxfId="379" totalsRowDxfId="378"/>
    <tableColumn id="5" xr3:uid="{00000000-0010-0000-0A00-000005000000}" name="Okvirna količina" dataDxfId="377" totalsRowDxfId="376" dataCellStyle="Valuta"/>
    <tableColumn id="6" xr3:uid="{00000000-0010-0000-0A00-000006000000}" name="Enota mere količine" dataDxfId="375" totalsRowDxfId="374"/>
    <tableColumn id="7" xr3:uid="{00000000-0010-0000-0A00-000007000000}" name="Preračunana masa/volumen/kos na enoto kg" totalsRowFunction="sum" dataDxfId="373" totalsRowDxfId="37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1" totalsRowDxfId="37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69" totalsRowDxfId="368" dataCellStyle="Valuta"/>
    <tableColumn id="10" xr3:uid="{00000000-0010-0000-0A00-00000A000000}" name="BLAGOVNA ZNAMKA ali PROIZVAJALEC" dataDxfId="367" totalsRowDxfId="366" dataCellStyle="Valuta"/>
    <tableColumn id="11" xr3:uid="{00000000-0010-0000-0A00-00000B000000}" name="  (PRODAJNO) IME, pod katerim se živilo daje v promet za ponujeno živilo" dataDxfId="365" totalsRowDxfId="364" dataCellStyle="Valuta"/>
    <tableColumn id="12" xr3:uid="{00000000-0010-0000-0A00-00000C000000}" name="Dejanska masa/volumen ponujenega živila" dataDxfId="363" totalsRowDxfId="362" dataCellStyle="Valuta"/>
    <tableColumn id="13" xr3:uid="{00000000-0010-0000-0A00-00000D000000}" name="cena/enota brez DDV v EUR" dataDxfId="361" totalsRowDxfId="360"/>
    <tableColumn id="14" xr3:uid="{00000000-0010-0000-0A00-00000E000000}" name="Cena za dejansko maso/volumen ponujenega živila brez DDV " dataDxfId="359" totalsRowDxfId="358"/>
    <tableColumn id="15" xr3:uid="{00000000-0010-0000-0A00-00000F000000}" name="Stopnja DDV (%)" dataDxfId="357" totalsRowDxfId="356"/>
    <tableColumn id="16" xr3:uid="{00000000-0010-0000-0A00-000010000000}" name="Davek (EUR)" dataDxfId="355" totalsRowDxfId="35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3" totalsRowDxfId="35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1" totalsRowDxfId="35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49" totalsRowDxfId="34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47" totalsRowDxfId="34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83" totalsRowCount="1" headerRowDxfId="345" dataDxfId="343" headerRowBorderDxfId="344" tableBorderDxfId="342" totalsRowBorderDxfId="341">
  <sortState xmlns:xlrd2="http://schemas.microsoft.com/office/spreadsheetml/2017/richdata2" ref="A16:U82">
    <sortCondition ref="B16:B82"/>
  </sortState>
  <tableColumns count="21">
    <tableColumn id="1" xr3:uid="{00000000-0010-0000-0B00-000001000000}" name="Zap. št." totalsRowLabel="Vsota" dataDxfId="340" totalsRowDxfId="20"/>
    <tableColumn id="2" xr3:uid="{00000000-0010-0000-0B00-000002000000}" name="Tehnična specifikacija živila (stolpec 2, 2a, 2b, 2c)" dataDxfId="339" totalsRowDxfId="19"/>
    <tableColumn id="3" xr3:uid="{00000000-0010-0000-0B00-000003000000}" name="ZAHTEVANO PAKIRANJE                    Masa/volumen" dataDxfId="338" totalsRowDxfId="18"/>
    <tableColumn id="4" xr3:uid="{00000000-0010-0000-0B00-000004000000}" name=" ZAHTEVANO PAKIRANJE       Enota" dataDxfId="337" totalsRowDxfId="17"/>
    <tableColumn id="21" xr3:uid="{00000000-0010-0000-0B00-000015000000}" name="ZAHTEVANA SHEMA KAKOVOSTI" dataDxfId="336" totalsRowDxfId="16"/>
    <tableColumn id="5" xr3:uid="{00000000-0010-0000-0B00-000005000000}" name="Okvirna količina" dataDxfId="335" totalsRowDxfId="15" dataCellStyle="Valuta"/>
    <tableColumn id="6" xr3:uid="{00000000-0010-0000-0B00-000006000000}" name="Enota mere količine" dataDxfId="334" totalsRowDxfId="14"/>
    <tableColumn id="7" xr3:uid="{00000000-0010-0000-0B00-000007000000}" name="Preračunana masa/volumen/kos na enoto kg" totalsRowFunction="sum" dataDxfId="333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32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31" totalsRowDxfId="11" dataCellStyle="Valuta"/>
    <tableColumn id="10" xr3:uid="{00000000-0010-0000-0B00-00000A000000}" name="BLAGOVNA ZNAMKA ali PROIZVAJALEC" dataDxfId="330" totalsRowDxfId="10" dataCellStyle="Valuta"/>
    <tableColumn id="11" xr3:uid="{00000000-0010-0000-0B00-00000B000000}" name="  (PRODAJNO) IME, pod katerim se živilo daje v promet za ponujeno živilo" dataDxfId="329" totalsRowDxfId="9" dataCellStyle="Valuta"/>
    <tableColumn id="12" xr3:uid="{00000000-0010-0000-0B00-00000C000000}" name="Dejanska masa/volumen ponujenega živila" dataDxfId="328" totalsRowDxfId="8" dataCellStyle="Valuta"/>
    <tableColumn id="13" xr3:uid="{00000000-0010-0000-0B00-00000D000000}" name="cena/enota brez DDV v EUR" dataDxfId="327" totalsRowDxfId="7"/>
    <tableColumn id="14" xr3:uid="{00000000-0010-0000-0B00-00000E000000}" name="Cena za dejansko maso/volumen ponujenega živila brez DDV " dataDxfId="326" totalsRowDxfId="6"/>
    <tableColumn id="15" xr3:uid="{00000000-0010-0000-0B00-00000F000000}" name="Stopnja DDV (%)" dataDxfId="325" totalsRowDxfId="5"/>
    <tableColumn id="16" xr3:uid="{00000000-0010-0000-0B00-000010000000}" name="Davek (EUR)" dataDxfId="324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23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22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21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20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7700B5FD-15E0-4228-ACC1-AEF23BE29205}" name="Sklop13" displayName="Sklop13" ref="A15:U33" totalsRowCount="1" headerRowDxfId="319" dataDxfId="317" headerRowBorderDxfId="318" tableBorderDxfId="316" totalsRowBorderDxfId="315">
  <sortState xmlns:xlrd2="http://schemas.microsoft.com/office/spreadsheetml/2017/richdata2" ref="A16:U32">
    <sortCondition ref="B16:B32"/>
  </sortState>
  <tableColumns count="21">
    <tableColumn id="1" xr3:uid="{1F701F80-7171-467B-A6B3-80E6BAC2AAE9}" name="Zap. št." totalsRowLabel="Vsota" dataDxfId="314" totalsRowDxfId="313"/>
    <tableColumn id="2" xr3:uid="{6F1D103B-DEDB-4AD2-8859-743ACFD887BD}" name="Tehnična specifikacija živila (stolpec 2, 2a, 2b, 2c)" dataDxfId="312" totalsRowDxfId="311"/>
    <tableColumn id="3" xr3:uid="{8C864BEC-A63E-4D36-B428-3C6161BAB854}" name="ZAHTEVANO PAKIRANJE                    Masa/volumen" dataDxfId="310" totalsRowDxfId="309"/>
    <tableColumn id="4" xr3:uid="{2DF4FF2A-B18F-4913-84DC-48542CEE9AC4}" name=" ZAHTEVANO PAKIRANJE       Enota" dataDxfId="308" totalsRowDxfId="307"/>
    <tableColumn id="21" xr3:uid="{33AFE2D1-0775-4E68-BEA9-013A9D184770}" name="ZAHTEVANA SHEMA KAKOVOSTI" dataDxfId="306" totalsRowDxfId="305"/>
    <tableColumn id="5" xr3:uid="{72304E2F-0164-4CA7-8EF5-258EC345716F}" name="Okvirna količina" dataDxfId="304" totalsRowDxfId="303" dataCellStyle="Valuta"/>
    <tableColumn id="6" xr3:uid="{2F9D9FD2-63E8-47E2-A87C-7D75C29BC4EC}" name="Enota mere količine" dataDxfId="302" totalsRowDxfId="301"/>
    <tableColumn id="7" xr3:uid="{21D47D99-9EC5-45BA-83E8-A44859BFF6C6}" name="Preračunana masa/volumen/kos na enoto kg" totalsRowFunction="sum" dataDxfId="300" totalsRowDxfId="29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F3936209-D43A-492D-9012-351741FEFB46}" name="Živila iz shem kakovosti (kg)" totalsRowFunction="sum" dataDxfId="298" totalsRowDxfId="297" dataCellStyle="Valuta">
      <calculatedColumnFormula>IF(Sklop13[[#This Row],[ZAHTEVANA SHEMA KAKOVOSTI]]&lt;&gt;"",Sklop13[[#This Row],[Preračunana masa/volumen/kos na enoto kg]],"")</calculatedColumnFormula>
    </tableColumn>
    <tableColumn id="9" xr3:uid="{C2512E3A-E680-4CFF-B4C3-FE5159A1E17A}" name="Koda za naročanje" dataDxfId="296" totalsRowDxfId="295" dataCellStyle="Valuta"/>
    <tableColumn id="10" xr3:uid="{FD688A45-C680-4E9D-9B2A-384EEACFB63D}" name="BLAGOVNA ZNAMKA ali PROIZVAJALEC" dataDxfId="294" totalsRowDxfId="293" dataCellStyle="Valuta"/>
    <tableColumn id="11" xr3:uid="{9609C677-CFF1-4448-BE36-A2777A34A663}" name="  (PRODAJNO) IME, pod katerim se živilo daje v promet za ponujeno živilo" dataDxfId="292" totalsRowDxfId="291" dataCellStyle="Valuta"/>
    <tableColumn id="12" xr3:uid="{1844482D-FA1B-4B66-ABCB-391854DB142D}" name="Dejanska masa/volumen ponujenega živila" dataDxfId="290" totalsRowDxfId="289" dataCellStyle="Valuta"/>
    <tableColumn id="13" xr3:uid="{7AE94C8C-0856-423D-8DBB-27952FFC75B1}" name="cena/enota brez DDV v EUR" dataDxfId="288" totalsRowDxfId="287"/>
    <tableColumn id="14" xr3:uid="{936D9440-C6F8-4733-B3CB-22C438DE1F57}" name="Cena za dejansko maso/volumen ponujenega živila brez DDV " dataDxfId="286" totalsRowDxfId="285"/>
    <tableColumn id="15" xr3:uid="{1EE396E5-7005-4702-86E6-A3E772FC43D5}" name="Stopnja DDV (%)" dataDxfId="284" totalsRowDxfId="283"/>
    <tableColumn id="16" xr3:uid="{2FA7B525-9841-43B7-9C16-C2278C695ED9}" name="Davek (EUR)" dataDxfId="282" totalsRowDxfId="281">
      <calculatedColumnFormula>+Sklop13[[#This Row],[cena/enota brez DDV v EUR]]*Sklop13[[#This Row],[Stopnja DDV (%)]]</calculatedColumnFormula>
    </tableColumn>
    <tableColumn id="17" xr3:uid="{63BA0ED4-1336-4F30-9C9B-F113024080C7}" name="Končna cena/enoto mere (EUR) z DDV" dataDxfId="280" totalsRowDxfId="279">
      <calculatedColumnFormula>+Sklop13[[#This Row],[cena/enota brez DDV v EUR]]+Sklop13[[#This Row],[Davek (EUR)]]</calculatedColumnFormula>
    </tableColumn>
    <tableColumn id="18" xr3:uid="{F76E0B1D-CD4A-4429-9EF2-BF2D788379F9}" name="Vrednost za okvirno količino (EUR) brez DDV" totalsRowFunction="sum" dataDxfId="278" totalsRowDxfId="277">
      <calculatedColumnFormula>+Sklop13[[#This Row],[cena/enota brez DDV v EUR]]*Sklop13[[#This Row],[Okvirna količina]]</calculatedColumnFormula>
    </tableColumn>
    <tableColumn id="19" xr3:uid="{1A1E091A-264B-4070-9088-85D6384207AA}" name="Vrednost za okvirno količino (EUR) z DDV" totalsRowFunction="sum" dataDxfId="276" totalsRowDxfId="275">
      <calculatedColumnFormula>+Sklop13[[#This Row],[Končna cena/enoto mere (EUR) z DDV]]*Sklop13[[#This Row],[Okvirna količina]]</calculatedColumnFormula>
    </tableColumn>
    <tableColumn id="20" xr3:uid="{57A254D2-6B97-4DF5-B946-37ED481636D3}" name="Shema kakovosti_x000a_(nacionalne, evropske)_x000a_" totalsRowFunction="count" dataDxfId="274" totalsRowDxfId="27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0" totalsRowCount="1" headerRowDxfId="272" dataDxfId="270" headerRowBorderDxfId="271" tableBorderDxfId="269" totalsRowBorderDxfId="268">
  <tableColumns count="21">
    <tableColumn id="1" xr3:uid="{00000000-0010-0000-0D00-000001000000}" name="Zap. št." totalsRowLabel="Vsota" dataDxfId="267" totalsRowDxfId="266"/>
    <tableColumn id="2" xr3:uid="{00000000-0010-0000-0D00-000002000000}" name="Tehnična specifikacija živila (stolpec 2, 2a, 2b, 2c)" dataDxfId="265" totalsRowDxfId="264"/>
    <tableColumn id="3" xr3:uid="{00000000-0010-0000-0D00-000003000000}" name="ZAHTEVANO PAKIRANJE                    Masa/volumen" dataDxfId="263" totalsRowDxfId="262"/>
    <tableColumn id="4" xr3:uid="{00000000-0010-0000-0D00-000004000000}" name=" ZAHTEVANO PAKIRANJE       Enota" dataDxfId="261" totalsRowDxfId="260"/>
    <tableColumn id="21" xr3:uid="{00000000-0010-0000-0D00-000015000000}" name="ZAHTEVANA SHEMA KAKOVOSTI" dataDxfId="259" totalsRowDxfId="258"/>
    <tableColumn id="5" xr3:uid="{00000000-0010-0000-0D00-000005000000}" name="Okvirna količina" dataDxfId="257" totalsRowDxfId="256" dataCellStyle="Valuta"/>
    <tableColumn id="6" xr3:uid="{00000000-0010-0000-0D00-000006000000}" name="Enota mere količine" dataDxfId="255" totalsRowDxfId="254"/>
    <tableColumn id="7" xr3:uid="{00000000-0010-0000-0D00-000007000000}" name="Preračunana masa/volumen/kos na enoto kg" totalsRowFunction="sum" dataDxfId="253" totalsRowDxfId="25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1" totalsRowDxfId="25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49" totalsRowDxfId="248" dataCellStyle="Valuta"/>
    <tableColumn id="10" xr3:uid="{00000000-0010-0000-0D00-00000A000000}" name="BLAGOVNA ZNAMKA ali PROIZVAJALEC" dataDxfId="247" totalsRowDxfId="246" dataCellStyle="Valuta"/>
    <tableColumn id="11" xr3:uid="{00000000-0010-0000-0D00-00000B000000}" name="  (PRODAJNO) IME, pod katerim se živilo daje v promet za ponujeno živilo" dataDxfId="245" totalsRowDxfId="244" dataCellStyle="Valuta"/>
    <tableColumn id="12" xr3:uid="{00000000-0010-0000-0D00-00000C000000}" name="Dejanska masa/volumen ponujenega živila" dataDxfId="243" totalsRowDxfId="242" dataCellStyle="Valuta"/>
    <tableColumn id="13" xr3:uid="{00000000-0010-0000-0D00-00000D000000}" name="cena/enota brez DDV v EUR" dataDxfId="241" totalsRowDxfId="240"/>
    <tableColumn id="14" xr3:uid="{00000000-0010-0000-0D00-00000E000000}" name="Cena za dejansko maso/volumen ponujenega živila brez DDV " dataDxfId="239" totalsRowDxfId="238"/>
    <tableColumn id="15" xr3:uid="{00000000-0010-0000-0D00-00000F000000}" name="Stopnja DDV (%)" dataDxfId="237" totalsRowDxfId="236"/>
    <tableColumn id="16" xr3:uid="{00000000-0010-0000-0D00-000010000000}" name="Davek (EUR)" dataDxfId="235" totalsRowDxfId="23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33" totalsRowDxfId="23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31" totalsRowDxfId="23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29" totalsRowDxfId="22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27" totalsRowDxfId="22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1" totalsRowCount="1" headerRowDxfId="225" dataDxfId="223" totalsRowDxfId="221" headerRowBorderDxfId="224" tableBorderDxfId="222" totalsRowBorderDxfId="220">
  <tableColumns count="21">
    <tableColumn id="1" xr3:uid="{00000000-0010-0000-0E00-000001000000}" name="Zap. št." totalsRowLabel="Vsota" dataDxfId="219" totalsRowDxfId="218"/>
    <tableColumn id="2" xr3:uid="{00000000-0010-0000-0E00-000002000000}" name="Tehnična specifikacija živila (stolpec 2, 2a, 2b, 2c)" dataDxfId="217" totalsRowDxfId="216"/>
    <tableColumn id="3" xr3:uid="{00000000-0010-0000-0E00-000003000000}" name="ZAHTEVANO PAKIRANJE                    Masa/volumen" dataDxfId="215" totalsRowDxfId="214"/>
    <tableColumn id="4" xr3:uid="{00000000-0010-0000-0E00-000004000000}" name=" ZAHTEVANO PAKIRANJE       Enota" dataDxfId="213" totalsRowDxfId="212"/>
    <tableColumn id="21" xr3:uid="{00000000-0010-0000-0E00-000015000000}" name="ZAHTEVANA SHEMA KAKOVOSTI" dataDxfId="211" totalsRowDxfId="210"/>
    <tableColumn id="5" xr3:uid="{00000000-0010-0000-0E00-000005000000}" name="Okvirna količina" dataDxfId="209" totalsRowDxfId="208" dataCellStyle="Valuta"/>
    <tableColumn id="6" xr3:uid="{00000000-0010-0000-0E00-000006000000}" name="Enota mere količine" dataDxfId="207" totalsRowDxfId="206"/>
    <tableColumn id="7" xr3:uid="{00000000-0010-0000-0E00-000007000000}" name="Preračunana masa/volumen/kos na enoto kg" totalsRowFunction="sum" dataDxfId="205" totalsRowDxfId="20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03" totalsRowDxfId="20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01" totalsRowDxfId="200" dataCellStyle="Valuta"/>
    <tableColumn id="10" xr3:uid="{00000000-0010-0000-0E00-00000A000000}" name="BLAGOVNA ZNAMKA ali PROIZVAJALEC" dataDxfId="199" totalsRowDxfId="198" dataCellStyle="Valuta"/>
    <tableColumn id="11" xr3:uid="{00000000-0010-0000-0E00-00000B000000}" name="  (PRODAJNO) IME, pod katerim se živilo daje v promet za ponujeno živilo" dataDxfId="197" totalsRowDxfId="196" dataCellStyle="Valuta"/>
    <tableColumn id="12" xr3:uid="{00000000-0010-0000-0E00-00000C000000}" name="Dejanska masa/volumen ponujenega živila" dataDxfId="195" totalsRowDxfId="194" dataCellStyle="Valuta"/>
    <tableColumn id="13" xr3:uid="{00000000-0010-0000-0E00-00000D000000}" name="cena/enota brez DDV v EUR" dataDxfId="193" totalsRowDxfId="192"/>
    <tableColumn id="14" xr3:uid="{00000000-0010-0000-0E00-00000E000000}" name="Cena za dejansko maso/volumen ponujenega živila brez DDV " dataDxfId="191" totalsRowDxfId="190"/>
    <tableColumn id="15" xr3:uid="{00000000-0010-0000-0E00-00000F000000}" name="Stopnja DDV (%)" dataDxfId="189" totalsRowDxfId="188"/>
    <tableColumn id="16" xr3:uid="{00000000-0010-0000-0E00-000010000000}" name="Davek (EUR)" dataDxfId="187" totalsRowDxfId="18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85" totalsRowDxfId="18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dataDxfId="183" totalsRowDxfId="18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dataDxfId="181" totalsRowDxfId="18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79" totalsRowDxfId="17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0" totalsRowCount="1" headerRowDxfId="177" dataDxfId="175" headerRowBorderDxfId="176" tableBorderDxfId="174" totalsRowBorderDxfId="173">
  <sortState xmlns:xlrd2="http://schemas.microsoft.com/office/spreadsheetml/2017/richdata2" ref="A16:U49">
    <sortCondition ref="B16:B49"/>
  </sortState>
  <tableColumns count="21">
    <tableColumn id="1" xr3:uid="{00000000-0010-0000-0F00-000001000000}" name="Zap. št." totalsRowLabel="Vsota" dataDxfId="83" totalsRowDxfId="62"/>
    <tableColumn id="2" xr3:uid="{00000000-0010-0000-0F00-000002000000}" name="Tehnična specifikacija živila (stolpec 2, 2a, 2b, 2c)" dataDxfId="82" totalsRowDxfId="61"/>
    <tableColumn id="3" xr3:uid="{00000000-0010-0000-0F00-000003000000}" name="ZAHTEVANO PAKIRANJE                    Masa/volumen" dataDxfId="81" totalsRowDxfId="60"/>
    <tableColumn id="4" xr3:uid="{00000000-0010-0000-0F00-000004000000}" name=" ZAHTEVANO PAKIRANJE       Enota" dataDxfId="80" totalsRowDxfId="59"/>
    <tableColumn id="21" xr3:uid="{00000000-0010-0000-0F00-000015000000}" name="ZAHTEVANA SHEMA KAKOVOSTI" dataDxfId="79" totalsRowDxfId="58"/>
    <tableColumn id="5" xr3:uid="{00000000-0010-0000-0F00-000005000000}" name="Okvirna količina" dataDxfId="78" totalsRowDxfId="57" dataCellStyle="Valuta"/>
    <tableColumn id="6" xr3:uid="{00000000-0010-0000-0F00-000006000000}" name="Enota mere količine" dataDxfId="77" totalsRowDxfId="56"/>
    <tableColumn id="7" xr3:uid="{00000000-0010-0000-0F00-000007000000}" name="Preračunana masa/volumen/kos na enoto kg" totalsRowFunction="sum" dataDxfId="76" totalsRowDxfId="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5" totalsRowDxfId="5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4" totalsRowDxfId="53" dataCellStyle="Valuta"/>
    <tableColumn id="10" xr3:uid="{00000000-0010-0000-0F00-00000A000000}" name="BLAGOVNA ZNAMKA ali PROIZVAJALEC" dataDxfId="73" totalsRowDxfId="52" dataCellStyle="Valuta"/>
    <tableColumn id="11" xr3:uid="{00000000-0010-0000-0F00-00000B000000}" name="  (PRODAJNO) IME, pod katerim se živilo daje v promet za ponujeno živilo" dataDxfId="72" totalsRowDxfId="51" dataCellStyle="Valuta"/>
    <tableColumn id="12" xr3:uid="{00000000-0010-0000-0F00-00000C000000}" name="Dejanska masa/volumen ponujenega živila" dataDxfId="71" totalsRowDxfId="50" dataCellStyle="Valuta"/>
    <tableColumn id="13" xr3:uid="{00000000-0010-0000-0F00-00000D000000}" name="cena/enota brez DDV v EUR" dataDxfId="70" totalsRowDxfId="49"/>
    <tableColumn id="14" xr3:uid="{00000000-0010-0000-0F00-00000E000000}" name="Cena za dejansko maso/volumen ponujenega živila brez DDV " dataDxfId="69" totalsRowDxfId="48"/>
    <tableColumn id="15" xr3:uid="{00000000-0010-0000-0F00-00000F000000}" name="Stopnja DDV (%)" dataDxfId="68" totalsRowDxfId="47"/>
    <tableColumn id="16" xr3:uid="{00000000-0010-0000-0F00-000010000000}" name="Davek (EUR)" dataDxfId="67" totalsRowDxfId="4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6" totalsRowDxfId="4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5" totalsRowDxfId="4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4" totalsRowDxfId="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3" totalsRowDxfId="4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4" totalsRowCount="1" headerRowDxfId="172" dataDxfId="170" headerRowBorderDxfId="171" tableBorderDxfId="169" totalsRowBorderDxfId="168">
  <tableColumns count="21">
    <tableColumn id="1" xr3:uid="{00000000-0010-0000-1000-000001000000}" name="Zap. št." totalsRowLabel="Vsota" dataDxfId="167" totalsRowDxfId="41"/>
    <tableColumn id="2" xr3:uid="{00000000-0010-0000-1000-000002000000}" name="Tehnična specifikacija živila (stolpec 2, 2a, 2b, 2c)" dataDxfId="166" totalsRowDxfId="40"/>
    <tableColumn id="3" xr3:uid="{00000000-0010-0000-1000-000003000000}" name="ZAHTEVANO PAKIRANJE                    Masa/volumen" dataDxfId="165" totalsRowDxfId="39"/>
    <tableColumn id="4" xr3:uid="{00000000-0010-0000-1000-000004000000}" name=" ZAHTEVANO PAKIRANJE       Enota" dataDxfId="164" totalsRowDxfId="38"/>
    <tableColumn id="21" xr3:uid="{00000000-0010-0000-1000-000015000000}" name="ZAHTEVANA SHEMA KAKOVOSTI" dataDxfId="163" totalsRowDxfId="37"/>
    <tableColumn id="5" xr3:uid="{00000000-0010-0000-1000-000005000000}" name="Okvirna količina" dataDxfId="162" totalsRowDxfId="36" dataCellStyle="Valuta"/>
    <tableColumn id="6" xr3:uid="{00000000-0010-0000-1000-000006000000}" name="Enota mere količine" dataDxfId="161" totalsRowDxfId="35"/>
    <tableColumn id="7" xr3:uid="{00000000-0010-0000-1000-000007000000}" name="Preračunana masa/volumen/kos na enoto kg" totalsRowFunction="sum" dataDxfId="160" totalsRowDxfId="3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59" totalsRowDxfId="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58" totalsRowDxfId="32" dataCellStyle="Valuta"/>
    <tableColumn id="10" xr3:uid="{00000000-0010-0000-1000-00000A000000}" name="BLAGOVNA ZNAMKA ali PROIZVAJALEC" dataDxfId="157" totalsRowDxfId="31" dataCellStyle="Valuta"/>
    <tableColumn id="11" xr3:uid="{00000000-0010-0000-1000-00000B000000}" name="  (PRODAJNO) IME, pod katerim se živilo daje v promet za ponujeno živilo" dataDxfId="156" totalsRowDxfId="30" dataCellStyle="Valuta"/>
    <tableColumn id="12" xr3:uid="{00000000-0010-0000-1000-00000C000000}" name="Dejanska masa/volumen ponujenega živila" dataDxfId="155" totalsRowDxfId="29" dataCellStyle="Valuta"/>
    <tableColumn id="13" xr3:uid="{00000000-0010-0000-1000-00000D000000}" name="cena/enota brez DDV v EUR" dataDxfId="154" totalsRowDxfId="28"/>
    <tableColumn id="14" xr3:uid="{00000000-0010-0000-1000-00000E000000}" name="Cena za dejansko maso/volumen ponujenega živila brez DDV " dataDxfId="153" totalsRowDxfId="27"/>
    <tableColumn id="15" xr3:uid="{00000000-0010-0000-1000-00000F000000}" name="Stopnja DDV (%)" dataDxfId="152" totalsRowDxfId="26"/>
    <tableColumn id="16" xr3:uid="{00000000-0010-0000-1000-000010000000}" name="Davek (EUR)" dataDxfId="151" totalsRowDxfId="2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50" totalsRowDxfId="2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9" totalsRowDxfId="2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48" totalsRowDxfId="2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47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7" sqref="B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69</v>
      </c>
      <c r="B1" s="74" t="s">
        <v>431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71</v>
      </c>
      <c r="B5" s="32"/>
    </row>
    <row r="6" spans="1:2" s="35" customFormat="1" ht="28.5" customHeight="1">
      <c r="A6" s="30" t="s">
        <v>72</v>
      </c>
      <c r="B6" s="31" t="s">
        <v>432</v>
      </c>
    </row>
    <row r="7" spans="1:2" s="35" customFormat="1" ht="28.5" customHeight="1">
      <c r="A7" s="30" t="s">
        <v>73</v>
      </c>
      <c r="B7" s="31" t="s">
        <v>433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75</v>
      </c>
      <c r="B9" s="32"/>
    </row>
    <row r="10" spans="1:2" s="35" customFormat="1" ht="28.5" customHeight="1">
      <c r="A10" s="39" t="s">
        <v>72</v>
      </c>
      <c r="B10" s="61"/>
    </row>
    <row r="11" spans="1:2" s="35" customFormat="1" ht="28.5" customHeight="1">
      <c r="A11" s="39" t="s">
        <v>73</v>
      </c>
      <c r="B11" s="61"/>
    </row>
    <row r="12" spans="1:2" s="35" customFormat="1" ht="28.5" customHeight="1">
      <c r="A12" s="39" t="s">
        <v>74</v>
      </c>
      <c r="B12" s="61"/>
    </row>
    <row r="13" spans="1:2" s="35" customFormat="1" ht="28.5" customHeight="1">
      <c r="A13" s="40" t="s">
        <v>76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="90" zoomScaleNormal="90" workbookViewId="0">
      <selection activeCell="B20" sqref="B20"/>
    </sheetView>
  </sheetViews>
  <sheetFormatPr defaultRowHeight="15"/>
  <cols>
    <col min="1" max="1" width="7.7109375" style="5" customWidth="1"/>
    <col min="2" max="2" width="60.85546875" customWidth="1"/>
    <col min="3" max="3" width="65.140625" customWidth="1"/>
  </cols>
  <sheetData>
    <row r="1" spans="1:3" ht="21">
      <c r="A1" s="465" t="s">
        <v>82</v>
      </c>
      <c r="B1" s="465"/>
      <c r="C1" s="465"/>
    </row>
    <row r="2" spans="1:3" ht="33.75" customHeight="1">
      <c r="A2" s="466" t="s">
        <v>157</v>
      </c>
      <c r="B2" s="466"/>
      <c r="C2" s="466"/>
    </row>
    <row r="3" spans="1:3">
      <c r="A3" s="23"/>
      <c r="B3" s="21"/>
      <c r="C3" s="2"/>
    </row>
    <row r="4" spans="1:3" s="20" customFormat="1" ht="27" customHeight="1" thickBot="1">
      <c r="A4" s="89" t="s">
        <v>83</v>
      </c>
      <c r="B4" s="89" t="s">
        <v>84</v>
      </c>
      <c r="C4" s="90" t="s">
        <v>85</v>
      </c>
    </row>
    <row r="5" spans="1:3" s="20" customFormat="1" ht="17.25">
      <c r="A5" s="108">
        <v>1</v>
      </c>
      <c r="B5" s="41" t="s">
        <v>115</v>
      </c>
      <c r="C5" s="22" t="s">
        <v>116</v>
      </c>
    </row>
    <row r="6" spans="1:3" s="20" customFormat="1" ht="31.5">
      <c r="A6" s="108">
        <v>2</v>
      </c>
      <c r="B6" s="41" t="s">
        <v>97</v>
      </c>
      <c r="C6" s="22" t="s">
        <v>117</v>
      </c>
    </row>
    <row r="7" spans="1:3" s="20" customFormat="1" ht="63">
      <c r="A7" s="108" t="s">
        <v>98</v>
      </c>
      <c r="B7" s="109" t="s">
        <v>102</v>
      </c>
      <c r="C7" s="110" t="s">
        <v>155</v>
      </c>
    </row>
    <row r="8" spans="1:3" s="20" customFormat="1" ht="31.5">
      <c r="A8" s="108" t="s">
        <v>99</v>
      </c>
      <c r="B8" s="41" t="s">
        <v>146</v>
      </c>
      <c r="C8" s="22" t="s">
        <v>156</v>
      </c>
    </row>
    <row r="9" spans="1:3" s="20" customFormat="1" ht="94.5">
      <c r="A9" s="108" t="s">
        <v>152</v>
      </c>
      <c r="B9" s="41" t="s">
        <v>153</v>
      </c>
      <c r="C9" s="22" t="s">
        <v>159</v>
      </c>
    </row>
    <row r="10" spans="1:3" s="20" customFormat="1" ht="17.25">
      <c r="A10" s="108">
        <v>3</v>
      </c>
      <c r="B10" s="41" t="s">
        <v>86</v>
      </c>
      <c r="C10" s="22" t="s">
        <v>114</v>
      </c>
    </row>
    <row r="11" spans="1:3" s="20" customFormat="1" ht="17.25">
      <c r="A11" s="108">
        <v>4</v>
      </c>
      <c r="B11" s="41" t="s">
        <v>87</v>
      </c>
      <c r="C11" s="22" t="s">
        <v>88</v>
      </c>
    </row>
    <row r="12" spans="1:3" s="20" customFormat="1" ht="17.25" hidden="1">
      <c r="A12" s="111" t="s">
        <v>67</v>
      </c>
      <c r="B12" s="53" t="s">
        <v>121</v>
      </c>
      <c r="C12" s="22" t="s">
        <v>141</v>
      </c>
    </row>
    <row r="13" spans="1:3" s="20" customFormat="1" ht="31.5" hidden="1">
      <c r="A13" s="111" t="s">
        <v>112</v>
      </c>
      <c r="B13" s="53" t="s">
        <v>142</v>
      </c>
      <c r="C13" s="22" t="s">
        <v>143</v>
      </c>
    </row>
    <row r="14" spans="1:3" s="20" customFormat="1" ht="30">
      <c r="A14" s="112">
        <v>5</v>
      </c>
      <c r="B14" s="113" t="s">
        <v>94</v>
      </c>
      <c r="C14" s="114" t="s">
        <v>110</v>
      </c>
    </row>
    <row r="15" spans="1:3" s="20" customFormat="1" ht="30">
      <c r="A15" s="112">
        <v>6</v>
      </c>
      <c r="B15" s="113" t="s">
        <v>66</v>
      </c>
      <c r="C15" s="114" t="s">
        <v>105</v>
      </c>
    </row>
    <row r="16" spans="1:3" s="20" customFormat="1" ht="30">
      <c r="A16" s="112" t="s">
        <v>61</v>
      </c>
      <c r="B16" s="113" t="s">
        <v>842</v>
      </c>
      <c r="C16" s="114" t="s">
        <v>843</v>
      </c>
    </row>
    <row r="17" spans="1:3" s="20" customFormat="1" ht="60">
      <c r="A17" s="112" t="s">
        <v>147</v>
      </c>
      <c r="B17" s="113" t="s">
        <v>93</v>
      </c>
      <c r="C17" s="114" t="s">
        <v>119</v>
      </c>
    </row>
    <row r="18" spans="1:3" s="20" customFormat="1" ht="60">
      <c r="A18" s="112">
        <v>7</v>
      </c>
      <c r="B18" s="113" t="s">
        <v>89</v>
      </c>
      <c r="C18" s="114" t="s">
        <v>106</v>
      </c>
    </row>
    <row r="19" spans="1:3" s="20" customFormat="1" ht="34.5">
      <c r="A19" s="112" t="s">
        <v>148</v>
      </c>
      <c r="B19" s="113" t="s">
        <v>111</v>
      </c>
      <c r="C19" s="114" t="s">
        <v>107</v>
      </c>
    </row>
    <row r="20" spans="1:3" s="20" customFormat="1" ht="17.25">
      <c r="A20" s="112">
        <v>8</v>
      </c>
      <c r="B20" s="113" t="s">
        <v>90</v>
      </c>
      <c r="C20" s="114" t="s">
        <v>103</v>
      </c>
    </row>
    <row r="21" spans="1:3" s="20" customFormat="1" ht="17.25">
      <c r="A21" s="115" t="s">
        <v>149</v>
      </c>
      <c r="B21" s="116" t="s">
        <v>91</v>
      </c>
      <c r="C21" s="117" t="s">
        <v>92</v>
      </c>
    </row>
    <row r="22" spans="1:3" s="20" customFormat="1" ht="17.25">
      <c r="A22" s="115">
        <v>9</v>
      </c>
      <c r="B22" s="116" t="s">
        <v>104</v>
      </c>
      <c r="C22" s="117" t="s">
        <v>150</v>
      </c>
    </row>
    <row r="23" spans="1:3" s="20" customFormat="1" ht="30">
      <c r="A23" s="115">
        <v>10</v>
      </c>
      <c r="B23" s="116" t="s">
        <v>95</v>
      </c>
      <c r="C23" s="117" t="s">
        <v>151</v>
      </c>
    </row>
    <row r="24" spans="1:3" s="20" customFormat="1" ht="30">
      <c r="A24" s="115">
        <v>11</v>
      </c>
      <c r="B24" s="116" t="s">
        <v>96</v>
      </c>
      <c r="C24" s="117" t="s">
        <v>113</v>
      </c>
    </row>
    <row r="25" spans="1:3" s="20" customFormat="1" ht="105">
      <c r="A25" s="112">
        <v>12</v>
      </c>
      <c r="B25" s="113" t="s">
        <v>108</v>
      </c>
      <c r="C25" s="114" t="s">
        <v>160</v>
      </c>
    </row>
    <row r="26" spans="1:3">
      <c r="A26" s="118" t="s">
        <v>101</v>
      </c>
      <c r="B26" s="119" t="s">
        <v>161</v>
      </c>
      <c r="C26" s="119"/>
    </row>
    <row r="27" spans="1:3" ht="15" customHeight="1">
      <c r="A27" s="467" t="s">
        <v>162</v>
      </c>
      <c r="B27" s="467"/>
      <c r="C27" s="467"/>
    </row>
    <row r="28" spans="1:3">
      <c r="A28" s="468"/>
      <c r="B28" s="468"/>
      <c r="C28" s="468"/>
    </row>
    <row r="29" spans="1:3">
      <c r="A29" s="468"/>
      <c r="B29" s="468"/>
      <c r="C29" s="468"/>
    </row>
    <row r="30" spans="1:3">
      <c r="A30" s="468"/>
      <c r="B30" s="468"/>
      <c r="C30" s="468"/>
    </row>
    <row r="31" spans="1:3">
      <c r="A31" s="468"/>
      <c r="B31" s="468"/>
      <c r="C31" s="46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2"/>
  <sheetViews>
    <sheetView topLeftCell="A12" zoomScale="90" zoomScaleNormal="90" workbookViewId="0">
      <selection activeCell="K28" sqref="K28"/>
    </sheetView>
  </sheetViews>
  <sheetFormatPr defaultRowHeight="15"/>
  <cols>
    <col min="1" max="1" width="9.85546875" customWidth="1"/>
    <col min="2" max="2" width="57.85546875" customWidth="1"/>
    <col min="3" max="3" width="14" customWidth="1"/>
    <col min="4" max="4" width="13.28515625" customWidth="1"/>
    <col min="5" max="5" width="14" customWidth="1"/>
    <col min="6" max="6" width="12.7109375" customWidth="1"/>
    <col min="11" max="11" width="10" customWidth="1"/>
  </cols>
  <sheetData>
    <row r="1" spans="1:6" ht="15" customHeight="1">
      <c r="B1" s="42" t="s">
        <v>71</v>
      </c>
      <c r="C1" s="43"/>
    </row>
    <row r="2" spans="1:6" ht="15" customHeight="1">
      <c r="B2" s="44" t="s">
        <v>72</v>
      </c>
      <c r="C2" s="92" t="str">
        <f>+'prva stran'!B6</f>
        <v>OSNOVNA ŠOLA POD GORO SLOVENSKE KONJICE</v>
      </c>
      <c r="D2" s="93"/>
      <c r="E2" s="93"/>
      <c r="F2" s="93"/>
    </row>
    <row r="3" spans="1:6" ht="15" customHeight="1">
      <c r="B3" s="44" t="s">
        <v>73</v>
      </c>
      <c r="C3" s="470" t="str">
        <f>+'prva stran'!B7</f>
        <v>Šolska ulica 3, 3210 Slovenske Konjice</v>
      </c>
      <c r="D3" s="471"/>
      <c r="E3" s="471"/>
      <c r="F3" s="471"/>
    </row>
    <row r="4" spans="1:6" ht="15" customHeight="1">
      <c r="B4" s="1"/>
    </row>
    <row r="5" spans="1:6" ht="15" customHeight="1">
      <c r="B5" s="42" t="s">
        <v>75</v>
      </c>
      <c r="C5" s="43"/>
    </row>
    <row r="6" spans="1:6" ht="15" customHeight="1">
      <c r="B6" s="45" t="s">
        <v>72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73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74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76</v>
      </c>
      <c r="C9" s="67">
        <f>+'prva stran'!B13</f>
        <v>0</v>
      </c>
      <c r="D9" s="66"/>
      <c r="E9" s="66"/>
      <c r="F9" s="66"/>
    </row>
    <row r="11" spans="1:6" ht="18.75">
      <c r="B11" s="469" t="s">
        <v>81</v>
      </c>
      <c r="C11" s="469"/>
      <c r="D11" s="469"/>
      <c r="E11" s="469"/>
      <c r="F11" s="469"/>
    </row>
    <row r="12" spans="1:6" s="20" customFormat="1" ht="18.75" customHeight="1"/>
    <row r="13" spans="1:6" ht="36.75" customHeight="1">
      <c r="A13" s="500" t="s">
        <v>164</v>
      </c>
      <c r="B13" s="500"/>
      <c r="C13" s="501" t="s">
        <v>77</v>
      </c>
      <c r="D13" s="501" t="s">
        <v>78</v>
      </c>
      <c r="E13" s="501" t="s">
        <v>79</v>
      </c>
      <c r="F13" s="501" t="s">
        <v>80</v>
      </c>
    </row>
    <row r="14" spans="1:6" s="340" customFormat="1" ht="18" customHeight="1">
      <c r="A14" s="502" t="s">
        <v>123</v>
      </c>
      <c r="B14" s="502" t="s">
        <v>163</v>
      </c>
      <c r="C14" s="503">
        <f>+Sklop1[[#Totals],[Vrednost za okvirno količino (EUR) brez DDV]]</f>
        <v>0</v>
      </c>
      <c r="D14" s="503">
        <f>+E14-C14</f>
        <v>0</v>
      </c>
      <c r="E14" s="503">
        <f>+Sklop1[[#Totals],[Vrednost za okvirno količino (EUR) z DDV]]</f>
        <v>0</v>
      </c>
      <c r="F14" s="504">
        <f>+Sklop1[[#Totals],[Shema kakovosti
(nacionalne, evropske)
]]</f>
        <v>0</v>
      </c>
    </row>
    <row r="15" spans="1:6" s="340" customFormat="1" ht="18" customHeight="1">
      <c r="A15" s="502" t="s">
        <v>124</v>
      </c>
      <c r="B15" s="505" t="s">
        <v>171</v>
      </c>
      <c r="C15" s="503">
        <f>+Sklop2[[#Totals],[Vrednost za okvirno količino (EUR) brez DDV]]</f>
        <v>0</v>
      </c>
      <c r="D15" s="503">
        <f t="shared" ref="D15:D30" si="0">+E15-C15</f>
        <v>0</v>
      </c>
      <c r="E15" s="503">
        <f>+Sklop2[[#Totals],[Vrednost za okvirno količino (EUR) z DDV]]</f>
        <v>0</v>
      </c>
      <c r="F15" s="504">
        <f>+Sklop2[[#Totals],[Shema kakovosti
(nacionalne, evropske)
]]</f>
        <v>0</v>
      </c>
    </row>
    <row r="16" spans="1:6" s="340" customFormat="1" ht="18" customHeight="1">
      <c r="A16" s="502" t="s">
        <v>125</v>
      </c>
      <c r="B16" s="341" t="s">
        <v>173</v>
      </c>
      <c r="C16" s="503">
        <f>+Sklop3[[#Totals],[Vrednost za okvirno količino (EUR) brez DDV]]</f>
        <v>0</v>
      </c>
      <c r="D16" s="503">
        <f t="shared" si="0"/>
        <v>0</v>
      </c>
      <c r="E16" s="503">
        <f>+Sklop3[[#Totals],[Vrednost za okvirno količino (EUR) z DDV]]</f>
        <v>0</v>
      </c>
      <c r="F16" s="504">
        <f>+Sklop3[[#Totals],[Shema kakovosti
(nacionalne, evropske)
]]</f>
        <v>0</v>
      </c>
    </row>
    <row r="17" spans="1:7" s="340" customFormat="1" ht="18" customHeight="1">
      <c r="A17" s="502" t="s">
        <v>126</v>
      </c>
      <c r="B17" s="341" t="s">
        <v>221</v>
      </c>
      <c r="C17" s="503">
        <f>+Sklop4[[#Totals],[Vrednost za okvirno količino (EUR) brez DDV]]</f>
        <v>0</v>
      </c>
      <c r="D17" s="503">
        <f t="shared" si="0"/>
        <v>0</v>
      </c>
      <c r="E17" s="503">
        <f>+Sklop4[[#Totals],[Vrednost za okvirno količino (EUR) z DDV]]</f>
        <v>0</v>
      </c>
      <c r="F17" s="504">
        <f>+Sklop4[[#Totals],[Shema kakovosti
(nacionalne, evropske)
]]</f>
        <v>0</v>
      </c>
    </row>
    <row r="18" spans="1:7" s="340" customFormat="1" ht="18" customHeight="1">
      <c r="A18" s="502" t="s">
        <v>127</v>
      </c>
      <c r="B18" s="341" t="s">
        <v>222</v>
      </c>
      <c r="C18" s="503">
        <f>+Sklop5[[#Totals],[Vrednost za okvirno količino (EUR) brez DDV]]</f>
        <v>0</v>
      </c>
      <c r="D18" s="503">
        <f t="shared" si="0"/>
        <v>0</v>
      </c>
      <c r="E18" s="503">
        <f>+Sklop5[[#Totals],[Vrednost za okvirno količino (EUR) z DDV]]</f>
        <v>0</v>
      </c>
      <c r="F18" s="504">
        <f>+Sklop5[[#Totals],[Shema kakovosti
(nacionalne, evropske)
]]</f>
        <v>0</v>
      </c>
    </row>
    <row r="19" spans="1:7" s="340" customFormat="1" ht="18" customHeight="1">
      <c r="A19" s="502" t="s">
        <v>128</v>
      </c>
      <c r="B19" s="341" t="s">
        <v>223</v>
      </c>
      <c r="C19" s="503">
        <f>+Sklop6[[#Totals],[Vrednost za okvirno količino (EUR) brez DDV]]</f>
        <v>0</v>
      </c>
      <c r="D19" s="503">
        <f t="shared" si="0"/>
        <v>0</v>
      </c>
      <c r="E19" s="503">
        <f>+Sklop6[[#Totals],[Vrednost za okvirno količino (EUR) z DDV]]</f>
        <v>0</v>
      </c>
      <c r="F19" s="504">
        <f>+Sklop6[[#Totals],[Shema kakovosti
(nacionalne, evropske)
]]</f>
        <v>0</v>
      </c>
    </row>
    <row r="20" spans="1:7" s="340" customFormat="1" ht="18" customHeight="1">
      <c r="A20" s="502" t="s">
        <v>129</v>
      </c>
      <c r="B20" s="341" t="s">
        <v>175</v>
      </c>
      <c r="C20" s="503">
        <f>+Sklop7[[#Totals],[Vrednost za okvirno količino (EUR) brez DDV]]</f>
        <v>0</v>
      </c>
      <c r="D20" s="503">
        <f t="shared" si="0"/>
        <v>0</v>
      </c>
      <c r="E20" s="503">
        <f>+Sklop7[[#Totals],[Vrednost za okvirno količino (EUR) z DDV]]</f>
        <v>0</v>
      </c>
      <c r="F20" s="504">
        <f>+Sklop7[[#Totals],[Shema kakovosti
(nacionalne, evropske)
]]</f>
        <v>0</v>
      </c>
    </row>
    <row r="21" spans="1:7" s="340" customFormat="1" ht="18" customHeight="1">
      <c r="A21" s="502" t="s">
        <v>130</v>
      </c>
      <c r="B21" s="341" t="s">
        <v>224</v>
      </c>
      <c r="C21" s="503">
        <f>+Sklop8[[#Totals],[Vrednost za okvirno količino (EUR) brez DDV]]</f>
        <v>0</v>
      </c>
      <c r="D21" s="503">
        <f t="shared" si="0"/>
        <v>0</v>
      </c>
      <c r="E21" s="503">
        <f>+Sklop8[[#Totals],[Vrednost za okvirno količino (EUR) z DDV]]</f>
        <v>0</v>
      </c>
      <c r="F21" s="504">
        <f>+Sklop8[[#Totals],[Shema kakovosti
(nacionalne, evropske)
]]</f>
        <v>0</v>
      </c>
    </row>
    <row r="22" spans="1:7" s="340" customFormat="1" ht="18" customHeight="1">
      <c r="A22" s="502" t="s">
        <v>131</v>
      </c>
      <c r="B22" s="341" t="s">
        <v>174</v>
      </c>
      <c r="C22" s="503">
        <f>+Sklop9[[#Totals],[Vrednost za okvirno količino (EUR) brez DDV]]</f>
        <v>0</v>
      </c>
      <c r="D22" s="503">
        <f t="shared" si="0"/>
        <v>0</v>
      </c>
      <c r="E22" s="503">
        <f>+Sklop9[[#Totals],[Vrednost za okvirno količino (EUR) z DDV]]</f>
        <v>0</v>
      </c>
      <c r="F22" s="504">
        <f>+Sklop9[[#Totals],[Shema kakovosti
(nacionalne, evropske)
]]</f>
        <v>0</v>
      </c>
    </row>
    <row r="23" spans="1:7" s="340" customFormat="1" ht="18" customHeight="1">
      <c r="A23" s="502" t="s">
        <v>132</v>
      </c>
      <c r="B23" s="341" t="s">
        <v>170</v>
      </c>
      <c r="C23" s="503">
        <f>+Sklop10[[#Totals],[Vrednost za okvirno količino (EUR) brez DDV]]</f>
        <v>0</v>
      </c>
      <c r="D23" s="503">
        <f t="shared" si="0"/>
        <v>0</v>
      </c>
      <c r="E23" s="503">
        <f>+Sklop10[[#Totals],[Vrednost za okvirno količino (EUR) z DDV]]</f>
        <v>0</v>
      </c>
      <c r="F23" s="504">
        <f>+Sklop10[[#Totals],[Shema kakovosti
(nacionalne, evropske)
]]</f>
        <v>0</v>
      </c>
    </row>
    <row r="24" spans="1:7" s="340" customFormat="1" ht="18" customHeight="1">
      <c r="A24" s="502" t="s">
        <v>133</v>
      </c>
      <c r="B24" s="341" t="s">
        <v>225</v>
      </c>
      <c r="C24" s="503">
        <f>+Sklop11[[#Totals],[Vrednost za okvirno količino (EUR) brez DDV]]</f>
        <v>0</v>
      </c>
      <c r="D24" s="503">
        <f t="shared" si="0"/>
        <v>0</v>
      </c>
      <c r="E24" s="503">
        <f>+Sklop11[[#Totals],[Vrednost za okvirno količino (EUR) z DDV]]</f>
        <v>0</v>
      </c>
      <c r="F24" s="504">
        <f>+Sklop11[[#Totals],[Shema kakovosti
(nacionalne, evropske)
]]</f>
        <v>0</v>
      </c>
    </row>
    <row r="25" spans="1:7" s="340" customFormat="1" ht="18" customHeight="1">
      <c r="A25" s="502" t="s">
        <v>134</v>
      </c>
      <c r="B25" s="341" t="s">
        <v>226</v>
      </c>
      <c r="C25" s="503">
        <f>+Sklop12[[#Totals],[Vrednost za okvirno količino (EUR) brez DDV]]</f>
        <v>0</v>
      </c>
      <c r="D25" s="503">
        <f>+E25-C25</f>
        <v>0</v>
      </c>
      <c r="E25" s="503">
        <f>+Sklop12[[#Totals],[Vrednost za okvirno količino (EUR) z DDV]]</f>
        <v>0</v>
      </c>
      <c r="F25" s="504">
        <f>+Sklop12[[#Totals],[Shema kakovosti
(nacionalne, evropske)
]]</f>
        <v>0</v>
      </c>
    </row>
    <row r="26" spans="1:7" s="340" customFormat="1" ht="18" customHeight="1">
      <c r="A26" s="502" t="s">
        <v>135</v>
      </c>
      <c r="B26" s="341" t="s">
        <v>806</v>
      </c>
      <c r="C26" s="503">
        <f>+Sklop13[[#Totals],[Vrednost za okvirno količino (EUR) brez DDV]]</f>
        <v>0</v>
      </c>
      <c r="D26" s="503">
        <f>+E26-C26</f>
        <v>0</v>
      </c>
      <c r="E26" s="503">
        <f>+Sklop13[[#Totals],[Vrednost za okvirno količino (EUR) z DDV]]</f>
        <v>0</v>
      </c>
      <c r="F26" s="504">
        <f>+Sklop13[[#Totals],[Shema kakovosti
(nacionalne, evropske)
]]</f>
        <v>0</v>
      </c>
    </row>
    <row r="27" spans="1:7" s="340" customFormat="1" ht="18" customHeight="1">
      <c r="A27" s="506" t="s">
        <v>136</v>
      </c>
      <c r="B27" s="349" t="s">
        <v>229</v>
      </c>
      <c r="C27" s="350">
        <f>+Sklop14[[#Totals],[Vrednost za okvirno količino (EUR) brez DDV]]</f>
        <v>0</v>
      </c>
      <c r="D27" s="350">
        <f t="shared" si="0"/>
        <v>0</v>
      </c>
      <c r="E27" s="350">
        <f>+Sklop14[[#Totals],[Vrednost za okvirno količino (EUR) z DDV]]</f>
        <v>0</v>
      </c>
      <c r="F27" s="507">
        <f>+Sklop14[[#Totals],[Shema kakovosti
(nacionalne, evropske)
]]</f>
        <v>0</v>
      </c>
    </row>
    <row r="28" spans="1:7" s="340" customFormat="1" ht="18" customHeight="1">
      <c r="A28" s="506" t="s">
        <v>137</v>
      </c>
      <c r="B28" s="349" t="s">
        <v>227</v>
      </c>
      <c r="C28" s="350">
        <f>+Sklop15[[#Totals],[Vrednost za okvirno količino (EUR) brez DDV]]</f>
        <v>0</v>
      </c>
      <c r="D28" s="350">
        <f>+E28-C28</f>
        <v>0</v>
      </c>
      <c r="E28" s="350">
        <f>+Sklop14[[#Totals],[Vrednost za okvirno količino (EUR) z DDV]]</f>
        <v>0</v>
      </c>
      <c r="F28" s="507">
        <f>+Sklop15[[#Totals],[Shema kakovosti
(nacionalne, evropske)
]]</f>
        <v>0</v>
      </c>
    </row>
    <row r="29" spans="1:7" s="340" customFormat="1" ht="18" customHeight="1">
      <c r="A29" s="506" t="s">
        <v>138</v>
      </c>
      <c r="B29" s="349" t="s">
        <v>176</v>
      </c>
      <c r="C29" s="350">
        <f>+Sklop16[[#Totals],[Vrednost za okvirno količino (EUR) brez DDV]]</f>
        <v>0</v>
      </c>
      <c r="D29" s="350">
        <f t="shared" si="0"/>
        <v>0</v>
      </c>
      <c r="E29" s="350">
        <f>+Sklop16[[#Totals],[Vrednost za okvirno količino (EUR) z DDV]]</f>
        <v>0</v>
      </c>
      <c r="F29" s="507">
        <f>+Sklop16[[#Totals],[Shema kakovosti
(nacionalne, evropske)
]]</f>
        <v>0</v>
      </c>
    </row>
    <row r="30" spans="1:7" s="340" customFormat="1" ht="18" customHeight="1">
      <c r="A30" s="506" t="s">
        <v>139</v>
      </c>
      <c r="B30" s="349" t="s">
        <v>228</v>
      </c>
      <c r="C30" s="350">
        <f>+Sklop17[[#Totals],[Vrednost za okvirno količino (EUR) brez DDV]]</f>
        <v>0</v>
      </c>
      <c r="D30" s="350">
        <f t="shared" si="0"/>
        <v>0</v>
      </c>
      <c r="E30" s="350">
        <f>+Sklop17[[#Totals],[Vrednost za okvirno količino (EUR) z DDV]]</f>
        <v>0</v>
      </c>
      <c r="F30" s="507">
        <f>+Sklop17[[#Totals],[Shema kakovosti
(nacionalne, evropske)
]]</f>
        <v>0</v>
      </c>
    </row>
    <row r="31" spans="1:7" s="20" customFormat="1" ht="23.25" customHeight="1">
      <c r="A31" s="508" t="s">
        <v>109</v>
      </c>
      <c r="B31" s="508"/>
      <c r="C31" s="509">
        <f>SUM(C14:C30)</f>
        <v>0</v>
      </c>
      <c r="D31" s="509">
        <f>SUM(D14:D30)</f>
        <v>0</v>
      </c>
      <c r="E31" s="509">
        <f>SUM(E14:E30)</f>
        <v>0</v>
      </c>
      <c r="F31" s="510"/>
    </row>
    <row r="32" spans="1:7" ht="18.75" customHeight="1">
      <c r="G32" s="351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2"/>
  <sheetViews>
    <sheetView tabSelected="1" topLeftCell="A28" zoomScale="90" zoomScaleNormal="90" zoomScaleSheetLayoutView="87" workbookViewId="0">
      <selection activeCell="E68" sqref="E68"/>
    </sheetView>
  </sheetViews>
  <sheetFormatPr defaultColWidth="8.85546875" defaultRowHeight="12.75"/>
  <cols>
    <col min="1" max="1" width="3.7109375" style="11" customWidth="1"/>
    <col min="2" max="2" width="37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8.28515625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259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26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Q10" s="261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Q11" s="261"/>
      <c r="U11" s="7"/>
    </row>
    <row r="12" spans="1:21" s="12" customFormat="1" ht="21.4" customHeight="1">
      <c r="B12" s="77" t="str">
        <f>+'Ponudbeni pred_rekapitulacija'!A14</f>
        <v>1. sklop:</v>
      </c>
      <c r="C12" s="77"/>
      <c r="D12" s="24"/>
      <c r="E12" s="25"/>
      <c r="F12" s="98"/>
      <c r="G12" s="98"/>
      <c r="H12" s="14"/>
      <c r="I12" s="14"/>
      <c r="J12" s="14"/>
      <c r="K12" s="257"/>
      <c r="Q12" s="261"/>
      <c r="U12" s="7"/>
    </row>
    <row r="13" spans="1:21" s="12" customFormat="1" ht="21.4" customHeight="1">
      <c r="B13" s="473" t="str">
        <f>+'Ponudbeni pred_rekapitulacija'!B14</f>
        <v>MLEKO IN MLEČNI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Q13" s="261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26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59" t="s">
        <v>2</v>
      </c>
      <c r="B15" s="159" t="s">
        <v>154</v>
      </c>
      <c r="C15" s="159" t="s">
        <v>144</v>
      </c>
      <c r="D15" s="159" t="s">
        <v>145</v>
      </c>
      <c r="E15" s="159" t="s">
        <v>153</v>
      </c>
      <c r="F15" s="159" t="s">
        <v>86</v>
      </c>
      <c r="G15" s="159" t="s">
        <v>87</v>
      </c>
      <c r="H15" s="160" t="s">
        <v>121</v>
      </c>
      <c r="I15" s="160" t="s">
        <v>140</v>
      </c>
      <c r="J15" s="161" t="s">
        <v>94</v>
      </c>
      <c r="K15" s="161" t="s">
        <v>66</v>
      </c>
      <c r="L15" s="161" t="s">
        <v>841</v>
      </c>
      <c r="M15" s="161" t="s">
        <v>93</v>
      </c>
      <c r="N15" s="161" t="s">
        <v>60</v>
      </c>
      <c r="O15" s="161" t="s">
        <v>111</v>
      </c>
      <c r="P15" s="161" t="s">
        <v>90</v>
      </c>
      <c r="Q15" s="263" t="s">
        <v>91</v>
      </c>
      <c r="R15" s="162" t="s">
        <v>104</v>
      </c>
      <c r="S15" s="162" t="s">
        <v>95</v>
      </c>
      <c r="T15" s="162" t="s">
        <v>96</v>
      </c>
      <c r="U15" s="161" t="s">
        <v>108</v>
      </c>
    </row>
    <row r="16" spans="1:21" s="158" customFormat="1">
      <c r="A16" s="148" t="s">
        <v>1</v>
      </c>
      <c r="B16" s="307" t="s">
        <v>723</v>
      </c>
      <c r="C16" s="245">
        <v>150</v>
      </c>
      <c r="D16" s="153" t="s">
        <v>100</v>
      </c>
      <c r="E16" s="150" t="s">
        <v>169</v>
      </c>
      <c r="F16" s="330">
        <v>300</v>
      </c>
      <c r="G16" s="255" t="s">
        <v>166</v>
      </c>
      <c r="H1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16" s="209">
        <f>IF(Sklop1[[#This Row],[ZAHTEVANA SHEMA KAKOVOSTI]]&lt;&gt;"",Sklop1[[#This Row],[Preračunana masa/volumen/kos na enoto kg]],"")</f>
        <v>45</v>
      </c>
      <c r="J16" s="214"/>
      <c r="K16" s="215"/>
      <c r="L16" s="215"/>
      <c r="M16" s="216"/>
      <c r="N16" s="217"/>
      <c r="O16" s="217"/>
      <c r="P16" s="218"/>
      <c r="Q16" s="156">
        <f>+Sklop1[[#This Row],[cena/enota brez DDV v EUR]]*Sklop1[[#This Row],[Stopnja DDV (%)]]</f>
        <v>0</v>
      </c>
      <c r="R16" s="156">
        <f>+Sklop1[[#This Row],[cena/enota brez DDV v EUR]]+Sklop1[[#This Row],[Davek (EUR)]]</f>
        <v>0</v>
      </c>
      <c r="S16" s="156">
        <f>+Sklop1[[#This Row],[cena/enota brez DDV v EUR]]*Sklop1[[#This Row],[Okvirna količina]]</f>
        <v>0</v>
      </c>
      <c r="T16" s="156">
        <f>+Sklop1[[#This Row],[Končna cena/enoto mere (EUR) z DDV]]*Sklop1[[#This Row],[Okvirna količina]]</f>
        <v>0</v>
      </c>
      <c r="U16" s="219"/>
    </row>
    <row r="17" spans="1:21" s="55" customFormat="1">
      <c r="A17" s="148" t="s">
        <v>3</v>
      </c>
      <c r="B17" s="307" t="s">
        <v>724</v>
      </c>
      <c r="C17" s="245">
        <v>150</v>
      </c>
      <c r="D17" s="153" t="s">
        <v>100</v>
      </c>
      <c r="E17" s="150" t="s">
        <v>169</v>
      </c>
      <c r="F17" s="330">
        <v>4000</v>
      </c>
      <c r="G17" s="255" t="s">
        <v>166</v>
      </c>
      <c r="H1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09">
        <f>IF(Sklop1[[#This Row],[ZAHTEVANA SHEMA KAKOVOSTI]]&lt;&gt;"",Sklop1[[#This Row],[Preračunana masa/volumen/kos na enoto kg]],"")</f>
        <v>600</v>
      </c>
      <c r="J17" s="163"/>
      <c r="K17" s="221"/>
      <c r="L17" s="221"/>
      <c r="M17" s="222"/>
      <c r="N17" s="156"/>
      <c r="O17" s="156"/>
      <c r="P17" s="212"/>
      <c r="Q17" s="156">
        <f>+Sklop1[[#This Row],[cena/enota brez DDV v EUR]]*Sklop1[[#This Row],[Stopnja DDV (%)]]</f>
        <v>0</v>
      </c>
      <c r="R17" s="156">
        <f>+Sklop1[[#This Row],[cena/enota brez DDV v EUR]]+Sklop1[[#This Row],[Davek (EUR)]]</f>
        <v>0</v>
      </c>
      <c r="S17" s="156">
        <f>+Sklop1[[#This Row],[cena/enota brez DDV v EUR]]*Sklop1[[#This Row],[Okvirna količina]]</f>
        <v>0</v>
      </c>
      <c r="T17" s="156">
        <f>+Sklop1[[#This Row],[Končna cena/enoto mere (EUR) z DDV]]*Sklop1[[#This Row],[Okvirna količina]]</f>
        <v>0</v>
      </c>
      <c r="U17" s="223"/>
    </row>
    <row r="18" spans="1:21" s="55" customFormat="1">
      <c r="A18" s="148" t="s">
        <v>4</v>
      </c>
      <c r="B18" s="286" t="s">
        <v>232</v>
      </c>
      <c r="C18" s="153">
        <v>160</v>
      </c>
      <c r="D18" s="153" t="s">
        <v>100</v>
      </c>
      <c r="E18" s="132" t="s">
        <v>169</v>
      </c>
      <c r="F18" s="327">
        <v>250</v>
      </c>
      <c r="G18" s="328" t="s">
        <v>166</v>
      </c>
      <c r="H1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8" s="213">
        <f>IF(Sklop1[[#This Row],[ZAHTEVANA SHEMA KAKOVOSTI]]&lt;&gt;"",Sklop1[[#This Row],[Preračunana masa/volumen/kos na enoto kg]],"")</f>
        <v>40</v>
      </c>
      <c r="J18" s="214"/>
      <c r="K18" s="215"/>
      <c r="L18" s="215"/>
      <c r="M18" s="216"/>
      <c r="N18" s="217"/>
      <c r="O18" s="217"/>
      <c r="P18" s="329"/>
      <c r="Q18" s="217">
        <f>+Sklop1[[#This Row],[cena/enota brez DDV v EUR]]*Sklop1[[#This Row],[Stopnja DDV (%)]]</f>
        <v>0</v>
      </c>
      <c r="R18" s="217">
        <f>+Sklop1[[#This Row],[cena/enota brez DDV v EUR]]+Sklop1[[#This Row],[Davek (EUR)]]</f>
        <v>0</v>
      </c>
      <c r="S18" s="217">
        <f>+Sklop1[[#This Row],[cena/enota brez DDV v EUR]]*Sklop1[[#This Row],[Okvirna količina]]</f>
        <v>0</v>
      </c>
      <c r="T18" s="217">
        <f>+Sklop1[[#This Row],[Končna cena/enoto mere (EUR) z DDV]]*Sklop1[[#This Row],[Okvirna količina]]</f>
        <v>0</v>
      </c>
      <c r="U18" s="219"/>
    </row>
    <row r="19" spans="1:21" s="55" customFormat="1">
      <c r="A19" s="148" t="s">
        <v>5</v>
      </c>
      <c r="B19" s="307" t="s">
        <v>726</v>
      </c>
      <c r="C19" s="245">
        <v>180</v>
      </c>
      <c r="D19" s="153" t="s">
        <v>100</v>
      </c>
      <c r="E19" s="150" t="s">
        <v>169</v>
      </c>
      <c r="F19" s="330">
        <v>300</v>
      </c>
      <c r="G19" s="255" t="s">
        <v>166</v>
      </c>
      <c r="H1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19" s="209">
        <f>IF(Sklop1[[#This Row],[ZAHTEVANA SHEMA KAKOVOSTI]]&lt;&gt;"",Sklop1[[#This Row],[Preračunana masa/volumen/kos na enoto kg]],"")</f>
        <v>54</v>
      </c>
      <c r="J19" s="163"/>
      <c r="K19" s="221"/>
      <c r="L19" s="221"/>
      <c r="M19" s="222"/>
      <c r="N19" s="156"/>
      <c r="O19" s="156"/>
      <c r="P19" s="212"/>
      <c r="Q19" s="224">
        <f>+Sklop1[[#This Row],[cena/enota brez DDV v EUR]]*Sklop1[[#This Row],[Stopnja DDV (%)]]</f>
        <v>0</v>
      </c>
      <c r="R19" s="224">
        <f>+Sklop1[[#This Row],[cena/enota brez DDV v EUR]]+Sklop1[[#This Row],[Davek (EUR)]]</f>
        <v>0</v>
      </c>
      <c r="S19" s="224">
        <f>+Sklop1[[#This Row],[cena/enota brez DDV v EUR]]*Sklop1[[#This Row],[Okvirna količina]]</f>
        <v>0</v>
      </c>
      <c r="T19" s="224">
        <f>+Sklop1[[#This Row],[Končna cena/enoto mere (EUR) z DDV]]*Sklop1[[#This Row],[Okvirna količina]]</f>
        <v>0</v>
      </c>
      <c r="U19" s="132"/>
    </row>
    <row r="20" spans="1:21" s="55" customFormat="1">
      <c r="A20" s="148" t="s">
        <v>6</v>
      </c>
      <c r="B20" s="286" t="s">
        <v>727</v>
      </c>
      <c r="C20" s="153">
        <v>1</v>
      </c>
      <c r="D20" s="153" t="s">
        <v>65</v>
      </c>
      <c r="E20" s="150" t="s">
        <v>169</v>
      </c>
      <c r="F20" s="327">
        <v>30</v>
      </c>
      <c r="G20" s="328" t="s">
        <v>166</v>
      </c>
      <c r="H2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0" s="213">
        <f>IF(Sklop1[[#This Row],[ZAHTEVANA SHEMA KAKOVOSTI]]&lt;&gt;"",Sklop1[[#This Row],[Preračunana masa/volumen/kos na enoto kg]],"")</f>
        <v>30</v>
      </c>
      <c r="J20" s="214"/>
      <c r="K20" s="215"/>
      <c r="L20" s="215"/>
      <c r="M20" s="216"/>
      <c r="N20" s="217"/>
      <c r="O20" s="217"/>
      <c r="P20" s="329"/>
      <c r="Q20" s="217">
        <f>+Sklop1[[#This Row],[cena/enota brez DDV v EUR]]*Sklop1[[#This Row],[Stopnja DDV (%)]]</f>
        <v>0</v>
      </c>
      <c r="R20" s="217">
        <f>+Sklop1[[#This Row],[cena/enota brez DDV v EUR]]+Sklop1[[#This Row],[Davek (EUR)]]</f>
        <v>0</v>
      </c>
      <c r="S20" s="217">
        <f>+Sklop1[[#This Row],[cena/enota brez DDV v EUR]]*Sklop1[[#This Row],[Okvirna količina]]</f>
        <v>0</v>
      </c>
      <c r="T20" s="217">
        <f>+Sklop1[[#This Row],[Končna cena/enoto mere (EUR) z DDV]]*Sklop1[[#This Row],[Okvirna količina]]</f>
        <v>0</v>
      </c>
      <c r="U20" s="219"/>
    </row>
    <row r="21" spans="1:21" s="55" customFormat="1">
      <c r="A21" s="148" t="s">
        <v>7</v>
      </c>
      <c r="B21" s="286" t="s">
        <v>570</v>
      </c>
      <c r="C21" s="153">
        <v>150</v>
      </c>
      <c r="D21" s="153" t="s">
        <v>100</v>
      </c>
      <c r="E21" s="150" t="s">
        <v>169</v>
      </c>
      <c r="F21" s="327">
        <v>1200</v>
      </c>
      <c r="G21" s="328" t="s">
        <v>166</v>
      </c>
      <c r="H2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1" s="213">
        <f>IF(Sklop1[[#This Row],[ZAHTEVANA SHEMA KAKOVOSTI]]&lt;&gt;"",Sklop1[[#This Row],[Preračunana masa/volumen/kos na enoto kg]],"")</f>
        <v>180</v>
      </c>
      <c r="J21" s="214"/>
      <c r="K21" s="215"/>
      <c r="L21" s="215"/>
      <c r="M21" s="216"/>
      <c r="N21" s="217"/>
      <c r="O21" s="217"/>
      <c r="P21" s="329"/>
      <c r="Q21" s="217">
        <f>+Sklop1[[#This Row],[cena/enota brez DDV v EUR]]*Sklop1[[#This Row],[Stopnja DDV (%)]]</f>
        <v>0</v>
      </c>
      <c r="R21" s="217">
        <f>+Sklop1[[#This Row],[cena/enota brez DDV v EUR]]+Sklop1[[#This Row],[Davek (EUR)]]</f>
        <v>0</v>
      </c>
      <c r="S21" s="217">
        <f>+Sklop1[[#This Row],[cena/enota brez DDV v EUR]]*Sklop1[[#This Row],[Okvirna količina]]</f>
        <v>0</v>
      </c>
      <c r="T21" s="217">
        <f>+Sklop1[[#This Row],[Končna cena/enoto mere (EUR) z DDV]]*Sklop1[[#This Row],[Okvirna količina]]</f>
        <v>0</v>
      </c>
      <c r="U21" s="219"/>
    </row>
    <row r="22" spans="1:21" s="55" customFormat="1" ht="16.149999999999999" customHeight="1">
      <c r="A22" s="148" t="s">
        <v>8</v>
      </c>
      <c r="B22" s="286" t="s">
        <v>725</v>
      </c>
      <c r="C22" s="153">
        <v>250</v>
      </c>
      <c r="D22" s="153" t="s">
        <v>100</v>
      </c>
      <c r="E22" s="150" t="s">
        <v>169</v>
      </c>
      <c r="F22" s="327">
        <v>1200</v>
      </c>
      <c r="G22" s="328" t="s">
        <v>166</v>
      </c>
      <c r="H2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213">
        <f>IF(Sklop1[[#This Row],[ZAHTEVANA SHEMA KAKOVOSTI]]&lt;&gt;"",Sklop1[[#This Row],[Preračunana masa/volumen/kos na enoto kg]],"")</f>
        <v>300</v>
      </c>
      <c r="J22" s="214"/>
      <c r="K22" s="215"/>
      <c r="L22" s="215"/>
      <c r="M22" s="216"/>
      <c r="N22" s="217"/>
      <c r="O22" s="217"/>
      <c r="P22" s="329"/>
      <c r="Q22" s="217">
        <f>+Sklop1[[#This Row],[cena/enota brez DDV v EUR]]*Sklop1[[#This Row],[Stopnja DDV (%)]]</f>
        <v>0</v>
      </c>
      <c r="R22" s="217">
        <f>+Sklop1[[#This Row],[cena/enota brez DDV v EUR]]+Sklop1[[#This Row],[Davek (EUR)]]</f>
        <v>0</v>
      </c>
      <c r="S22" s="217">
        <f>+Sklop1[[#This Row],[cena/enota brez DDV v EUR]]*Sklop1[[#This Row],[Okvirna količina]]</f>
        <v>0</v>
      </c>
      <c r="T22" s="217">
        <f>+Sklop1[[#This Row],[Končna cena/enoto mere (EUR) z DDV]]*Sklop1[[#This Row],[Okvirna količina]]</f>
        <v>0</v>
      </c>
      <c r="U22" s="219"/>
    </row>
    <row r="23" spans="1:21" s="55" customFormat="1">
      <c r="A23" s="148" t="s">
        <v>9</v>
      </c>
      <c r="B23" s="286" t="s">
        <v>233</v>
      </c>
      <c r="C23" s="153">
        <v>150</v>
      </c>
      <c r="D23" s="153" t="s">
        <v>100</v>
      </c>
      <c r="E23" s="150" t="s">
        <v>169</v>
      </c>
      <c r="F23" s="327">
        <v>500</v>
      </c>
      <c r="G23" s="328" t="s">
        <v>166</v>
      </c>
      <c r="H2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3" s="213">
        <f>IF(Sklop1[[#This Row],[ZAHTEVANA SHEMA KAKOVOSTI]]&lt;&gt;"",Sklop1[[#This Row],[Preračunana masa/volumen/kos na enoto kg]],"")</f>
        <v>75</v>
      </c>
      <c r="J23" s="214"/>
      <c r="K23" s="215"/>
      <c r="L23" s="215"/>
      <c r="M23" s="216"/>
      <c r="N23" s="217"/>
      <c r="O23" s="217"/>
      <c r="P23" s="329"/>
      <c r="Q23" s="217">
        <f>+Sklop1[[#This Row],[cena/enota brez DDV v EUR]]*Sklop1[[#This Row],[Stopnja DDV (%)]]</f>
        <v>0</v>
      </c>
      <c r="R23" s="217">
        <f>+Sklop1[[#This Row],[cena/enota brez DDV v EUR]]+Sklop1[[#This Row],[Davek (EUR)]]</f>
        <v>0</v>
      </c>
      <c r="S23" s="217">
        <f>+Sklop1[[#This Row],[cena/enota brez DDV v EUR]]*Sklop1[[#This Row],[Okvirna količina]]</f>
        <v>0</v>
      </c>
      <c r="T23" s="217">
        <f>+Sklop1[[#This Row],[Končna cena/enoto mere (EUR) z DDV]]*Sklop1[[#This Row],[Okvirna količina]]</f>
        <v>0</v>
      </c>
      <c r="U23" s="219"/>
    </row>
    <row r="24" spans="1:21" s="55" customFormat="1">
      <c r="A24" s="148" t="s">
        <v>10</v>
      </c>
      <c r="B24" s="286" t="s">
        <v>728</v>
      </c>
      <c r="C24" s="153">
        <v>180</v>
      </c>
      <c r="D24" s="153" t="s">
        <v>100</v>
      </c>
      <c r="E24" s="150" t="s">
        <v>169</v>
      </c>
      <c r="F24" s="327">
        <v>500</v>
      </c>
      <c r="G24" s="328" t="s">
        <v>166</v>
      </c>
      <c r="H2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4" s="213">
        <f>IF(Sklop1[[#This Row],[ZAHTEVANA SHEMA KAKOVOSTI]]&lt;&gt;"",Sklop1[[#This Row],[Preračunana masa/volumen/kos na enoto kg]],"")</f>
        <v>90</v>
      </c>
      <c r="J24" s="214"/>
      <c r="K24" s="215"/>
      <c r="L24" s="215"/>
      <c r="M24" s="216"/>
      <c r="N24" s="217"/>
      <c r="O24" s="217"/>
      <c r="P24" s="329"/>
      <c r="Q24" s="217">
        <f>+Sklop1[[#This Row],[cena/enota brez DDV v EUR]]*Sklop1[[#This Row],[Stopnja DDV (%)]]</f>
        <v>0</v>
      </c>
      <c r="R24" s="217">
        <f>+Sklop1[[#This Row],[cena/enota brez DDV v EUR]]+Sklop1[[#This Row],[Davek (EUR)]]</f>
        <v>0</v>
      </c>
      <c r="S24" s="217">
        <f>+Sklop1[[#This Row],[cena/enota brez DDV v EUR]]*Sklop1[[#This Row],[Okvirna količina]]</f>
        <v>0</v>
      </c>
      <c r="T24" s="217">
        <f>+Sklop1[[#This Row],[Končna cena/enoto mere (EUR) z DDV]]*Sklop1[[#This Row],[Okvirna količina]]</f>
        <v>0</v>
      </c>
      <c r="U24" s="219"/>
    </row>
    <row r="25" spans="1:21" s="55" customFormat="1">
      <c r="A25" s="148" t="s">
        <v>11</v>
      </c>
      <c r="B25" s="286" t="s">
        <v>234</v>
      </c>
      <c r="C25" s="153">
        <v>500</v>
      </c>
      <c r="D25" s="153" t="s">
        <v>100</v>
      </c>
      <c r="E25" s="150" t="s">
        <v>169</v>
      </c>
      <c r="F25" s="327">
        <v>20</v>
      </c>
      <c r="G25" s="328" t="s">
        <v>166</v>
      </c>
      <c r="H2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213">
        <f>IF(Sklop1[[#This Row],[ZAHTEVANA SHEMA KAKOVOSTI]]&lt;&gt;"",Sklop1[[#This Row],[Preračunana masa/volumen/kos na enoto kg]],"")</f>
        <v>10</v>
      </c>
      <c r="J25" s="214"/>
      <c r="K25" s="215"/>
      <c r="L25" s="215"/>
      <c r="M25" s="216"/>
      <c r="N25" s="217"/>
      <c r="O25" s="217"/>
      <c r="P25" s="329"/>
      <c r="Q25" s="217">
        <f>+Sklop1[[#This Row],[cena/enota brez DDV v EUR]]*Sklop1[[#This Row],[Stopnja DDV (%)]]</f>
        <v>0</v>
      </c>
      <c r="R25" s="217">
        <f>+Sklop1[[#This Row],[cena/enota brez DDV v EUR]]+Sklop1[[#This Row],[Davek (EUR)]]</f>
        <v>0</v>
      </c>
      <c r="S25" s="217">
        <f>+Sklop1[[#This Row],[cena/enota brez DDV v EUR]]*Sklop1[[#This Row],[Okvirna količina]]</f>
        <v>0</v>
      </c>
      <c r="T25" s="217">
        <f>+Sklop1[[#This Row],[Končna cena/enoto mere (EUR) z DDV]]*Sklop1[[#This Row],[Okvirna količina]]</f>
        <v>0</v>
      </c>
      <c r="U25" s="219"/>
    </row>
    <row r="26" spans="1:21" s="55" customFormat="1">
      <c r="A26" s="148" t="s">
        <v>12</v>
      </c>
      <c r="B26" s="286" t="s">
        <v>235</v>
      </c>
      <c r="C26" s="153">
        <v>1</v>
      </c>
      <c r="D26" s="153" t="s">
        <v>65</v>
      </c>
      <c r="E26" s="150" t="s">
        <v>169</v>
      </c>
      <c r="F26" s="327">
        <v>200</v>
      </c>
      <c r="G26" s="328" t="s">
        <v>166</v>
      </c>
      <c r="H2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13">
        <f>IF(Sklop1[[#This Row],[ZAHTEVANA SHEMA KAKOVOSTI]]&lt;&gt;"",Sklop1[[#This Row],[Preračunana masa/volumen/kos na enoto kg]],"")</f>
        <v>200</v>
      </c>
      <c r="J26" s="214"/>
      <c r="K26" s="215"/>
      <c r="L26" s="215"/>
      <c r="M26" s="216"/>
      <c r="N26" s="217"/>
      <c r="O26" s="217"/>
      <c r="P26" s="329"/>
      <c r="Q26" s="217">
        <f>+Sklop1[[#This Row],[cena/enota brez DDV v EUR]]*Sklop1[[#This Row],[Stopnja DDV (%)]]</f>
        <v>0</v>
      </c>
      <c r="R26" s="217">
        <f>+Sklop1[[#This Row],[cena/enota brez DDV v EUR]]+Sklop1[[#This Row],[Davek (EUR)]]</f>
        <v>0</v>
      </c>
      <c r="S26" s="217">
        <f>+Sklop1[[#This Row],[cena/enota brez DDV v EUR]]*Sklop1[[#This Row],[Okvirna količina]]</f>
        <v>0</v>
      </c>
      <c r="T26" s="217">
        <f>+Sklop1[[#This Row],[Končna cena/enoto mere (EUR) z DDV]]*Sklop1[[#This Row],[Okvirna količina]]</f>
        <v>0</v>
      </c>
      <c r="U26" s="219"/>
    </row>
    <row r="27" spans="1:21" s="55" customFormat="1">
      <c r="A27" s="148" t="s">
        <v>13</v>
      </c>
      <c r="B27" s="286" t="s">
        <v>219</v>
      </c>
      <c r="C27" s="153">
        <v>150</v>
      </c>
      <c r="D27" s="153" t="s">
        <v>100</v>
      </c>
      <c r="E27" s="150" t="s">
        <v>169</v>
      </c>
      <c r="F27" s="327">
        <v>1400</v>
      </c>
      <c r="G27" s="328" t="s">
        <v>166</v>
      </c>
      <c r="H2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7" s="213">
        <f>IF(Sklop1[[#This Row],[ZAHTEVANA SHEMA KAKOVOSTI]]&lt;&gt;"",Sklop1[[#This Row],[Preračunana masa/volumen/kos na enoto kg]],"")</f>
        <v>210</v>
      </c>
      <c r="J27" s="214"/>
      <c r="K27" s="215"/>
      <c r="L27" s="215"/>
      <c r="M27" s="216"/>
      <c r="N27" s="217"/>
      <c r="O27" s="217"/>
      <c r="P27" s="329"/>
      <c r="Q27" s="217">
        <f>+Sklop1[[#This Row],[cena/enota brez DDV v EUR]]*Sklop1[[#This Row],[Stopnja DDV (%)]]</f>
        <v>0</v>
      </c>
      <c r="R27" s="217">
        <f>+Sklop1[[#This Row],[cena/enota brez DDV v EUR]]+Sklop1[[#This Row],[Davek (EUR)]]</f>
        <v>0</v>
      </c>
      <c r="S27" s="217">
        <f>+Sklop1[[#This Row],[cena/enota brez DDV v EUR]]*Sklop1[[#This Row],[Okvirna količina]]</f>
        <v>0</v>
      </c>
      <c r="T27" s="217">
        <f>+Sklop1[[#This Row],[Končna cena/enoto mere (EUR) z DDV]]*Sklop1[[#This Row],[Okvirna količina]]</f>
        <v>0</v>
      </c>
      <c r="U27" s="219"/>
    </row>
    <row r="28" spans="1:21" s="55" customFormat="1">
      <c r="A28" s="148" t="s">
        <v>14</v>
      </c>
      <c r="B28" s="369" t="s">
        <v>588</v>
      </c>
      <c r="C28" s="352">
        <v>150</v>
      </c>
      <c r="D28" s="352" t="s">
        <v>100</v>
      </c>
      <c r="E28" s="396" t="s">
        <v>169</v>
      </c>
      <c r="F28" s="370">
        <v>1000</v>
      </c>
      <c r="G28" s="371" t="s">
        <v>166</v>
      </c>
      <c r="H2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8" s="213">
        <f>IF(Sklop1[[#This Row],[ZAHTEVANA SHEMA KAKOVOSTI]]&lt;&gt;"",Sklop1[[#This Row],[Preračunana masa/volumen/kos na enoto kg]],"")</f>
        <v>150</v>
      </c>
      <c r="J28" s="214"/>
      <c r="K28" s="215"/>
      <c r="L28" s="215"/>
      <c r="M28" s="216"/>
      <c r="N28" s="217"/>
      <c r="O28" s="217"/>
      <c r="P28" s="329"/>
      <c r="Q28" s="217">
        <f>+Sklop1[[#This Row],[cena/enota brez DDV v EUR]]*Sklop1[[#This Row],[Stopnja DDV (%)]]</f>
        <v>0</v>
      </c>
      <c r="R28" s="217">
        <f>+Sklop1[[#This Row],[cena/enota brez DDV v EUR]]+Sklop1[[#This Row],[Davek (EUR)]]</f>
        <v>0</v>
      </c>
      <c r="S28" s="217">
        <f>+Sklop1[[#This Row],[cena/enota brez DDV v EUR]]*Sklop1[[#This Row],[Okvirna količina]]</f>
        <v>0</v>
      </c>
      <c r="T28" s="217">
        <f>+Sklop1[[#This Row],[Končna cena/enoto mere (EUR) z DDV]]*Sklop1[[#This Row],[Okvirna količina]]</f>
        <v>0</v>
      </c>
      <c r="U28" s="219"/>
    </row>
    <row r="29" spans="1:21" s="55" customFormat="1">
      <c r="A29" s="148" t="s">
        <v>15</v>
      </c>
      <c r="B29" s="286" t="s">
        <v>571</v>
      </c>
      <c r="C29" s="153">
        <v>150</v>
      </c>
      <c r="D29" s="153" t="s">
        <v>100</v>
      </c>
      <c r="E29" s="132"/>
      <c r="F29" s="327">
        <v>800</v>
      </c>
      <c r="G29" s="328" t="s">
        <v>166</v>
      </c>
      <c r="H2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9" s="213" t="str">
        <f>IF(Sklop1[[#This Row],[ZAHTEVANA SHEMA KAKOVOSTI]]&lt;&gt;"",Sklop1[[#This Row],[Preračunana masa/volumen/kos na enoto kg]],"")</f>
        <v/>
      </c>
      <c r="J29" s="214"/>
      <c r="K29" s="215"/>
      <c r="L29" s="215"/>
      <c r="M29" s="216"/>
      <c r="N29" s="217"/>
      <c r="O29" s="217"/>
      <c r="P29" s="329"/>
      <c r="Q29" s="217">
        <f>+Sklop1[[#This Row],[cena/enota brez DDV v EUR]]*Sklop1[[#This Row],[Stopnja DDV (%)]]</f>
        <v>0</v>
      </c>
      <c r="R29" s="217">
        <f>+Sklop1[[#This Row],[cena/enota brez DDV v EUR]]+Sklop1[[#This Row],[Davek (EUR)]]</f>
        <v>0</v>
      </c>
      <c r="S29" s="217">
        <f>+Sklop1[[#This Row],[cena/enota brez DDV v EUR]]*Sklop1[[#This Row],[Okvirna količina]]</f>
        <v>0</v>
      </c>
      <c r="T29" s="217">
        <f>+Sklop1[[#This Row],[Končna cena/enoto mere (EUR) z DDV]]*Sklop1[[#This Row],[Okvirna količina]]</f>
        <v>0</v>
      </c>
      <c r="U29" s="219"/>
    </row>
    <row r="30" spans="1:21" s="55" customFormat="1">
      <c r="A30" s="148" t="s">
        <v>16</v>
      </c>
      <c r="B30" s="286" t="s">
        <v>729</v>
      </c>
      <c r="C30" s="153">
        <v>180</v>
      </c>
      <c r="D30" s="153" t="s">
        <v>100</v>
      </c>
      <c r="E30" s="132"/>
      <c r="F30" s="327">
        <v>200</v>
      </c>
      <c r="G30" s="328" t="s">
        <v>166</v>
      </c>
      <c r="H3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30" s="213" t="str">
        <f>IF(Sklop1[[#This Row],[ZAHTEVANA SHEMA KAKOVOSTI]]&lt;&gt;"",Sklop1[[#This Row],[Preračunana masa/volumen/kos na enoto kg]],"")</f>
        <v/>
      </c>
      <c r="J30" s="214"/>
      <c r="K30" s="215"/>
      <c r="L30" s="215"/>
      <c r="M30" s="216"/>
      <c r="N30" s="217"/>
      <c r="O30" s="217"/>
      <c r="P30" s="329"/>
      <c r="Q30" s="217">
        <f>+Sklop1[[#This Row],[cena/enota brez DDV v EUR]]*Sklop1[[#This Row],[Stopnja DDV (%)]]</f>
        <v>0</v>
      </c>
      <c r="R30" s="217">
        <f>+Sklop1[[#This Row],[cena/enota brez DDV v EUR]]+Sklop1[[#This Row],[Davek (EUR)]]</f>
        <v>0</v>
      </c>
      <c r="S30" s="217">
        <f>+Sklop1[[#This Row],[cena/enota brez DDV v EUR]]*Sklop1[[#This Row],[Okvirna količina]]</f>
        <v>0</v>
      </c>
      <c r="T30" s="217">
        <f>+Sklop1[[#This Row],[Končna cena/enoto mere (EUR) z DDV]]*Sklop1[[#This Row],[Okvirna količina]]</f>
        <v>0</v>
      </c>
      <c r="U30" s="219"/>
    </row>
    <row r="31" spans="1:21" s="55" customFormat="1">
      <c r="A31" s="148" t="s">
        <v>17</v>
      </c>
      <c r="B31" s="286" t="s">
        <v>730</v>
      </c>
      <c r="C31" s="153">
        <v>400</v>
      </c>
      <c r="D31" s="153" t="s">
        <v>100</v>
      </c>
      <c r="E31" s="132"/>
      <c r="F31" s="327">
        <v>100</v>
      </c>
      <c r="G31" s="328" t="s">
        <v>166</v>
      </c>
      <c r="H3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1" s="213" t="str">
        <f>IF(Sklop1[[#This Row],[ZAHTEVANA SHEMA KAKOVOSTI]]&lt;&gt;"",Sklop1[[#This Row],[Preračunana masa/volumen/kos na enoto kg]],"")</f>
        <v/>
      </c>
      <c r="J31" s="214"/>
      <c r="K31" s="215"/>
      <c r="L31" s="215"/>
      <c r="M31" s="216"/>
      <c r="N31" s="217"/>
      <c r="O31" s="217"/>
      <c r="P31" s="329"/>
      <c r="Q31" s="217">
        <f>+Sklop1[[#This Row],[cena/enota brez DDV v EUR]]*Sklop1[[#This Row],[Stopnja DDV (%)]]</f>
        <v>0</v>
      </c>
      <c r="R31" s="217">
        <f>+Sklop1[[#This Row],[cena/enota brez DDV v EUR]]+Sklop1[[#This Row],[Davek (EUR)]]</f>
        <v>0</v>
      </c>
      <c r="S31" s="217">
        <f>+Sklop1[[#This Row],[cena/enota brez DDV v EUR]]*Sklop1[[#This Row],[Okvirna količina]]</f>
        <v>0</v>
      </c>
      <c r="T31" s="217">
        <f>+Sklop1[[#This Row],[Končna cena/enoto mere (EUR) z DDV]]*Sklop1[[#This Row],[Okvirna količina]]</f>
        <v>0</v>
      </c>
      <c r="U31" s="219"/>
    </row>
    <row r="32" spans="1:21" s="55" customFormat="1">
      <c r="A32" s="148" t="s">
        <v>18</v>
      </c>
      <c r="B32" s="307" t="s">
        <v>577</v>
      </c>
      <c r="C32" s="153">
        <v>250</v>
      </c>
      <c r="D32" s="153" t="s">
        <v>100</v>
      </c>
      <c r="E32" s="132" t="s">
        <v>169</v>
      </c>
      <c r="F32" s="330">
        <v>400</v>
      </c>
      <c r="G32" s="328" t="s">
        <v>166</v>
      </c>
      <c r="H3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209">
        <f>IF(Sklop1[[#This Row],[ZAHTEVANA SHEMA KAKOVOSTI]]&lt;&gt;"",Sklop1[[#This Row],[Preračunana masa/volumen/kos na enoto kg]],"")</f>
        <v>100</v>
      </c>
      <c r="J32" s="163"/>
      <c r="K32" s="221"/>
      <c r="L32" s="221"/>
      <c r="M32" s="222"/>
      <c r="N32" s="156"/>
      <c r="O32" s="156"/>
      <c r="P32" s="212"/>
      <c r="Q32" s="224">
        <f>+Sklop1[[#This Row],[cena/enota brez DDV v EUR]]*Sklop1[[#This Row],[Stopnja DDV (%)]]</f>
        <v>0</v>
      </c>
      <c r="R32" s="224">
        <f>+Sklop1[[#This Row],[cena/enota brez DDV v EUR]]+Sklop1[[#This Row],[Davek (EUR)]]</f>
        <v>0</v>
      </c>
      <c r="S32" s="224">
        <f>+Sklop1[[#This Row],[cena/enota brez DDV v EUR]]*Sklop1[[#This Row],[Okvirna količina]]</f>
        <v>0</v>
      </c>
      <c r="T32" s="224">
        <f>+Sklop1[[#This Row],[Končna cena/enoto mere (EUR) z DDV]]*Sklop1[[#This Row],[Okvirna količina]]</f>
        <v>0</v>
      </c>
      <c r="U32" s="132"/>
    </row>
    <row r="33" spans="1:21" s="55" customFormat="1">
      <c r="A33" s="148" t="s">
        <v>19</v>
      </c>
      <c r="B33" s="307" t="s">
        <v>579</v>
      </c>
      <c r="C33" s="153">
        <v>20</v>
      </c>
      <c r="D33" s="153" t="s">
        <v>100</v>
      </c>
      <c r="E33" s="132"/>
      <c r="F33" s="330">
        <v>120</v>
      </c>
      <c r="G33" s="328" t="s">
        <v>166</v>
      </c>
      <c r="H3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</v>
      </c>
      <c r="I33" s="209" t="str">
        <f>IF(Sklop1[[#This Row],[ZAHTEVANA SHEMA KAKOVOSTI]]&lt;&gt;"",Sklop1[[#This Row],[Preračunana masa/volumen/kos na enoto kg]],"")</f>
        <v/>
      </c>
      <c r="J33" s="163"/>
      <c r="K33" s="221"/>
      <c r="L33" s="221"/>
      <c r="M33" s="222"/>
      <c r="N33" s="156"/>
      <c r="O33" s="156"/>
      <c r="P33" s="212"/>
      <c r="Q33" s="224">
        <f>+Sklop1[[#This Row],[cena/enota brez DDV v EUR]]*Sklop1[[#This Row],[Stopnja DDV (%)]]</f>
        <v>0</v>
      </c>
      <c r="R33" s="224">
        <f>+Sklop1[[#This Row],[cena/enota brez DDV v EUR]]+Sklop1[[#This Row],[Davek (EUR)]]</f>
        <v>0</v>
      </c>
      <c r="S33" s="224">
        <f>+Sklop1[[#This Row],[cena/enota brez DDV v EUR]]*Sklop1[[#This Row],[Okvirna količina]]</f>
        <v>0</v>
      </c>
      <c r="T33" s="224">
        <f>+Sklop1[[#This Row],[Končna cena/enoto mere (EUR) z DDV]]*Sklop1[[#This Row],[Okvirna količina]]</f>
        <v>0</v>
      </c>
      <c r="U33" s="132"/>
    </row>
    <row r="34" spans="1:21" s="55" customFormat="1">
      <c r="A34" s="148" t="s">
        <v>20</v>
      </c>
      <c r="B34" s="307" t="s">
        <v>576</v>
      </c>
      <c r="C34" s="153">
        <v>125</v>
      </c>
      <c r="D34" s="153" t="s">
        <v>100</v>
      </c>
      <c r="E34" s="132" t="s">
        <v>169</v>
      </c>
      <c r="F34" s="330">
        <v>20</v>
      </c>
      <c r="G34" s="328" t="s">
        <v>166</v>
      </c>
      <c r="H3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4" s="209">
        <f>IF(Sklop1[[#This Row],[ZAHTEVANA SHEMA KAKOVOSTI]]&lt;&gt;"",Sklop1[[#This Row],[Preračunana masa/volumen/kos na enoto kg]],"")</f>
        <v>2.5</v>
      </c>
      <c r="J34" s="163"/>
      <c r="K34" s="221"/>
      <c r="L34" s="221"/>
      <c r="M34" s="222"/>
      <c r="N34" s="156"/>
      <c r="O34" s="156"/>
      <c r="P34" s="212"/>
      <c r="Q34" s="224">
        <f>+Sklop1[[#This Row],[cena/enota brez DDV v EUR]]*Sklop1[[#This Row],[Stopnja DDV (%)]]</f>
        <v>0</v>
      </c>
      <c r="R34" s="224">
        <f>+Sklop1[[#This Row],[cena/enota brez DDV v EUR]]+Sklop1[[#This Row],[Davek (EUR)]]</f>
        <v>0</v>
      </c>
      <c r="S34" s="224">
        <f>+Sklop1[[#This Row],[cena/enota brez DDV v EUR]]*Sklop1[[#This Row],[Okvirna količina]]</f>
        <v>0</v>
      </c>
      <c r="T34" s="224">
        <f>+Sklop1[[#This Row],[Končna cena/enoto mere (EUR) z DDV]]*Sklop1[[#This Row],[Okvirna količina]]</f>
        <v>0</v>
      </c>
      <c r="U34" s="132"/>
    </row>
    <row r="35" spans="1:21" s="55" customFormat="1">
      <c r="A35" s="148" t="s">
        <v>21</v>
      </c>
      <c r="B35" s="286" t="s">
        <v>236</v>
      </c>
      <c r="C35" s="153">
        <v>1</v>
      </c>
      <c r="D35" s="153" t="s">
        <v>65</v>
      </c>
      <c r="E35" s="132" t="s">
        <v>169</v>
      </c>
      <c r="F35" s="327">
        <v>70</v>
      </c>
      <c r="G35" s="328" t="s">
        <v>166</v>
      </c>
      <c r="H3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5" s="213">
        <f>IF(Sklop1[[#This Row],[ZAHTEVANA SHEMA KAKOVOSTI]]&lt;&gt;"",Sklop1[[#This Row],[Preračunana masa/volumen/kos na enoto kg]],"")</f>
        <v>70</v>
      </c>
      <c r="J35" s="214"/>
      <c r="K35" s="215"/>
      <c r="L35" s="215"/>
      <c r="M35" s="216"/>
      <c r="N35" s="217"/>
      <c r="O35" s="217"/>
      <c r="P35" s="329"/>
      <c r="Q35" s="217">
        <f>+Sklop1[[#This Row],[cena/enota brez DDV v EUR]]*Sklop1[[#This Row],[Stopnja DDV (%)]]</f>
        <v>0</v>
      </c>
      <c r="R35" s="217">
        <f>+Sklop1[[#This Row],[cena/enota brez DDV v EUR]]+Sklop1[[#This Row],[Davek (EUR)]]</f>
        <v>0</v>
      </c>
      <c r="S35" s="217">
        <f>+Sklop1[[#This Row],[cena/enota brez DDV v EUR]]*Sklop1[[#This Row],[Okvirna količina]]</f>
        <v>0</v>
      </c>
      <c r="T35" s="217">
        <f>+Sklop1[[#This Row],[Končna cena/enoto mere (EUR) z DDV]]*Sklop1[[#This Row],[Okvirna količina]]</f>
        <v>0</v>
      </c>
      <c r="U35" s="219"/>
    </row>
    <row r="36" spans="1:21" s="55" customFormat="1">
      <c r="A36" s="148" t="s">
        <v>22</v>
      </c>
      <c r="B36" s="286" t="s">
        <v>572</v>
      </c>
      <c r="C36" s="153">
        <v>0.2</v>
      </c>
      <c r="D36" s="153" t="s">
        <v>65</v>
      </c>
      <c r="E36" s="132" t="s">
        <v>169</v>
      </c>
      <c r="F36" s="327">
        <v>500</v>
      </c>
      <c r="G36" s="328" t="s">
        <v>166</v>
      </c>
      <c r="H3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13">
        <f>IF(Sklop1[[#This Row],[ZAHTEVANA SHEMA KAKOVOSTI]]&lt;&gt;"",Sklop1[[#This Row],[Preračunana masa/volumen/kos na enoto kg]],"")</f>
        <v>100</v>
      </c>
      <c r="J36" s="214"/>
      <c r="K36" s="215"/>
      <c r="L36" s="215"/>
      <c r="M36" s="216"/>
      <c r="N36" s="217"/>
      <c r="O36" s="217"/>
      <c r="P36" s="329"/>
      <c r="Q36" s="217">
        <f>+Sklop1[[#This Row],[cena/enota brez DDV v EUR]]*Sklop1[[#This Row],[Stopnja DDV (%)]]</f>
        <v>0</v>
      </c>
      <c r="R36" s="217">
        <f>+Sklop1[[#This Row],[cena/enota brez DDV v EUR]]+Sklop1[[#This Row],[Davek (EUR)]]</f>
        <v>0</v>
      </c>
      <c r="S36" s="217">
        <f>+Sklop1[[#This Row],[cena/enota brez DDV v EUR]]*Sklop1[[#This Row],[Okvirna količina]]</f>
        <v>0</v>
      </c>
      <c r="T36" s="217">
        <f>+Sklop1[[#This Row],[Končna cena/enoto mere (EUR) z DDV]]*Sklop1[[#This Row],[Okvirna količina]]</f>
        <v>0</v>
      </c>
      <c r="U36" s="219"/>
    </row>
    <row r="37" spans="1:21" s="55" customFormat="1">
      <c r="A37" s="148" t="s">
        <v>23</v>
      </c>
      <c r="B37" s="286" t="s">
        <v>237</v>
      </c>
      <c r="C37" s="153">
        <v>1</v>
      </c>
      <c r="D37" s="153" t="s">
        <v>65</v>
      </c>
      <c r="E37" s="132" t="s">
        <v>169</v>
      </c>
      <c r="F37" s="327">
        <v>50</v>
      </c>
      <c r="G37" s="328" t="s">
        <v>166</v>
      </c>
      <c r="H3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13">
        <f>IF(Sklop1[[#This Row],[ZAHTEVANA SHEMA KAKOVOSTI]]&lt;&gt;"",Sklop1[[#This Row],[Preračunana masa/volumen/kos na enoto kg]],"")</f>
        <v>50</v>
      </c>
      <c r="J37" s="214"/>
      <c r="K37" s="215"/>
      <c r="L37" s="215"/>
      <c r="M37" s="216"/>
      <c r="N37" s="217"/>
      <c r="O37" s="217"/>
      <c r="P37" s="329"/>
      <c r="Q37" s="217">
        <f>+Sklop1[[#This Row],[cena/enota brez DDV v EUR]]*Sklop1[[#This Row],[Stopnja DDV (%)]]</f>
        <v>0</v>
      </c>
      <c r="R37" s="217">
        <f>+Sklop1[[#This Row],[cena/enota brez DDV v EUR]]+Sklop1[[#This Row],[Davek (EUR)]]</f>
        <v>0</v>
      </c>
      <c r="S37" s="217">
        <f>+Sklop1[[#This Row],[cena/enota brez DDV v EUR]]*Sklop1[[#This Row],[Okvirna količina]]</f>
        <v>0</v>
      </c>
      <c r="T37" s="217">
        <f>+Sklop1[[#This Row],[Končna cena/enoto mere (EUR) z DDV]]*Sklop1[[#This Row],[Okvirna količina]]</f>
        <v>0</v>
      </c>
      <c r="U37" s="219"/>
    </row>
    <row r="38" spans="1:21" s="55" customFormat="1">
      <c r="A38" s="148" t="s">
        <v>24</v>
      </c>
      <c r="B38" s="286" t="s">
        <v>573</v>
      </c>
      <c r="C38" s="153">
        <v>0.2</v>
      </c>
      <c r="D38" s="153" t="s">
        <v>65</v>
      </c>
      <c r="E38" s="132" t="s">
        <v>169</v>
      </c>
      <c r="F38" s="327">
        <v>500</v>
      </c>
      <c r="G38" s="328" t="s">
        <v>166</v>
      </c>
      <c r="H3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213">
        <f>IF(Sklop1[[#This Row],[ZAHTEVANA SHEMA KAKOVOSTI]]&lt;&gt;"",Sklop1[[#This Row],[Preračunana masa/volumen/kos na enoto kg]],"")</f>
        <v>100</v>
      </c>
      <c r="J38" s="214"/>
      <c r="K38" s="215"/>
      <c r="L38" s="215"/>
      <c r="M38" s="216"/>
      <c r="N38" s="217"/>
      <c r="O38" s="217"/>
      <c r="P38" s="329"/>
      <c r="Q38" s="217">
        <f>+Sklop1[[#This Row],[cena/enota brez DDV v EUR]]*Sklop1[[#This Row],[Stopnja DDV (%)]]</f>
        <v>0</v>
      </c>
      <c r="R38" s="217">
        <f>+Sklop1[[#This Row],[cena/enota brez DDV v EUR]]+Sklop1[[#This Row],[Davek (EUR)]]</f>
        <v>0</v>
      </c>
      <c r="S38" s="217">
        <f>+Sklop1[[#This Row],[cena/enota brez DDV v EUR]]*Sklop1[[#This Row],[Okvirna količina]]</f>
        <v>0</v>
      </c>
      <c r="T38" s="217">
        <f>+Sklop1[[#This Row],[Končna cena/enoto mere (EUR) z DDV]]*Sklop1[[#This Row],[Okvirna količina]]</f>
        <v>0</v>
      </c>
      <c r="U38" s="219"/>
    </row>
    <row r="39" spans="1:21" s="55" customFormat="1">
      <c r="A39" s="148" t="s">
        <v>25</v>
      </c>
      <c r="B39" s="286" t="s">
        <v>238</v>
      </c>
      <c r="C39" s="153">
        <v>10</v>
      </c>
      <c r="D39" s="153" t="s">
        <v>65</v>
      </c>
      <c r="E39" s="132" t="s">
        <v>169</v>
      </c>
      <c r="F39" s="327">
        <v>50</v>
      </c>
      <c r="G39" s="328" t="s">
        <v>166</v>
      </c>
      <c r="H3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213">
        <f>IF(Sklop1[[#This Row],[ZAHTEVANA SHEMA KAKOVOSTI]]&lt;&gt;"",Sklop1[[#This Row],[Preračunana masa/volumen/kos na enoto kg]],"")</f>
        <v>500</v>
      </c>
      <c r="J39" s="214"/>
      <c r="K39" s="215"/>
      <c r="L39" s="215"/>
      <c r="M39" s="216"/>
      <c r="N39" s="217"/>
      <c r="O39" s="217"/>
      <c r="P39" s="329"/>
      <c r="Q39" s="217">
        <f>+Sklop1[[#This Row],[cena/enota brez DDV v EUR]]*Sklop1[[#This Row],[Stopnja DDV (%)]]</f>
        <v>0</v>
      </c>
      <c r="R39" s="217">
        <f>+Sklop1[[#This Row],[cena/enota brez DDV v EUR]]+Sklop1[[#This Row],[Davek (EUR)]]</f>
        <v>0</v>
      </c>
      <c r="S39" s="217">
        <f>+Sklop1[[#This Row],[cena/enota brez DDV v EUR]]*Sklop1[[#This Row],[Okvirna količina]]</f>
        <v>0</v>
      </c>
      <c r="T39" s="217">
        <f>+Sklop1[[#This Row],[Končna cena/enoto mere (EUR) z DDV]]*Sklop1[[#This Row],[Okvirna količina]]</f>
        <v>0</v>
      </c>
      <c r="U39" s="219"/>
    </row>
    <row r="40" spans="1:21" s="55" customFormat="1">
      <c r="A40" s="148" t="s">
        <v>26</v>
      </c>
      <c r="B40" s="286" t="s">
        <v>578</v>
      </c>
      <c r="C40" s="153">
        <v>1</v>
      </c>
      <c r="D40" s="153" t="s">
        <v>65</v>
      </c>
      <c r="E40" s="132" t="s">
        <v>169</v>
      </c>
      <c r="F40" s="327">
        <v>100</v>
      </c>
      <c r="G40" s="328" t="s">
        <v>166</v>
      </c>
      <c r="H4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213">
        <f>IF(Sklop1[[#This Row],[ZAHTEVANA SHEMA KAKOVOSTI]]&lt;&gt;"",Sklop1[[#This Row],[Preračunana masa/volumen/kos na enoto kg]],"")</f>
        <v>100</v>
      </c>
      <c r="J40" s="214"/>
      <c r="K40" s="215"/>
      <c r="L40" s="215"/>
      <c r="M40" s="216"/>
      <c r="N40" s="217"/>
      <c r="O40" s="217"/>
      <c r="P40" s="329"/>
      <c r="Q40" s="217">
        <f>+Sklop1[[#This Row],[cena/enota brez DDV v EUR]]*Sklop1[[#This Row],[Stopnja DDV (%)]]</f>
        <v>0</v>
      </c>
      <c r="R40" s="217">
        <f>+Sklop1[[#This Row],[cena/enota brez DDV v EUR]]+Sklop1[[#This Row],[Davek (EUR)]]</f>
        <v>0</v>
      </c>
      <c r="S40" s="217">
        <f>+Sklop1[[#This Row],[cena/enota brez DDV v EUR]]*Sklop1[[#This Row],[Okvirna količina]]</f>
        <v>0</v>
      </c>
      <c r="T40" s="217">
        <f>+Sklop1[[#This Row],[Končna cena/enoto mere (EUR) z DDV]]*Sklop1[[#This Row],[Okvirna količina]]</f>
        <v>0</v>
      </c>
      <c r="U40" s="219"/>
    </row>
    <row r="41" spans="1:21" s="55" customFormat="1">
      <c r="A41" s="148" t="s">
        <v>27</v>
      </c>
      <c r="B41" s="286" t="s">
        <v>574</v>
      </c>
      <c r="C41" s="153">
        <v>0.2</v>
      </c>
      <c r="D41" s="153" t="s">
        <v>65</v>
      </c>
      <c r="E41" s="132" t="s">
        <v>169</v>
      </c>
      <c r="F41" s="327">
        <v>1500</v>
      </c>
      <c r="G41" s="328" t="s">
        <v>166</v>
      </c>
      <c r="H4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1" s="209">
        <f>IF(Sklop1[[#This Row],[ZAHTEVANA SHEMA KAKOVOSTI]]&lt;&gt;"",Sklop1[[#This Row],[Preračunana masa/volumen/kos na enoto kg]],"")</f>
        <v>300</v>
      </c>
      <c r="J41" s="163"/>
      <c r="K41" s="155"/>
      <c r="L41" s="155"/>
      <c r="M41" s="140"/>
      <c r="N41" s="156"/>
      <c r="O41" s="156"/>
      <c r="P41" s="212"/>
      <c r="Q41" s="156">
        <f>+Sklop1[[#This Row],[cena/enota brez DDV v EUR]]*Sklop1[[#This Row],[Stopnja DDV (%)]]</f>
        <v>0</v>
      </c>
      <c r="R41" s="156">
        <f>+Sklop1[[#This Row],[cena/enota brez DDV v EUR]]+Sklop1[[#This Row],[Davek (EUR)]]</f>
        <v>0</v>
      </c>
      <c r="S41" s="156">
        <f>+Sklop1[[#This Row],[cena/enota brez DDV v EUR]]*Sklop1[[#This Row],[Okvirna količina]]</f>
        <v>0</v>
      </c>
      <c r="T41" s="156">
        <f>+Sklop1[[#This Row],[Končna cena/enoto mere (EUR) z DDV]]*Sklop1[[#This Row],[Okvirna količina]]</f>
        <v>0</v>
      </c>
      <c r="U41" s="223"/>
    </row>
    <row r="42" spans="1:21" s="55" customFormat="1">
      <c r="A42" s="148" t="s">
        <v>28</v>
      </c>
      <c r="B42" s="369" t="s">
        <v>732</v>
      </c>
      <c r="C42" s="352">
        <v>250</v>
      </c>
      <c r="D42" s="352" t="s">
        <v>100</v>
      </c>
      <c r="E42" s="360"/>
      <c r="F42" s="370">
        <v>50</v>
      </c>
      <c r="G42" s="371" t="s">
        <v>166</v>
      </c>
      <c r="H42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42" s="213" t="str">
        <f>IF(Sklop1[[#This Row],[ZAHTEVANA SHEMA KAKOVOSTI]]&lt;&gt;"",Sklop1[[#This Row],[Preračunana masa/volumen/kos na enoto kg]],"")</f>
        <v/>
      </c>
      <c r="J42" s="214"/>
      <c r="K42" s="215"/>
      <c r="L42" s="215"/>
      <c r="M42" s="216"/>
      <c r="N42" s="217"/>
      <c r="O42" s="217"/>
      <c r="P42" s="329"/>
      <c r="Q42" s="217">
        <f>+Sklop1[[#This Row],[cena/enota brez DDV v EUR]]*Sklop1[[#This Row],[Stopnja DDV (%)]]</f>
        <v>0</v>
      </c>
      <c r="R42" s="217">
        <f>+Sklop1[[#This Row],[cena/enota brez DDV v EUR]]+Sklop1[[#This Row],[Davek (EUR)]]</f>
        <v>0</v>
      </c>
      <c r="S42" s="217">
        <f>+Sklop1[[#This Row],[cena/enota brez DDV v EUR]]*Sklop1[[#This Row],[Okvirna količina]]</f>
        <v>0</v>
      </c>
      <c r="T42" s="217">
        <f>+Sklop1[[#This Row],[Končna cena/enoto mere (EUR) z DDV]]*Sklop1[[#This Row],[Okvirna količina]]</f>
        <v>0</v>
      </c>
      <c r="U42" s="219"/>
    </row>
    <row r="43" spans="1:21" s="55" customFormat="1">
      <c r="A43" s="148" t="s">
        <v>29</v>
      </c>
      <c r="B43" s="286" t="s">
        <v>230</v>
      </c>
      <c r="C43" s="153" t="s">
        <v>101</v>
      </c>
      <c r="D43" s="153" t="s">
        <v>0</v>
      </c>
      <c r="E43" s="132"/>
      <c r="F43" s="327">
        <v>400</v>
      </c>
      <c r="G43" s="328" t="s">
        <v>0</v>
      </c>
      <c r="H4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3" s="213" t="str">
        <f>IF(Sklop1[[#This Row],[ZAHTEVANA SHEMA KAKOVOSTI]]&lt;&gt;"",Sklop1[[#This Row],[Preračunana masa/volumen/kos na enoto kg]],"")</f>
        <v/>
      </c>
      <c r="J43" s="214"/>
      <c r="K43" s="215"/>
      <c r="L43" s="215"/>
      <c r="M43" s="216"/>
      <c r="N43" s="217"/>
      <c r="O43" s="217"/>
      <c r="P43" s="329"/>
      <c r="Q43" s="217">
        <f>+Sklop1[[#This Row],[cena/enota brez DDV v EUR]]*Sklop1[[#This Row],[Stopnja DDV (%)]]</f>
        <v>0</v>
      </c>
      <c r="R43" s="217">
        <f>+Sklop1[[#This Row],[cena/enota brez DDV v EUR]]+Sklop1[[#This Row],[Davek (EUR)]]</f>
        <v>0</v>
      </c>
      <c r="S43" s="217">
        <f>+Sklop1[[#This Row],[cena/enota brez DDV v EUR]]*Sklop1[[#This Row],[Okvirna količina]]</f>
        <v>0</v>
      </c>
      <c r="T43" s="217">
        <f>+Sklop1[[#This Row],[Končna cena/enoto mere (EUR) z DDV]]*Sklop1[[#This Row],[Okvirna količina]]</f>
        <v>0</v>
      </c>
      <c r="U43" s="219"/>
    </row>
    <row r="44" spans="1:21" s="55" customFormat="1">
      <c r="A44" s="148" t="s">
        <v>30</v>
      </c>
      <c r="B44" s="286" t="s">
        <v>231</v>
      </c>
      <c r="C44" s="153" t="s">
        <v>101</v>
      </c>
      <c r="D44" s="153" t="s">
        <v>0</v>
      </c>
      <c r="E44" s="132"/>
      <c r="F44" s="327">
        <v>500</v>
      </c>
      <c r="G44" s="328" t="s">
        <v>0</v>
      </c>
      <c r="H4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213" t="str">
        <f>IF(Sklop1[[#This Row],[ZAHTEVANA SHEMA KAKOVOSTI]]&lt;&gt;"",Sklop1[[#This Row],[Preračunana masa/volumen/kos na enoto kg]],"")</f>
        <v/>
      </c>
      <c r="J44" s="214"/>
      <c r="K44" s="215"/>
      <c r="L44" s="215"/>
      <c r="M44" s="216"/>
      <c r="N44" s="217"/>
      <c r="O44" s="217"/>
      <c r="P44" s="329"/>
      <c r="Q44" s="217">
        <f>+Sklop1[[#This Row],[cena/enota brez DDV v EUR]]*Sklop1[[#This Row],[Stopnja DDV (%)]]</f>
        <v>0</v>
      </c>
      <c r="R44" s="217">
        <f>+Sklop1[[#This Row],[cena/enota brez DDV v EUR]]+Sklop1[[#This Row],[Davek (EUR)]]</f>
        <v>0</v>
      </c>
      <c r="S44" s="217">
        <f>+Sklop1[[#This Row],[cena/enota brez DDV v EUR]]*Sklop1[[#This Row],[Okvirna količina]]</f>
        <v>0</v>
      </c>
      <c r="T44" s="217">
        <f>+Sklop1[[#This Row],[Končna cena/enoto mere (EUR) z DDV]]*Sklop1[[#This Row],[Okvirna količina]]</f>
        <v>0</v>
      </c>
      <c r="U44" s="219"/>
    </row>
    <row r="45" spans="1:21" s="55" customFormat="1">
      <c r="A45" s="148" t="s">
        <v>31</v>
      </c>
      <c r="B45" s="286" t="s">
        <v>220</v>
      </c>
      <c r="C45" s="153" t="s">
        <v>101</v>
      </c>
      <c r="D45" s="153" t="s">
        <v>0</v>
      </c>
      <c r="E45" s="132"/>
      <c r="F45" s="327">
        <v>3</v>
      </c>
      <c r="G45" s="328" t="s">
        <v>0</v>
      </c>
      <c r="H4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5" s="213" t="str">
        <f>IF(Sklop1[[#This Row],[ZAHTEVANA SHEMA KAKOVOSTI]]&lt;&gt;"",Sklop1[[#This Row],[Preračunana masa/volumen/kos na enoto kg]],"")</f>
        <v/>
      </c>
      <c r="J45" s="214"/>
      <c r="K45" s="215"/>
      <c r="L45" s="215"/>
      <c r="M45" s="216"/>
      <c r="N45" s="217"/>
      <c r="O45" s="217"/>
      <c r="P45" s="329"/>
      <c r="Q45" s="217">
        <f>+Sklop1[[#This Row],[cena/enota brez DDV v EUR]]*Sklop1[[#This Row],[Stopnja DDV (%)]]</f>
        <v>0</v>
      </c>
      <c r="R45" s="217">
        <f>+Sklop1[[#This Row],[cena/enota brez DDV v EUR]]+Sklop1[[#This Row],[Davek (EUR)]]</f>
        <v>0</v>
      </c>
      <c r="S45" s="217">
        <f>+Sklop1[[#This Row],[cena/enota brez DDV v EUR]]*Sklop1[[#This Row],[Okvirna količina]]</f>
        <v>0</v>
      </c>
      <c r="T45" s="217">
        <f>+Sklop1[[#This Row],[Končna cena/enoto mere (EUR) z DDV]]*Sklop1[[#This Row],[Okvirna količina]]</f>
        <v>0</v>
      </c>
      <c r="U45" s="219"/>
    </row>
    <row r="46" spans="1:21" s="55" customFormat="1">
      <c r="A46" s="148" t="s">
        <v>32</v>
      </c>
      <c r="B46" s="286" t="s">
        <v>239</v>
      </c>
      <c r="C46" s="153">
        <v>2500</v>
      </c>
      <c r="D46" s="153" t="s">
        <v>100</v>
      </c>
      <c r="E46" s="132" t="s">
        <v>169</v>
      </c>
      <c r="F46" s="327">
        <v>110</v>
      </c>
      <c r="G46" s="328" t="s">
        <v>166</v>
      </c>
      <c r="H4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46" s="213">
        <f>IF(Sklop1[[#This Row],[ZAHTEVANA SHEMA KAKOVOSTI]]&lt;&gt;"",Sklop1[[#This Row],[Preračunana masa/volumen/kos na enoto kg]],"")</f>
        <v>275</v>
      </c>
      <c r="J46" s="214"/>
      <c r="K46" s="215"/>
      <c r="L46" s="215"/>
      <c r="M46" s="216"/>
      <c r="N46" s="217"/>
      <c r="O46" s="217"/>
      <c r="P46" s="329"/>
      <c r="Q46" s="217">
        <f>+Sklop1[[#This Row],[cena/enota brez DDV v EUR]]*Sklop1[[#This Row],[Stopnja DDV (%)]]</f>
        <v>0</v>
      </c>
      <c r="R46" s="217">
        <f>+Sklop1[[#This Row],[cena/enota brez DDV v EUR]]+Sklop1[[#This Row],[Davek (EUR)]]</f>
        <v>0</v>
      </c>
      <c r="S46" s="217">
        <f>+Sklop1[[#This Row],[cena/enota brez DDV v EUR]]*Sklop1[[#This Row],[Okvirna količina]]</f>
        <v>0</v>
      </c>
      <c r="T46" s="217">
        <f>+Sklop1[[#This Row],[Končna cena/enoto mere (EUR) z DDV]]*Sklop1[[#This Row],[Okvirna količina]]</f>
        <v>0</v>
      </c>
      <c r="U46" s="219"/>
    </row>
    <row r="47" spans="1:21" s="55" customFormat="1">
      <c r="A47" s="148" t="s">
        <v>33</v>
      </c>
      <c r="B47" s="286" t="s">
        <v>731</v>
      </c>
      <c r="C47" s="352">
        <v>150</v>
      </c>
      <c r="D47" s="352" t="s">
        <v>100</v>
      </c>
      <c r="E47" s="360" t="s">
        <v>169</v>
      </c>
      <c r="F47" s="370">
        <v>50</v>
      </c>
      <c r="G47" s="371" t="s">
        <v>166</v>
      </c>
      <c r="H47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47" s="213">
        <f>IF(Sklop1[[#This Row],[ZAHTEVANA SHEMA KAKOVOSTI]]&lt;&gt;"",Sklop1[[#This Row],[Preračunana masa/volumen/kos na enoto kg]],"")</f>
        <v>7.5</v>
      </c>
      <c r="J47" s="214"/>
      <c r="K47" s="215"/>
      <c r="L47" s="215"/>
      <c r="M47" s="216"/>
      <c r="N47" s="217"/>
      <c r="O47" s="217"/>
      <c r="P47" s="329"/>
      <c r="Q47" s="217">
        <f>+Sklop1[[#This Row],[cena/enota brez DDV v EUR]]*Sklop1[[#This Row],[Stopnja DDV (%)]]</f>
        <v>0</v>
      </c>
      <c r="R47" s="217">
        <f>+Sklop1[[#This Row],[cena/enota brez DDV v EUR]]+Sklop1[[#This Row],[Davek (EUR)]]</f>
        <v>0</v>
      </c>
      <c r="S47" s="217">
        <f>+Sklop1[[#This Row],[cena/enota brez DDV v EUR]]*Sklop1[[#This Row],[Okvirna količina]]</f>
        <v>0</v>
      </c>
      <c r="T47" s="217">
        <f>+Sklop1[[#This Row],[Končna cena/enoto mere (EUR) z DDV]]*Sklop1[[#This Row],[Okvirna količina]]</f>
        <v>0</v>
      </c>
      <c r="U47" s="219"/>
    </row>
    <row r="48" spans="1:21" s="55" customFormat="1">
      <c r="A48" s="148" t="s">
        <v>34</v>
      </c>
      <c r="B48" s="286" t="s">
        <v>731</v>
      </c>
      <c r="C48" s="352">
        <v>50</v>
      </c>
      <c r="D48" s="352" t="s">
        <v>100</v>
      </c>
      <c r="E48" s="360" t="s">
        <v>169</v>
      </c>
      <c r="F48" s="370">
        <v>50</v>
      </c>
      <c r="G48" s="371" t="s">
        <v>166</v>
      </c>
      <c r="H4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8" s="213">
        <f>IF(Sklop1[[#This Row],[ZAHTEVANA SHEMA KAKOVOSTI]]&lt;&gt;"",Sklop1[[#This Row],[Preračunana masa/volumen/kos na enoto kg]],"")</f>
        <v>2.5</v>
      </c>
      <c r="J48" s="214"/>
      <c r="K48" s="215"/>
      <c r="L48" s="215"/>
      <c r="M48" s="216"/>
      <c r="N48" s="217"/>
      <c r="O48" s="217"/>
      <c r="P48" s="329"/>
      <c r="Q48" s="217">
        <f>+Sklop1[[#This Row],[cena/enota brez DDV v EUR]]*Sklop1[[#This Row],[Stopnja DDV (%)]]</f>
        <v>0</v>
      </c>
      <c r="R48" s="217">
        <f>+Sklop1[[#This Row],[cena/enota brez DDV v EUR]]+Sklop1[[#This Row],[Davek (EUR)]]</f>
        <v>0</v>
      </c>
      <c r="S48" s="217">
        <f>+Sklop1[[#This Row],[cena/enota brez DDV v EUR]]*Sklop1[[#This Row],[Okvirna količina]]</f>
        <v>0</v>
      </c>
      <c r="T48" s="217">
        <f>+Sklop1[[#This Row],[Končna cena/enoto mere (EUR) z DDV]]*Sklop1[[#This Row],[Okvirna količina]]</f>
        <v>0</v>
      </c>
      <c r="U48" s="219"/>
    </row>
    <row r="49" spans="1:22" s="55" customFormat="1">
      <c r="A49" s="148" t="s">
        <v>35</v>
      </c>
      <c r="B49" s="286" t="s">
        <v>575</v>
      </c>
      <c r="C49" s="153">
        <v>150</v>
      </c>
      <c r="D49" s="153" t="s">
        <v>100</v>
      </c>
      <c r="E49" s="132" t="s">
        <v>169</v>
      </c>
      <c r="F49" s="327">
        <v>20</v>
      </c>
      <c r="G49" s="328" t="s">
        <v>166</v>
      </c>
      <c r="H4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9" s="213">
        <f>IF(Sklop1[[#This Row],[ZAHTEVANA SHEMA KAKOVOSTI]]&lt;&gt;"",Sklop1[[#This Row],[Preračunana masa/volumen/kos na enoto kg]],"")</f>
        <v>3</v>
      </c>
      <c r="J49" s="214"/>
      <c r="K49" s="215"/>
      <c r="L49" s="215"/>
      <c r="M49" s="216"/>
      <c r="N49" s="217"/>
      <c r="O49" s="217"/>
      <c r="P49" s="329"/>
      <c r="Q49" s="217">
        <f>+Sklop1[[#This Row],[cena/enota brez DDV v EUR]]*Sklop1[[#This Row],[Stopnja DDV (%)]]</f>
        <v>0</v>
      </c>
      <c r="R49" s="217">
        <f>+Sklop1[[#This Row],[cena/enota brez DDV v EUR]]+Sklop1[[#This Row],[Davek (EUR)]]</f>
        <v>0</v>
      </c>
      <c r="S49" s="217">
        <f>+Sklop1[[#This Row],[cena/enota brez DDV v EUR]]*Sklop1[[#This Row],[Okvirna količina]]</f>
        <v>0</v>
      </c>
      <c r="T49" s="217">
        <f>+Sklop1[[#This Row],[Končna cena/enoto mere (EUR) z DDV]]*Sklop1[[#This Row],[Okvirna količina]]</f>
        <v>0</v>
      </c>
      <c r="U49" s="219"/>
    </row>
    <row r="50" spans="1:22" s="55" customFormat="1">
      <c r="A50" s="148" t="s">
        <v>36</v>
      </c>
      <c r="B50" s="286" t="s">
        <v>575</v>
      </c>
      <c r="C50" s="153">
        <v>50</v>
      </c>
      <c r="D50" s="153" t="s">
        <v>100</v>
      </c>
      <c r="E50" s="132" t="s">
        <v>169</v>
      </c>
      <c r="F50" s="327">
        <v>100</v>
      </c>
      <c r="G50" s="328" t="s">
        <v>166</v>
      </c>
      <c r="H5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0" s="213">
        <f>IF(Sklop1[[#This Row],[ZAHTEVANA SHEMA KAKOVOSTI]]&lt;&gt;"",Sklop1[[#This Row],[Preračunana masa/volumen/kos na enoto kg]],"")</f>
        <v>5</v>
      </c>
      <c r="J50" s="214"/>
      <c r="K50" s="215"/>
      <c r="L50" s="215"/>
      <c r="M50" s="216"/>
      <c r="N50" s="217"/>
      <c r="O50" s="217"/>
      <c r="P50" s="329"/>
      <c r="Q50" s="217">
        <f>+Sklop1[[#This Row],[cena/enota brez DDV v EUR]]*Sklop1[[#This Row],[Stopnja DDV (%)]]</f>
        <v>0</v>
      </c>
      <c r="R50" s="217">
        <f>+Sklop1[[#This Row],[cena/enota brez DDV v EUR]]+Sklop1[[#This Row],[Davek (EUR)]]</f>
        <v>0</v>
      </c>
      <c r="S50" s="217">
        <f>+Sklop1[[#This Row],[cena/enota brez DDV v EUR]]*Sklop1[[#This Row],[Okvirna količina]]</f>
        <v>0</v>
      </c>
      <c r="T50" s="217">
        <f>+Sklop1[[#This Row],[Končna cena/enoto mere (EUR) z DDV]]*Sklop1[[#This Row],[Okvirna količina]]</f>
        <v>0</v>
      </c>
      <c r="U50" s="219"/>
    </row>
    <row r="51" spans="1:22" s="55" customFormat="1">
      <c r="A51" s="148" t="s">
        <v>37</v>
      </c>
      <c r="B51" s="286" t="s">
        <v>240</v>
      </c>
      <c r="C51" s="153">
        <v>1000</v>
      </c>
      <c r="D51" s="153" t="s">
        <v>100</v>
      </c>
      <c r="E51" s="132" t="s">
        <v>169</v>
      </c>
      <c r="F51" s="327">
        <v>50</v>
      </c>
      <c r="G51" s="328" t="s">
        <v>166</v>
      </c>
      <c r="H5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213">
        <f>IF(Sklop1[[#This Row],[ZAHTEVANA SHEMA KAKOVOSTI]]&lt;&gt;"",Sklop1[[#This Row],[Preračunana masa/volumen/kos na enoto kg]],"")</f>
        <v>50</v>
      </c>
      <c r="J51" s="214"/>
      <c r="K51" s="215"/>
      <c r="L51" s="215"/>
      <c r="M51" s="216"/>
      <c r="N51" s="217"/>
      <c r="O51" s="217"/>
      <c r="P51" s="329"/>
      <c r="Q51" s="217">
        <f>+Sklop1[[#This Row],[cena/enota brez DDV v EUR]]*Sklop1[[#This Row],[Stopnja DDV (%)]]</f>
        <v>0</v>
      </c>
      <c r="R51" s="217">
        <f>+Sklop1[[#This Row],[cena/enota brez DDV v EUR]]+Sklop1[[#This Row],[Davek (EUR)]]</f>
        <v>0</v>
      </c>
      <c r="S51" s="217">
        <f>+Sklop1[[#This Row],[cena/enota brez DDV v EUR]]*Sklop1[[#This Row],[Okvirna količina]]</f>
        <v>0</v>
      </c>
      <c r="T51" s="217">
        <f>+Sklop1[[#This Row],[Končna cena/enoto mere (EUR) z DDV]]*Sklop1[[#This Row],[Okvirna količina]]</f>
        <v>0</v>
      </c>
      <c r="U51" s="219"/>
    </row>
    <row r="52" spans="1:22" s="55" customFormat="1">
      <c r="A52" s="148" t="s">
        <v>38</v>
      </c>
      <c r="B52" s="286" t="s">
        <v>241</v>
      </c>
      <c r="C52" s="153">
        <v>120</v>
      </c>
      <c r="D52" s="153" t="s">
        <v>100</v>
      </c>
      <c r="E52" s="132" t="s">
        <v>169</v>
      </c>
      <c r="F52" s="327">
        <v>2000</v>
      </c>
      <c r="G52" s="328" t="s">
        <v>166</v>
      </c>
      <c r="H5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2" s="213">
        <f>IF(Sklop1[[#This Row],[ZAHTEVANA SHEMA KAKOVOSTI]]&lt;&gt;"",Sklop1[[#This Row],[Preračunana masa/volumen/kos na enoto kg]],"")</f>
        <v>240</v>
      </c>
      <c r="J52" s="214"/>
      <c r="K52" s="215"/>
      <c r="L52" s="215"/>
      <c r="M52" s="216"/>
      <c r="N52" s="217"/>
      <c r="O52" s="217"/>
      <c r="P52" s="329"/>
      <c r="Q52" s="217">
        <f>+Sklop1[[#This Row],[cena/enota brez DDV v EUR]]*Sklop1[[#This Row],[Stopnja DDV (%)]]</f>
        <v>0</v>
      </c>
      <c r="R52" s="217">
        <f>+Sklop1[[#This Row],[cena/enota brez DDV v EUR]]+Sklop1[[#This Row],[Davek (EUR)]]</f>
        <v>0</v>
      </c>
      <c r="S52" s="217">
        <f>+Sklop1[[#This Row],[cena/enota brez DDV v EUR]]*Sklop1[[#This Row],[Okvirna količina]]</f>
        <v>0</v>
      </c>
      <c r="T52" s="217">
        <f>+Sklop1[[#This Row],[Končna cena/enoto mere (EUR) z DDV]]*Sklop1[[#This Row],[Okvirna količina]]</f>
        <v>0</v>
      </c>
      <c r="U52" s="219"/>
    </row>
    <row r="53" spans="1:22" s="55" customFormat="1">
      <c r="A53" s="148" t="s">
        <v>39</v>
      </c>
      <c r="B53" s="286" t="s">
        <v>242</v>
      </c>
      <c r="C53" s="245">
        <v>0.5</v>
      </c>
      <c r="D53" s="153" t="s">
        <v>65</v>
      </c>
      <c r="E53" s="150" t="s">
        <v>169</v>
      </c>
      <c r="F53" s="327">
        <v>80</v>
      </c>
      <c r="G53" s="255" t="s">
        <v>166</v>
      </c>
      <c r="H5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3" s="213">
        <f>IF(Sklop1[[#This Row],[ZAHTEVANA SHEMA KAKOVOSTI]]&lt;&gt;"",Sklop1[[#This Row],[Preračunana masa/volumen/kos na enoto kg]],"")</f>
        <v>40</v>
      </c>
      <c r="J53" s="214"/>
      <c r="K53" s="215"/>
      <c r="L53" s="215"/>
      <c r="M53" s="216"/>
      <c r="N53" s="217"/>
      <c r="O53" s="217"/>
      <c r="P53" s="329"/>
      <c r="Q53" s="217">
        <f>+Sklop1[[#This Row],[cena/enota brez DDV v EUR]]*Sklop1[[#This Row],[Stopnja DDV (%)]]</f>
        <v>0</v>
      </c>
      <c r="R53" s="217">
        <f>+Sklop1[[#This Row],[cena/enota brez DDV v EUR]]+Sklop1[[#This Row],[Davek (EUR)]]</f>
        <v>0</v>
      </c>
      <c r="S53" s="217">
        <f>+Sklop1[[#This Row],[cena/enota brez DDV v EUR]]*Sklop1[[#This Row],[Okvirna količina]]</f>
        <v>0</v>
      </c>
      <c r="T53" s="217">
        <f>+Sklop1[[#This Row],[Končna cena/enoto mere (EUR) z DDV]]*Sklop1[[#This Row],[Okvirna količina]]</f>
        <v>0</v>
      </c>
      <c r="U53" s="219"/>
    </row>
    <row r="54" spans="1:22" s="55" customFormat="1">
      <c r="A54" s="148" t="s">
        <v>40</v>
      </c>
      <c r="B54" s="286" t="s">
        <v>243</v>
      </c>
      <c r="C54" s="245">
        <v>0.5</v>
      </c>
      <c r="D54" s="153" t="s">
        <v>65</v>
      </c>
      <c r="E54" s="150" t="s">
        <v>169</v>
      </c>
      <c r="F54" s="327">
        <v>20</v>
      </c>
      <c r="G54" s="255" t="s">
        <v>166</v>
      </c>
      <c r="H5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213">
        <f>IF(Sklop1[[#This Row],[ZAHTEVANA SHEMA KAKOVOSTI]]&lt;&gt;"",Sklop1[[#This Row],[Preračunana masa/volumen/kos na enoto kg]],"")</f>
        <v>10</v>
      </c>
      <c r="J54" s="214"/>
      <c r="K54" s="215"/>
      <c r="L54" s="215"/>
      <c r="M54" s="216"/>
      <c r="N54" s="217"/>
      <c r="O54" s="217"/>
      <c r="P54" s="329"/>
      <c r="Q54" s="217">
        <f>+Sklop1[[#This Row],[cena/enota brez DDV v EUR]]*Sklop1[[#This Row],[Stopnja DDV (%)]]</f>
        <v>0</v>
      </c>
      <c r="R54" s="217">
        <f>+Sklop1[[#This Row],[cena/enota brez DDV v EUR]]+Sklop1[[#This Row],[Davek (EUR)]]</f>
        <v>0</v>
      </c>
      <c r="S54" s="217">
        <f>+Sklop1[[#This Row],[cena/enota brez DDV v EUR]]*Sklop1[[#This Row],[Okvirna količina]]</f>
        <v>0</v>
      </c>
      <c r="T54" s="217">
        <f>+Sklop1[[#This Row],[Končna cena/enoto mere (EUR) z DDV]]*Sklop1[[#This Row],[Okvirna količina]]</f>
        <v>0</v>
      </c>
      <c r="U54" s="219"/>
    </row>
    <row r="55" spans="1:22" s="55" customFormat="1">
      <c r="A55" s="148" t="s">
        <v>41</v>
      </c>
      <c r="B55" s="286" t="s">
        <v>244</v>
      </c>
      <c r="C55" s="245">
        <v>0.5</v>
      </c>
      <c r="D55" s="153" t="s">
        <v>65</v>
      </c>
      <c r="E55" s="150"/>
      <c r="F55" s="327">
        <v>100</v>
      </c>
      <c r="G55" s="255" t="s">
        <v>166</v>
      </c>
      <c r="H5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213" t="str">
        <f>IF(Sklop1[[#This Row],[ZAHTEVANA SHEMA KAKOVOSTI]]&lt;&gt;"",Sklop1[[#This Row],[Preračunana masa/volumen/kos na enoto kg]],"")</f>
        <v/>
      </c>
      <c r="J55" s="214"/>
      <c r="K55" s="215"/>
      <c r="L55" s="215"/>
      <c r="M55" s="216"/>
      <c r="N55" s="217"/>
      <c r="O55" s="217"/>
      <c r="P55" s="329"/>
      <c r="Q55" s="217">
        <f>+Sklop1[[#This Row],[cena/enota brez DDV v EUR]]*Sklop1[[#This Row],[Stopnja DDV (%)]]</f>
        <v>0</v>
      </c>
      <c r="R55" s="217">
        <f>+Sklop1[[#This Row],[cena/enota brez DDV v EUR]]+Sklop1[[#This Row],[Davek (EUR)]]</f>
        <v>0</v>
      </c>
      <c r="S55" s="217">
        <f>+Sklop1[[#This Row],[cena/enota brez DDV v EUR]]*Sklop1[[#This Row],[Okvirna količina]]</f>
        <v>0</v>
      </c>
      <c r="T55" s="217">
        <f>+Sklop1[[#This Row],[Končna cena/enoto mere (EUR) z DDV]]*Sklop1[[#This Row],[Okvirna količina]]</f>
        <v>0</v>
      </c>
      <c r="U55" s="219"/>
    </row>
    <row r="56" spans="1:22" s="55" customFormat="1">
      <c r="A56" s="148" t="s">
        <v>42</v>
      </c>
      <c r="B56" s="307" t="s">
        <v>244</v>
      </c>
      <c r="C56" s="245">
        <v>1</v>
      </c>
      <c r="D56" s="153" t="s">
        <v>65</v>
      </c>
      <c r="E56" s="150"/>
      <c r="F56" s="330">
        <v>190</v>
      </c>
      <c r="G56" s="255" t="s">
        <v>166</v>
      </c>
      <c r="H5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56" s="209" t="str">
        <f>IF(Sklop1[[#This Row],[ZAHTEVANA SHEMA KAKOVOSTI]]&lt;&gt;"",Sklop1[[#This Row],[Preračunana masa/volumen/kos na enoto kg]],"")</f>
        <v/>
      </c>
      <c r="J56" s="163"/>
      <c r="K56" s="221"/>
      <c r="L56" s="221"/>
      <c r="M56" s="222"/>
      <c r="N56" s="156"/>
      <c r="O56" s="156"/>
      <c r="P56" s="212"/>
      <c r="Q56" s="224">
        <f>+Sklop1[[#This Row],[cena/enota brez DDV v EUR]]*Sklop1[[#This Row],[Stopnja DDV (%)]]</f>
        <v>0</v>
      </c>
      <c r="R56" s="224">
        <f>+Sklop1[[#This Row],[cena/enota brez DDV v EUR]]+Sklop1[[#This Row],[Davek (EUR)]]</f>
        <v>0</v>
      </c>
      <c r="S56" s="224">
        <f>+Sklop1[[#This Row],[cena/enota brez DDV v EUR]]*Sklop1[[#This Row],[Okvirna količina]]</f>
        <v>0</v>
      </c>
      <c r="T56" s="224">
        <f>+Sklop1[[#This Row],[Končna cena/enoto mere (EUR) z DDV]]*Sklop1[[#This Row],[Okvirna količina]]</f>
        <v>0</v>
      </c>
      <c r="U56" s="132"/>
    </row>
    <row r="57" spans="1:22" s="55" customFormat="1">
      <c r="A57" s="148" t="s">
        <v>43</v>
      </c>
      <c r="B57" s="307" t="s">
        <v>245</v>
      </c>
      <c r="C57" s="245">
        <v>140</v>
      </c>
      <c r="D57" s="153" t="s">
        <v>100</v>
      </c>
      <c r="E57" s="150"/>
      <c r="F57" s="330">
        <v>200</v>
      </c>
      <c r="G57" s="255" t="s">
        <v>166</v>
      </c>
      <c r="H5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57" s="209" t="str">
        <f>IF(Sklop1[[#This Row],[ZAHTEVANA SHEMA KAKOVOSTI]]&lt;&gt;"",Sklop1[[#This Row],[Preračunana masa/volumen/kos na enoto kg]],"")</f>
        <v/>
      </c>
      <c r="J57" s="163"/>
      <c r="K57" s="221"/>
      <c r="L57" s="221"/>
      <c r="M57" s="222"/>
      <c r="N57" s="156"/>
      <c r="O57" s="156"/>
      <c r="P57" s="212"/>
      <c r="Q57" s="224">
        <f>+Sklop1[[#This Row],[cena/enota brez DDV v EUR]]*Sklop1[[#This Row],[Stopnja DDV (%)]]</f>
        <v>0</v>
      </c>
      <c r="R57" s="224">
        <f>+Sklop1[[#This Row],[cena/enota brez DDV v EUR]]+Sklop1[[#This Row],[Davek (EUR)]]</f>
        <v>0</v>
      </c>
      <c r="S57" s="224">
        <f>+Sklop1[[#This Row],[cena/enota brez DDV v EUR]]*Sklop1[[#This Row],[Okvirna količina]]</f>
        <v>0</v>
      </c>
      <c r="T57" s="224">
        <f>+Sklop1[[#This Row],[Končna cena/enoto mere (EUR) z DDV]]*Sklop1[[#This Row],[Okvirna količina]]</f>
        <v>0</v>
      </c>
      <c r="U57" s="132"/>
    </row>
    <row r="58" spans="1:22">
      <c r="A58" s="196" t="s">
        <v>122</v>
      </c>
      <c r="B58" s="258"/>
      <c r="C58" s="198"/>
      <c r="D58" s="198"/>
      <c r="E58" s="199"/>
      <c r="F58" s="256"/>
      <c r="G58" s="201"/>
      <c r="H58" s="202">
        <f>SUBTOTAL(109,Sklop1[Preračunana masa/volumen/kos na enoto kg])</f>
        <v>5321.4</v>
      </c>
      <c r="I58" s="202">
        <f>SUBTOTAL(109,Sklop1[Živila iz shem kakovosti (kg)])</f>
        <v>3939.5</v>
      </c>
      <c r="J58" s="200"/>
      <c r="K58" s="203"/>
      <c r="L58" s="203"/>
      <c r="M58" s="204"/>
      <c r="N58" s="205"/>
      <c r="O58" s="205"/>
      <c r="P58" s="205"/>
      <c r="Q58" s="206"/>
      <c r="R58" s="200"/>
      <c r="S58" s="206">
        <f>SUBTOTAL(109,Sklop1[Vrednost za okvirno količino (EUR) brez DDV])</f>
        <v>0</v>
      </c>
      <c r="T58" s="206">
        <f>SUBTOTAL(109,Sklop1[Vrednost za okvirno količino (EUR) z DDV])</f>
        <v>0</v>
      </c>
      <c r="U58" s="207">
        <f>SUBTOTAL(103,Sklop1[Shema kakovosti
(nacionalne, evropske)
])</f>
        <v>0</v>
      </c>
    </row>
    <row r="59" spans="1:22" s="179" customFormat="1">
      <c r="A59" s="167"/>
      <c r="B59" s="168"/>
      <c r="C59" s="169"/>
      <c r="D59" s="169"/>
      <c r="E59" s="170"/>
      <c r="F59" s="171"/>
      <c r="G59" s="172"/>
      <c r="H59" s="173"/>
      <c r="I59" s="173"/>
      <c r="J59" s="171"/>
      <c r="K59" s="174"/>
      <c r="L59" s="174"/>
      <c r="M59" s="175"/>
      <c r="N59" s="176"/>
      <c r="O59" s="176"/>
      <c r="P59" s="176"/>
      <c r="Q59" s="177"/>
      <c r="R59" s="171"/>
      <c r="S59" s="177"/>
      <c r="T59" s="177"/>
      <c r="U59" s="178"/>
    </row>
    <row r="60" spans="1:22">
      <c r="A60" s="48" t="s">
        <v>118</v>
      </c>
      <c r="B60" s="16"/>
      <c r="C60" s="28"/>
      <c r="D60" s="28"/>
      <c r="E60" s="96"/>
      <c r="Q60" s="264"/>
      <c r="R60" s="48"/>
      <c r="S60" s="48"/>
      <c r="T60" s="48"/>
    </row>
    <row r="61" spans="1:22">
      <c r="A61" s="11" t="s">
        <v>120</v>
      </c>
      <c r="B61" s="16"/>
      <c r="C61" s="28"/>
      <c r="D61" s="28"/>
      <c r="E61" s="96"/>
    </row>
    <row r="62" spans="1:22" ht="12.75" customHeight="1">
      <c r="A62" s="91" t="s">
        <v>165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65"/>
      <c r="R62" s="29"/>
      <c r="V62" s="101"/>
    </row>
    <row r="63" spans="1:22">
      <c r="A63" s="104" t="s">
        <v>158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65"/>
      <c r="R63" s="29"/>
    </row>
    <row r="64" spans="1:22">
      <c r="A64" s="472" t="s">
        <v>168</v>
      </c>
      <c r="B64" s="472"/>
      <c r="C64" s="472"/>
      <c r="D64" s="472"/>
      <c r="E64" s="472"/>
      <c r="F64" s="472"/>
      <c r="G64" s="472"/>
      <c r="H64" s="472"/>
      <c r="I64" s="472"/>
      <c r="J64" s="472"/>
      <c r="K64" s="472"/>
      <c r="L64" s="472"/>
      <c r="N64" s="29"/>
      <c r="O64" s="29"/>
      <c r="P64" s="29"/>
      <c r="Q64" s="265"/>
      <c r="R64" s="29"/>
    </row>
    <row r="65" spans="1:2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65"/>
      <c r="R65" s="29"/>
    </row>
    <row r="66" spans="1:22">
      <c r="A66" s="91" t="s">
        <v>62</v>
      </c>
      <c r="F66" s="68"/>
      <c r="G66" s="68" t="s">
        <v>63</v>
      </c>
      <c r="H66" s="29"/>
      <c r="I66" s="29"/>
      <c r="J66" s="29"/>
      <c r="K66" s="29"/>
      <c r="L66" s="54"/>
      <c r="M66" s="54"/>
      <c r="N66" s="29"/>
      <c r="O66" s="29"/>
      <c r="P66" s="29"/>
      <c r="Q66" s="265" t="s">
        <v>64</v>
      </c>
      <c r="R66" s="29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259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259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259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259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259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259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259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259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259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259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259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259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259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259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259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259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259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259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259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259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259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259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259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259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259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259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259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259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259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259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259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259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259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259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259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259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259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259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259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259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259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259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259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259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259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259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259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259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259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259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259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259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259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259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259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259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259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259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259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259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259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259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259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259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259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259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259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259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259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259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259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259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259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259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259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259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259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259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259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259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259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259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259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259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259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259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259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259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259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259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259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259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259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259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259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259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259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259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259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259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259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259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259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259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259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259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259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259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259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259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259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259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259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259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259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259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259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259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259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259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259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259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259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259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259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259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259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259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259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259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259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259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259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259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259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259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259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259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259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259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259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259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259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259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259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259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259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259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259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259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259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259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259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259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259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259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259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259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259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259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259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259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259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259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259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259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259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259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259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259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259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259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259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259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259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259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259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259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259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259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259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259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259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259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259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259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259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259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259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259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259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259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259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259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259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259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259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259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259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259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259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259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259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259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259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259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259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259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259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6"/>
    </row>
  </sheetData>
  <sheetProtection insertRows="0" deleteRows="0"/>
  <protectedRanges>
    <protectedRange sqref="U63:U1048576 J63:P1048576 J1:P62 U1:U62" name="Obseg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8"/>
  <sheetViews>
    <sheetView topLeftCell="A28" zoomScale="90" zoomScaleNormal="90" zoomScaleSheetLayoutView="87" workbookViewId="0">
      <selection activeCell="L25" sqref="L25"/>
    </sheetView>
  </sheetViews>
  <sheetFormatPr defaultColWidth="8.85546875" defaultRowHeight="12.75"/>
  <cols>
    <col min="1" max="1" width="3.7109375" style="11" customWidth="1"/>
    <col min="2" max="2" width="41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s="3" customFormat="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  <c r="K6" s="99"/>
      <c r="U6" s="7"/>
    </row>
    <row r="7" spans="1:21" s="3" customFormat="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  <c r="K7" s="99"/>
      <c r="U7" s="7"/>
    </row>
    <row r="8" spans="1:21" s="3" customFormat="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  <c r="K8" s="99"/>
      <c r="U8" s="7"/>
    </row>
    <row r="9" spans="1:21" s="3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pred_rekapitulacija'!A15</f>
        <v>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pred_rekapitulacija'!B15</f>
        <v>MESO IN MESNI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59" t="s">
        <v>2</v>
      </c>
      <c r="B15" s="159" t="s">
        <v>154</v>
      </c>
      <c r="C15" s="239" t="s">
        <v>144</v>
      </c>
      <c r="D15" s="239" t="s">
        <v>145</v>
      </c>
      <c r="E15" s="239" t="s">
        <v>153</v>
      </c>
      <c r="F15" s="239" t="s">
        <v>86</v>
      </c>
      <c r="G15" s="239" t="s">
        <v>87</v>
      </c>
      <c r="H15" s="248" t="s">
        <v>121</v>
      </c>
      <c r="I15" s="248" t="s">
        <v>140</v>
      </c>
      <c r="J15" s="249" t="s">
        <v>94</v>
      </c>
      <c r="K15" s="249" t="s">
        <v>66</v>
      </c>
      <c r="L15" s="249" t="s">
        <v>841</v>
      </c>
      <c r="M15" s="249" t="s">
        <v>93</v>
      </c>
      <c r="N15" s="249" t="s">
        <v>60</v>
      </c>
      <c r="O15" s="249" t="s">
        <v>111</v>
      </c>
      <c r="P15" s="249" t="s">
        <v>90</v>
      </c>
      <c r="Q15" s="250" t="s">
        <v>91</v>
      </c>
      <c r="R15" s="250" t="s">
        <v>104</v>
      </c>
      <c r="S15" s="250" t="s">
        <v>95</v>
      </c>
      <c r="T15" s="250" t="s">
        <v>96</v>
      </c>
      <c r="U15" s="249" t="s">
        <v>108</v>
      </c>
    </row>
    <row r="16" spans="1:21" s="158" customFormat="1">
      <c r="A16" s="153" t="s">
        <v>1</v>
      </c>
      <c r="B16" s="406" t="s">
        <v>248</v>
      </c>
      <c r="C16" s="153" t="s">
        <v>101</v>
      </c>
      <c r="D16" s="153" t="s">
        <v>0</v>
      </c>
      <c r="E16" s="153"/>
      <c r="F16" s="309">
        <v>20</v>
      </c>
      <c r="G16" s="331" t="s">
        <v>0</v>
      </c>
      <c r="H16" s="26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267" t="str">
        <f>IF(Sklop2[[#This Row],[ZAHTEVANA SHEMA KAKOVOSTI]]&lt;&gt;"",Sklop2[[#This Row],[Preračunana masa/volumen/kos na enoto kg]],"")</f>
        <v/>
      </c>
      <c r="J16" s="165"/>
      <c r="K16" s="397"/>
      <c r="L16" s="397"/>
      <c r="M16" s="343" t="s">
        <v>101</v>
      </c>
      <c r="N16" s="124"/>
      <c r="O16" s="342" t="s">
        <v>101</v>
      </c>
      <c r="P16" s="125"/>
      <c r="Q16" s="124">
        <f>+Sklop2[[#This Row],[cena/enota brez DDV v EUR]]*Sklop2[[#This Row],[Stopnja DDV (%)]]</f>
        <v>0</v>
      </c>
      <c r="R16" s="124">
        <f>+Sklop2[[#This Row],[cena/enota brez DDV v EUR]]+Sklop2[[#This Row],[Davek (EUR)]]</f>
        <v>0</v>
      </c>
      <c r="S16" s="124">
        <f>+Sklop2[[#This Row],[cena/enota brez DDV v EUR]]*Sklop2[[#This Row],[Okvirna količina]]</f>
        <v>0</v>
      </c>
      <c r="T16" s="124">
        <f>+Sklop2[[#This Row],[Končna cena/enoto mere (EUR) z DDV]]*Sklop2[[#This Row],[Okvirna količina]]</f>
        <v>0</v>
      </c>
      <c r="U16" s="268"/>
    </row>
    <row r="17" spans="1:21" s="225" customFormat="1">
      <c r="A17" s="153" t="s">
        <v>3</v>
      </c>
      <c r="B17" s="319" t="s">
        <v>255</v>
      </c>
      <c r="C17" s="153" t="s">
        <v>101</v>
      </c>
      <c r="D17" s="153" t="s">
        <v>0</v>
      </c>
      <c r="E17" s="153"/>
      <c r="F17" s="309">
        <v>20</v>
      </c>
      <c r="G17" s="309" t="s">
        <v>0</v>
      </c>
      <c r="H17" s="26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267" t="str">
        <f>IF(Sklop2[[#This Row],[ZAHTEVANA SHEMA KAKOVOSTI]]&lt;&gt;"",Sklop2[[#This Row],[Preračunana masa/volumen/kos na enoto kg]],"")</f>
        <v/>
      </c>
      <c r="J17" s="165"/>
      <c r="K17" s="397"/>
      <c r="L17" s="397"/>
      <c r="M17" s="343" t="s">
        <v>101</v>
      </c>
      <c r="N17" s="124"/>
      <c r="O17" s="342" t="s">
        <v>101</v>
      </c>
      <c r="P17" s="125"/>
      <c r="Q17" s="124">
        <f>+Sklop2[[#This Row],[cena/enota brez DDV v EUR]]*Sklop2[[#This Row],[Stopnja DDV (%)]]</f>
        <v>0</v>
      </c>
      <c r="R17" s="124">
        <f>+Sklop2[[#This Row],[cena/enota brez DDV v EUR]]+Sklop2[[#This Row],[Davek (EUR)]]</f>
        <v>0</v>
      </c>
      <c r="S17" s="124">
        <f>+Sklop2[[#This Row],[cena/enota brez DDV v EUR]]*Sklop2[[#This Row],[Okvirna količina]]</f>
        <v>0</v>
      </c>
      <c r="T17" s="124">
        <f>+Sklop2[[#This Row],[Končna cena/enoto mere (EUR) z DDV]]*Sklop2[[#This Row],[Okvirna količina]]</f>
        <v>0</v>
      </c>
      <c r="U17" s="268"/>
    </row>
    <row r="18" spans="1:21" s="225" customFormat="1">
      <c r="A18" s="153" t="s">
        <v>4</v>
      </c>
      <c r="B18" s="319" t="s">
        <v>824</v>
      </c>
      <c r="C18" s="153" t="s">
        <v>101</v>
      </c>
      <c r="D18" s="153" t="s">
        <v>0</v>
      </c>
      <c r="E18" s="132" t="s">
        <v>169</v>
      </c>
      <c r="F18" s="309">
        <v>5</v>
      </c>
      <c r="G18" s="309" t="s">
        <v>0</v>
      </c>
      <c r="H1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8" s="209">
        <f>IF(Sklop2[[#This Row],[ZAHTEVANA SHEMA KAKOVOSTI]]&lt;&gt;"",Sklop2[[#This Row],[Preračunana masa/volumen/kos na enoto kg]],"")</f>
        <v>5</v>
      </c>
      <c r="J18" s="163"/>
      <c r="K18" s="221"/>
      <c r="L18" s="221"/>
      <c r="M18" s="343" t="s">
        <v>101</v>
      </c>
      <c r="N18" s="124"/>
      <c r="O18" s="342" t="s">
        <v>101</v>
      </c>
      <c r="P18" s="212"/>
      <c r="Q18" s="156">
        <f>+Sklop2[[#This Row],[cena/enota brez DDV v EUR]]*Sklop2[[#This Row],[Stopnja DDV (%)]]</f>
        <v>0</v>
      </c>
      <c r="R18" s="156">
        <f>+Sklop2[[#This Row],[cena/enota brez DDV v EUR]]+Sklop2[[#This Row],[Davek (EUR)]]</f>
        <v>0</v>
      </c>
      <c r="S18" s="156">
        <f>+Sklop2[[#This Row],[cena/enota brez DDV v EUR]]*Sklop2[[#This Row],[Okvirna količina]]</f>
        <v>0</v>
      </c>
      <c r="T18" s="156">
        <f>+Sklop2[[#This Row],[Končna cena/enoto mere (EUR) z DDV]]*Sklop2[[#This Row],[Okvirna količina]]</f>
        <v>0</v>
      </c>
      <c r="U18" s="223"/>
    </row>
    <row r="19" spans="1:21" s="225" customFormat="1">
      <c r="A19" s="153" t="s">
        <v>5</v>
      </c>
      <c r="B19" s="319" t="s">
        <v>825</v>
      </c>
      <c r="C19" s="153" t="s">
        <v>101</v>
      </c>
      <c r="D19" s="153" t="s">
        <v>0</v>
      </c>
      <c r="E19" s="132" t="s">
        <v>169</v>
      </c>
      <c r="F19" s="309">
        <v>60</v>
      </c>
      <c r="G19" s="309" t="s">
        <v>0</v>
      </c>
      <c r="H1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9" s="209">
        <f>IF(Sklop2[[#This Row],[ZAHTEVANA SHEMA KAKOVOSTI]]&lt;&gt;"",Sklop2[[#This Row],[Preračunana masa/volumen/kos na enoto kg]],"")</f>
        <v>60</v>
      </c>
      <c r="J19" s="163"/>
      <c r="K19" s="221"/>
      <c r="L19" s="221"/>
      <c r="M19" s="343" t="s">
        <v>101</v>
      </c>
      <c r="N19" s="124"/>
      <c r="O19" s="342" t="s">
        <v>101</v>
      </c>
      <c r="P19" s="212"/>
      <c r="Q19" s="156">
        <f>+Sklop2[[#This Row],[cena/enota brez DDV v EUR]]*Sklop2[[#This Row],[Stopnja DDV (%)]]</f>
        <v>0</v>
      </c>
      <c r="R19" s="156">
        <f>+Sklop2[[#This Row],[cena/enota brez DDV v EUR]]+Sklop2[[#This Row],[Davek (EUR)]]</f>
        <v>0</v>
      </c>
      <c r="S19" s="156">
        <f>+Sklop2[[#This Row],[cena/enota brez DDV v EUR]]*Sklop2[[#This Row],[Okvirna količina]]</f>
        <v>0</v>
      </c>
      <c r="T19" s="156">
        <f>+Sklop2[[#This Row],[Končna cena/enoto mere (EUR) z DDV]]*Sklop2[[#This Row],[Okvirna količina]]</f>
        <v>0</v>
      </c>
      <c r="U19" s="223"/>
    </row>
    <row r="20" spans="1:21" s="225" customFormat="1" ht="24">
      <c r="A20" s="153" t="s">
        <v>6</v>
      </c>
      <c r="B20" s="319" t="s">
        <v>826</v>
      </c>
      <c r="C20" s="153" t="s">
        <v>101</v>
      </c>
      <c r="D20" s="153" t="s">
        <v>0</v>
      </c>
      <c r="E20" s="132" t="s">
        <v>169</v>
      </c>
      <c r="F20" s="310">
        <v>800</v>
      </c>
      <c r="G20" s="309" t="s">
        <v>0</v>
      </c>
      <c r="H2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0" s="209">
        <f>IF(Sklop2[[#This Row],[ZAHTEVANA SHEMA KAKOVOSTI]]&lt;&gt;"",Sklop2[[#This Row],[Preračunana masa/volumen/kos na enoto kg]],"")</f>
        <v>800</v>
      </c>
      <c r="J20" s="163"/>
      <c r="K20" s="221"/>
      <c r="L20" s="221"/>
      <c r="M20" s="343" t="s">
        <v>101</v>
      </c>
      <c r="N20" s="124"/>
      <c r="O20" s="342" t="s">
        <v>101</v>
      </c>
      <c r="P20" s="212"/>
      <c r="Q20" s="156">
        <f>+Sklop2[[#This Row],[cena/enota brez DDV v EUR]]*Sklop2[[#This Row],[Stopnja DDV (%)]]</f>
        <v>0</v>
      </c>
      <c r="R20" s="156">
        <f>+Sklop2[[#This Row],[cena/enota brez DDV v EUR]]+Sklop2[[#This Row],[Davek (EUR)]]</f>
        <v>0</v>
      </c>
      <c r="S20" s="156">
        <f>+Sklop2[[#This Row],[cena/enota brez DDV v EUR]]*Sklop2[[#This Row],[Okvirna količina]]</f>
        <v>0</v>
      </c>
      <c r="T20" s="156">
        <f>+Sklop2[[#This Row],[Končna cena/enoto mere (EUR) z DDV]]*Sklop2[[#This Row],[Okvirna količina]]</f>
        <v>0</v>
      </c>
      <c r="U20" s="223"/>
    </row>
    <row r="21" spans="1:21" s="225" customFormat="1" ht="36">
      <c r="A21" s="153" t="s">
        <v>7</v>
      </c>
      <c r="B21" s="319" t="s">
        <v>827</v>
      </c>
      <c r="C21" s="153" t="s">
        <v>101</v>
      </c>
      <c r="D21" s="153" t="s">
        <v>0</v>
      </c>
      <c r="E21" s="132" t="s">
        <v>169</v>
      </c>
      <c r="F21" s="310">
        <v>400</v>
      </c>
      <c r="G21" s="309" t="s">
        <v>0</v>
      </c>
      <c r="H2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209">
        <f>IF(Sklop2[[#This Row],[ZAHTEVANA SHEMA KAKOVOSTI]]&lt;&gt;"",Sklop2[[#This Row],[Preračunana masa/volumen/kos na enoto kg]],"")</f>
        <v>400</v>
      </c>
      <c r="J21" s="163"/>
      <c r="K21" s="221"/>
      <c r="L21" s="221"/>
      <c r="M21" s="343" t="s">
        <v>101</v>
      </c>
      <c r="N21" s="124"/>
      <c r="O21" s="342" t="s">
        <v>101</v>
      </c>
      <c r="P21" s="212"/>
      <c r="Q21" s="156">
        <f>+Sklop2[[#This Row],[cena/enota brez DDV v EUR]]*Sklop2[[#This Row],[Stopnja DDV (%)]]</f>
        <v>0</v>
      </c>
      <c r="R21" s="156">
        <f>+Sklop2[[#This Row],[cena/enota brez DDV v EUR]]+Sklop2[[#This Row],[Davek (EUR)]]</f>
        <v>0</v>
      </c>
      <c r="S21" s="156">
        <f>+Sklop2[[#This Row],[cena/enota brez DDV v EUR]]*Sklop2[[#This Row],[Okvirna količina]]</f>
        <v>0</v>
      </c>
      <c r="T21" s="156">
        <f>+Sklop2[[#This Row],[Končna cena/enoto mere (EUR) z DDV]]*Sklop2[[#This Row],[Okvirna količina]]</f>
        <v>0</v>
      </c>
      <c r="U21" s="223"/>
    </row>
    <row r="22" spans="1:21" s="225" customFormat="1" ht="24">
      <c r="A22" s="153" t="s">
        <v>8</v>
      </c>
      <c r="B22" s="319" t="s">
        <v>828</v>
      </c>
      <c r="C22" s="153" t="s">
        <v>101</v>
      </c>
      <c r="D22" s="153" t="s">
        <v>0</v>
      </c>
      <c r="E22" s="132" t="s">
        <v>169</v>
      </c>
      <c r="F22" s="309">
        <v>10</v>
      </c>
      <c r="G22" s="309" t="s">
        <v>0</v>
      </c>
      <c r="H2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209">
        <f>IF(Sklop2[[#This Row],[ZAHTEVANA SHEMA KAKOVOSTI]]&lt;&gt;"",Sklop2[[#This Row],[Preračunana masa/volumen/kos na enoto kg]],"")</f>
        <v>10</v>
      </c>
      <c r="J22" s="163"/>
      <c r="K22" s="155"/>
      <c r="L22" s="155"/>
      <c r="M22" s="343" t="s">
        <v>101</v>
      </c>
      <c r="N22" s="124"/>
      <c r="O22" s="342" t="s">
        <v>101</v>
      </c>
      <c r="P22" s="212"/>
      <c r="Q22" s="156">
        <f>+Sklop2[[#This Row],[cena/enota brez DDV v EUR]]*Sklop2[[#This Row],[Stopnja DDV (%)]]</f>
        <v>0</v>
      </c>
      <c r="R22" s="156">
        <f>+Sklop2[[#This Row],[cena/enota brez DDV v EUR]]+Sklop2[[#This Row],[Davek (EUR)]]</f>
        <v>0</v>
      </c>
      <c r="S22" s="156">
        <f>+Sklop2[[#This Row],[cena/enota brez DDV v EUR]]*Sklop2[[#This Row],[Okvirna količina]]</f>
        <v>0</v>
      </c>
      <c r="T22" s="156">
        <f>+Sklop2[[#This Row],[Končna cena/enoto mere (EUR) z DDV]]*Sklop2[[#This Row],[Okvirna količina]]</f>
        <v>0</v>
      </c>
      <c r="U22" s="223"/>
    </row>
    <row r="23" spans="1:21" s="225" customFormat="1">
      <c r="A23" s="153" t="s">
        <v>9</v>
      </c>
      <c r="B23" s="319" t="s">
        <v>246</v>
      </c>
      <c r="C23" s="153" t="s">
        <v>101</v>
      </c>
      <c r="D23" s="153" t="s">
        <v>0</v>
      </c>
      <c r="E23" s="153"/>
      <c r="F23" s="309">
        <v>40</v>
      </c>
      <c r="G23" s="309" t="s">
        <v>0</v>
      </c>
      <c r="H2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3" s="209" t="str">
        <f>IF(Sklop2[[#This Row],[ZAHTEVANA SHEMA KAKOVOSTI]]&lt;&gt;"",Sklop2[[#This Row],[Preračunana masa/volumen/kos na enoto kg]],"")</f>
        <v/>
      </c>
      <c r="J23" s="163"/>
      <c r="K23" s="155"/>
      <c r="L23" s="155"/>
      <c r="M23" s="343" t="s">
        <v>101</v>
      </c>
      <c r="N23" s="124"/>
      <c r="O23" s="342" t="s">
        <v>101</v>
      </c>
      <c r="P23" s="212"/>
      <c r="Q23" s="156">
        <f>+Sklop2[[#This Row],[cena/enota brez DDV v EUR]]*Sklop2[[#This Row],[Stopnja DDV (%)]]</f>
        <v>0</v>
      </c>
      <c r="R23" s="156">
        <f>+Sklop2[[#This Row],[cena/enota brez DDV v EUR]]+Sklop2[[#This Row],[Davek (EUR)]]</f>
        <v>0</v>
      </c>
      <c r="S23" s="156">
        <f>+Sklop2[[#This Row],[cena/enota brez DDV v EUR]]*Sklop2[[#This Row],[Okvirna količina]]</f>
        <v>0</v>
      </c>
      <c r="T23" s="156">
        <f>+Sklop2[[#This Row],[Končna cena/enoto mere (EUR) z DDV]]*Sklop2[[#This Row],[Okvirna količina]]</f>
        <v>0</v>
      </c>
      <c r="U23" s="223"/>
    </row>
    <row r="24" spans="1:21" s="225" customFormat="1" ht="24">
      <c r="A24" s="153" t="s">
        <v>10</v>
      </c>
      <c r="B24" s="146" t="s">
        <v>835</v>
      </c>
      <c r="C24" s="153" t="s">
        <v>101</v>
      </c>
      <c r="D24" s="153" t="s">
        <v>0</v>
      </c>
      <c r="E24" s="132" t="s">
        <v>518</v>
      </c>
      <c r="F24" s="309">
        <v>150</v>
      </c>
      <c r="G24" s="331" t="s">
        <v>0</v>
      </c>
      <c r="H2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209">
        <f>IF(Sklop2[[#This Row],[ZAHTEVANA SHEMA KAKOVOSTI]]&lt;&gt;"",Sklop2[[#This Row],[Preračunana masa/volumen/kos na enoto kg]],"")</f>
        <v>150</v>
      </c>
      <c r="J24" s="163"/>
      <c r="K24" s="155"/>
      <c r="L24" s="155"/>
      <c r="M24" s="343" t="s">
        <v>101</v>
      </c>
      <c r="N24" s="124"/>
      <c r="O24" s="342" t="s">
        <v>101</v>
      </c>
      <c r="P24" s="212"/>
      <c r="Q24" s="156">
        <f>+Sklop2[[#This Row],[cena/enota brez DDV v EUR]]*Sklop2[[#This Row],[Stopnja DDV (%)]]</f>
        <v>0</v>
      </c>
      <c r="R24" s="156">
        <f>+Sklop2[[#This Row],[cena/enota brez DDV v EUR]]+Sklop2[[#This Row],[Davek (EUR)]]</f>
        <v>0</v>
      </c>
      <c r="S24" s="156">
        <f>+Sklop2[[#This Row],[cena/enota brez DDV v EUR]]*Sklop2[[#This Row],[Okvirna količina]]</f>
        <v>0</v>
      </c>
      <c r="T24" s="156">
        <f>+Sklop2[[#This Row],[Končna cena/enoto mere (EUR) z DDV]]*Sklop2[[#This Row],[Okvirna količina]]</f>
        <v>0</v>
      </c>
      <c r="U24" s="223"/>
    </row>
    <row r="25" spans="1:21" s="225" customFormat="1" ht="24">
      <c r="A25" s="153" t="s">
        <v>11</v>
      </c>
      <c r="B25" s="319" t="s">
        <v>829</v>
      </c>
      <c r="C25" s="153" t="s">
        <v>101</v>
      </c>
      <c r="D25" s="153" t="s">
        <v>0</v>
      </c>
      <c r="E25" s="132" t="s">
        <v>169</v>
      </c>
      <c r="F25" s="309">
        <v>100</v>
      </c>
      <c r="G25" s="309" t="s">
        <v>0</v>
      </c>
      <c r="H2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209">
        <f>IF(Sklop2[[#This Row],[ZAHTEVANA SHEMA KAKOVOSTI]]&lt;&gt;"",Sklop2[[#This Row],[Preračunana masa/volumen/kos na enoto kg]],"")</f>
        <v>100</v>
      </c>
      <c r="J25" s="163"/>
      <c r="K25" s="155"/>
      <c r="L25" s="155"/>
      <c r="M25" s="343" t="s">
        <v>101</v>
      </c>
      <c r="N25" s="124"/>
      <c r="O25" s="342" t="s">
        <v>101</v>
      </c>
      <c r="P25" s="212"/>
      <c r="Q25" s="156">
        <f>+Sklop2[[#This Row],[cena/enota brez DDV v EUR]]*Sklop2[[#This Row],[Stopnja DDV (%)]]</f>
        <v>0</v>
      </c>
      <c r="R25" s="156">
        <f>+Sklop2[[#This Row],[cena/enota brez DDV v EUR]]+Sklop2[[#This Row],[Davek (EUR)]]</f>
        <v>0</v>
      </c>
      <c r="S25" s="156">
        <f>+Sklop2[[#This Row],[cena/enota brez DDV v EUR]]*Sklop2[[#This Row],[Okvirna količina]]</f>
        <v>0</v>
      </c>
      <c r="T25" s="156">
        <f>+Sklop2[[#This Row],[Končna cena/enoto mere (EUR) z DDV]]*Sklop2[[#This Row],[Okvirna količina]]</f>
        <v>0</v>
      </c>
      <c r="U25" s="223"/>
    </row>
    <row r="26" spans="1:21" s="225" customFormat="1">
      <c r="A26" s="153" t="s">
        <v>12</v>
      </c>
      <c r="B26" s="319" t="s">
        <v>508</v>
      </c>
      <c r="C26" s="153" t="s">
        <v>101</v>
      </c>
      <c r="D26" s="153" t="s">
        <v>0</v>
      </c>
      <c r="E26" s="153"/>
      <c r="F26" s="309">
        <v>1600</v>
      </c>
      <c r="G26" s="331" t="s">
        <v>0</v>
      </c>
      <c r="H2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1600</v>
      </c>
      <c r="I26" s="209" t="str">
        <f>IF(Sklop2[[#This Row],[ZAHTEVANA SHEMA KAKOVOSTI]]&lt;&gt;"",Sklop2[[#This Row],[Preračunana masa/volumen/kos na enoto kg]],"")</f>
        <v/>
      </c>
      <c r="J26" s="163"/>
      <c r="K26" s="155"/>
      <c r="L26" s="155"/>
      <c r="M26" s="343" t="s">
        <v>101</v>
      </c>
      <c r="N26" s="124"/>
      <c r="O26" s="342" t="s">
        <v>101</v>
      </c>
      <c r="P26" s="212"/>
      <c r="Q26" s="156">
        <f>+Sklop2[[#This Row],[cena/enota brez DDV v EUR]]*Sklop2[[#This Row],[Stopnja DDV (%)]]</f>
        <v>0</v>
      </c>
      <c r="R26" s="156">
        <f>+Sklop2[[#This Row],[cena/enota brez DDV v EUR]]+Sklop2[[#This Row],[Davek (EUR)]]</f>
        <v>0</v>
      </c>
      <c r="S26" s="156">
        <f>+Sklop2[[#This Row],[cena/enota brez DDV v EUR]]*Sklop2[[#This Row],[Okvirna količina]]</f>
        <v>0</v>
      </c>
      <c r="T26" s="156">
        <f>+Sklop2[[#This Row],[Končna cena/enoto mere (EUR) z DDV]]*Sklop2[[#This Row],[Okvirna količina]]</f>
        <v>0</v>
      </c>
      <c r="U26" s="223"/>
    </row>
    <row r="27" spans="1:21" s="225" customFormat="1" ht="24">
      <c r="A27" s="153" t="s">
        <v>13</v>
      </c>
      <c r="B27" s="319" t="s">
        <v>509</v>
      </c>
      <c r="C27" s="153" t="s">
        <v>101</v>
      </c>
      <c r="D27" s="153" t="s">
        <v>0</v>
      </c>
      <c r="E27" s="153"/>
      <c r="F27" s="309">
        <v>200</v>
      </c>
      <c r="G27" s="331" t="s">
        <v>0</v>
      </c>
      <c r="H2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209" t="str">
        <f>IF(Sklop2[[#This Row],[ZAHTEVANA SHEMA KAKOVOSTI]]&lt;&gt;"",Sklop2[[#This Row],[Preračunana masa/volumen/kos na enoto kg]],"")</f>
        <v/>
      </c>
      <c r="J27" s="163"/>
      <c r="K27" s="155"/>
      <c r="L27" s="155"/>
      <c r="M27" s="343" t="s">
        <v>101</v>
      </c>
      <c r="N27" s="124"/>
      <c r="O27" s="342" t="s">
        <v>101</v>
      </c>
      <c r="P27" s="212"/>
      <c r="Q27" s="156">
        <f>+Sklop2[[#This Row],[cena/enota brez DDV v EUR]]*Sklop2[[#This Row],[Stopnja DDV (%)]]</f>
        <v>0</v>
      </c>
      <c r="R27" s="156">
        <f>+Sklop2[[#This Row],[cena/enota brez DDV v EUR]]+Sklop2[[#This Row],[Davek (EUR)]]</f>
        <v>0</v>
      </c>
      <c r="S27" s="156">
        <f>+Sklop2[[#This Row],[cena/enota brez DDV v EUR]]*Sklop2[[#This Row],[Okvirna količina]]</f>
        <v>0</v>
      </c>
      <c r="T27" s="156">
        <f>+Sklop2[[#This Row],[Končna cena/enoto mere (EUR) z DDV]]*Sklop2[[#This Row],[Okvirna količina]]</f>
        <v>0</v>
      </c>
      <c r="U27" s="223"/>
    </row>
    <row r="28" spans="1:21" s="225" customFormat="1">
      <c r="A28" s="153" t="s">
        <v>14</v>
      </c>
      <c r="B28" s="319" t="s">
        <v>249</v>
      </c>
      <c r="C28" s="153" t="s">
        <v>101</v>
      </c>
      <c r="D28" s="153" t="s">
        <v>0</v>
      </c>
      <c r="E28" s="153"/>
      <c r="F28" s="309">
        <v>3</v>
      </c>
      <c r="G28" s="331" t="s">
        <v>0</v>
      </c>
      <c r="H2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28" s="209" t="str">
        <f>IF(Sklop2[[#This Row],[ZAHTEVANA SHEMA KAKOVOSTI]]&lt;&gt;"",Sklop2[[#This Row],[Preračunana masa/volumen/kos na enoto kg]],"")</f>
        <v/>
      </c>
      <c r="J28" s="163"/>
      <c r="K28" s="155"/>
      <c r="L28" s="155"/>
      <c r="M28" s="343" t="s">
        <v>101</v>
      </c>
      <c r="N28" s="124"/>
      <c r="O28" s="342" t="s">
        <v>101</v>
      </c>
      <c r="P28" s="212"/>
      <c r="Q28" s="156">
        <f>+Sklop2[[#This Row],[cena/enota brez DDV v EUR]]*Sklop2[[#This Row],[Stopnja DDV (%)]]</f>
        <v>0</v>
      </c>
      <c r="R28" s="156">
        <f>+Sklop2[[#This Row],[cena/enota brez DDV v EUR]]+Sklop2[[#This Row],[Davek (EUR)]]</f>
        <v>0</v>
      </c>
      <c r="S28" s="156">
        <f>+Sklop2[[#This Row],[cena/enota brez DDV v EUR]]*Sklop2[[#This Row],[Okvirna količina]]</f>
        <v>0</v>
      </c>
      <c r="T28" s="156">
        <f>+Sklop2[[#This Row],[Končna cena/enoto mere (EUR) z DDV]]*Sklop2[[#This Row],[Okvirna količina]]</f>
        <v>0</v>
      </c>
      <c r="U28" s="223"/>
    </row>
    <row r="29" spans="1:21" s="225" customFormat="1">
      <c r="A29" s="153" t="s">
        <v>15</v>
      </c>
      <c r="B29" s="319" t="s">
        <v>250</v>
      </c>
      <c r="C29" s="153" t="s">
        <v>101</v>
      </c>
      <c r="D29" s="153" t="s">
        <v>0</v>
      </c>
      <c r="E29" s="153"/>
      <c r="F29" s="309">
        <v>500</v>
      </c>
      <c r="G29" s="331" t="s">
        <v>0</v>
      </c>
      <c r="H2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9" s="209" t="str">
        <f>IF(Sklop2[[#This Row],[ZAHTEVANA SHEMA KAKOVOSTI]]&lt;&gt;"",Sklop2[[#This Row],[Preračunana masa/volumen/kos na enoto kg]],"")</f>
        <v/>
      </c>
      <c r="J29" s="163"/>
      <c r="K29" s="155"/>
      <c r="L29" s="155"/>
      <c r="M29" s="343" t="s">
        <v>101</v>
      </c>
      <c r="N29" s="124"/>
      <c r="O29" s="342" t="s">
        <v>101</v>
      </c>
      <c r="P29" s="212"/>
      <c r="Q29" s="156">
        <f>+Sklop2[[#This Row],[cena/enota brez DDV v EUR]]*Sklop2[[#This Row],[Stopnja DDV (%)]]</f>
        <v>0</v>
      </c>
      <c r="R29" s="156">
        <f>+Sklop2[[#This Row],[cena/enota brez DDV v EUR]]+Sklop2[[#This Row],[Davek (EUR)]]</f>
        <v>0</v>
      </c>
      <c r="S29" s="156">
        <f>+Sklop2[[#This Row],[cena/enota brez DDV v EUR]]*Sklop2[[#This Row],[Okvirna količina]]</f>
        <v>0</v>
      </c>
      <c r="T29" s="156">
        <f>+Sklop2[[#This Row],[Končna cena/enoto mere (EUR) z DDV]]*Sklop2[[#This Row],[Okvirna količina]]</f>
        <v>0</v>
      </c>
      <c r="U29" s="223"/>
    </row>
    <row r="30" spans="1:21" s="225" customFormat="1">
      <c r="A30" s="153" t="s">
        <v>16</v>
      </c>
      <c r="B30" s="406" t="s">
        <v>247</v>
      </c>
      <c r="C30" s="153" t="s">
        <v>101</v>
      </c>
      <c r="D30" s="153" t="s">
        <v>0</v>
      </c>
      <c r="E30" s="153"/>
      <c r="F30" s="309">
        <v>600</v>
      </c>
      <c r="G30" s="331" t="s">
        <v>0</v>
      </c>
      <c r="H3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0" s="209" t="str">
        <f>IF(Sklop2[[#This Row],[ZAHTEVANA SHEMA KAKOVOSTI]]&lt;&gt;"",Sklop2[[#This Row],[Preračunana masa/volumen/kos na enoto kg]],"")</f>
        <v/>
      </c>
      <c r="J30" s="163"/>
      <c r="K30" s="155"/>
      <c r="L30" s="155"/>
      <c r="M30" s="343" t="s">
        <v>101</v>
      </c>
      <c r="N30" s="124"/>
      <c r="O30" s="342" t="s">
        <v>101</v>
      </c>
      <c r="P30" s="212"/>
      <c r="Q30" s="156">
        <f>+Sklop2[[#This Row],[cena/enota brez DDV v EUR]]*Sklop2[[#This Row],[Stopnja DDV (%)]]</f>
        <v>0</v>
      </c>
      <c r="R30" s="156">
        <f>+Sklop2[[#This Row],[cena/enota brez DDV v EUR]]+Sklop2[[#This Row],[Davek (EUR)]]</f>
        <v>0</v>
      </c>
      <c r="S30" s="156">
        <f>+Sklop2[[#This Row],[cena/enota brez DDV v EUR]]*Sklop2[[#This Row],[Okvirna količina]]</f>
        <v>0</v>
      </c>
      <c r="T30" s="156">
        <f>+Sklop2[[#This Row],[Končna cena/enoto mere (EUR) z DDV]]*Sklop2[[#This Row],[Okvirna količina]]</f>
        <v>0</v>
      </c>
      <c r="U30" s="223"/>
    </row>
    <row r="31" spans="1:21" s="225" customFormat="1" ht="24">
      <c r="A31" s="153" t="s">
        <v>17</v>
      </c>
      <c r="B31" s="146" t="s">
        <v>527</v>
      </c>
      <c r="C31" s="153" t="s">
        <v>101</v>
      </c>
      <c r="D31" s="153" t="s">
        <v>528</v>
      </c>
      <c r="E31" s="153"/>
      <c r="F31" s="309">
        <v>5</v>
      </c>
      <c r="G31" s="331"/>
      <c r="H3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209" t="str">
        <f>IF(Sklop2[[#This Row],[ZAHTEVANA SHEMA KAKOVOSTI]]&lt;&gt;"",Sklop2[[#This Row],[Preračunana masa/volumen/kos na enoto kg]],"")</f>
        <v/>
      </c>
      <c r="J31" s="163"/>
      <c r="K31" s="155"/>
      <c r="L31" s="155"/>
      <c r="M31" s="343" t="s">
        <v>101</v>
      </c>
      <c r="N31" s="124"/>
      <c r="O31" s="342" t="s">
        <v>101</v>
      </c>
      <c r="P31" s="212"/>
      <c r="Q31" s="156">
        <f>+Sklop2[[#This Row],[cena/enota brez DDV v EUR]]*Sklop2[[#This Row],[Stopnja DDV (%)]]</f>
        <v>0</v>
      </c>
      <c r="R31" s="156">
        <f>+Sklop2[[#This Row],[cena/enota brez DDV v EUR]]+Sklop2[[#This Row],[Davek (EUR)]]</f>
        <v>0</v>
      </c>
      <c r="S31" s="156">
        <f>+Sklop2[[#This Row],[cena/enota brez DDV v EUR]]*Sklop2[[#This Row],[Okvirna količina]]</f>
        <v>0</v>
      </c>
      <c r="T31" s="156">
        <f>+Sklop2[[#This Row],[Končna cena/enoto mere (EUR) z DDV]]*Sklop2[[#This Row],[Okvirna količina]]</f>
        <v>0</v>
      </c>
      <c r="U31" s="223"/>
    </row>
    <row r="32" spans="1:21" s="225" customFormat="1">
      <c r="A32" s="153" t="s">
        <v>18</v>
      </c>
      <c r="B32" s="319" t="s">
        <v>251</v>
      </c>
      <c r="C32" s="153" t="s">
        <v>101</v>
      </c>
      <c r="D32" s="153" t="s">
        <v>0</v>
      </c>
      <c r="E32" s="153"/>
      <c r="F32" s="309">
        <v>5</v>
      </c>
      <c r="G32" s="331" t="s">
        <v>0</v>
      </c>
      <c r="H3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2" s="209" t="str">
        <f>IF(Sklop2[[#This Row],[ZAHTEVANA SHEMA KAKOVOSTI]]&lt;&gt;"",Sklop2[[#This Row],[Preračunana masa/volumen/kos na enoto kg]],"")</f>
        <v/>
      </c>
      <c r="J32" s="163"/>
      <c r="K32" s="155"/>
      <c r="L32" s="155"/>
      <c r="M32" s="343" t="s">
        <v>101</v>
      </c>
      <c r="N32" s="124"/>
      <c r="O32" s="342" t="s">
        <v>101</v>
      </c>
      <c r="P32" s="212"/>
      <c r="Q32" s="156">
        <f>+Sklop2[[#This Row],[cena/enota brez DDV v EUR]]*Sklop2[[#This Row],[Stopnja DDV (%)]]</f>
        <v>0</v>
      </c>
      <c r="R32" s="156">
        <f>+Sklop2[[#This Row],[cena/enota brez DDV v EUR]]+Sklop2[[#This Row],[Davek (EUR)]]</f>
        <v>0</v>
      </c>
      <c r="S32" s="156">
        <f>+Sklop2[[#This Row],[cena/enota brez DDV v EUR]]*Sklop2[[#This Row],[Okvirna količina]]</f>
        <v>0</v>
      </c>
      <c r="T32" s="156">
        <f>+Sklop2[[#This Row],[Končna cena/enoto mere (EUR) z DDV]]*Sklop2[[#This Row],[Okvirna količina]]</f>
        <v>0</v>
      </c>
      <c r="U32" s="223"/>
    </row>
    <row r="33" spans="1:21" s="225" customFormat="1">
      <c r="A33" s="153" t="s">
        <v>19</v>
      </c>
      <c r="B33" s="406" t="s">
        <v>252</v>
      </c>
      <c r="C33" s="153" t="s">
        <v>101</v>
      </c>
      <c r="D33" s="153" t="s">
        <v>0</v>
      </c>
      <c r="E33" s="153"/>
      <c r="F33" s="309">
        <v>200</v>
      </c>
      <c r="G33" s="331" t="s">
        <v>0</v>
      </c>
      <c r="H3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3" s="209" t="str">
        <f>IF(Sklop2[[#This Row],[ZAHTEVANA SHEMA KAKOVOSTI]]&lt;&gt;"",Sklop2[[#This Row],[Preračunana masa/volumen/kos na enoto kg]],"")</f>
        <v/>
      </c>
      <c r="J33" s="163"/>
      <c r="K33" s="155"/>
      <c r="L33" s="155"/>
      <c r="M33" s="343" t="s">
        <v>101</v>
      </c>
      <c r="N33" s="124"/>
      <c r="O33" s="342" t="s">
        <v>101</v>
      </c>
      <c r="P33" s="212"/>
      <c r="Q33" s="156">
        <f>+Sklop2[[#This Row],[cena/enota brez DDV v EUR]]*Sklop2[[#This Row],[Stopnja DDV (%)]]</f>
        <v>0</v>
      </c>
      <c r="R33" s="156">
        <f>+Sklop2[[#This Row],[cena/enota brez DDV v EUR]]+Sklop2[[#This Row],[Davek (EUR)]]</f>
        <v>0</v>
      </c>
      <c r="S33" s="156">
        <f>+Sklop2[[#This Row],[cena/enota brez DDV v EUR]]*Sklop2[[#This Row],[Okvirna količina]]</f>
        <v>0</v>
      </c>
      <c r="T33" s="156">
        <f>+Sklop2[[#This Row],[Končna cena/enoto mere (EUR) z DDV]]*Sklop2[[#This Row],[Okvirna količina]]</f>
        <v>0</v>
      </c>
      <c r="U33" s="223"/>
    </row>
    <row r="34" spans="1:21" s="225" customFormat="1" ht="24">
      <c r="A34" s="153" t="s">
        <v>20</v>
      </c>
      <c r="B34" s="319" t="s">
        <v>253</v>
      </c>
      <c r="C34" s="153" t="s">
        <v>101</v>
      </c>
      <c r="D34" s="153" t="s">
        <v>0</v>
      </c>
      <c r="E34" s="153"/>
      <c r="F34" s="309">
        <v>50</v>
      </c>
      <c r="G34" s="331" t="s">
        <v>0</v>
      </c>
      <c r="H3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209" t="str">
        <f>IF(Sklop2[[#This Row],[ZAHTEVANA SHEMA KAKOVOSTI]]&lt;&gt;"",Sklop2[[#This Row],[Preračunana masa/volumen/kos na enoto kg]],"")</f>
        <v/>
      </c>
      <c r="J34" s="163"/>
      <c r="K34" s="155"/>
      <c r="L34" s="155"/>
      <c r="M34" s="343" t="s">
        <v>101</v>
      </c>
      <c r="N34" s="124"/>
      <c r="O34" s="342" t="s">
        <v>101</v>
      </c>
      <c r="P34" s="212"/>
      <c r="Q34" s="156">
        <f>+Sklop2[[#This Row],[cena/enota brez DDV v EUR]]*Sklop2[[#This Row],[Stopnja DDV (%)]]</f>
        <v>0</v>
      </c>
      <c r="R34" s="156">
        <f>+Sklop2[[#This Row],[cena/enota brez DDV v EUR]]+Sklop2[[#This Row],[Davek (EUR)]]</f>
        <v>0</v>
      </c>
      <c r="S34" s="156">
        <f>+Sklop2[[#This Row],[cena/enota brez DDV v EUR]]*Sklop2[[#This Row],[Okvirna količina]]</f>
        <v>0</v>
      </c>
      <c r="T34" s="156">
        <f>+Sklop2[[#This Row],[Končna cena/enoto mere (EUR) z DDV]]*Sklop2[[#This Row],[Okvirna količina]]</f>
        <v>0</v>
      </c>
      <c r="U34" s="223"/>
    </row>
    <row r="35" spans="1:21" s="225" customFormat="1">
      <c r="A35" s="153" t="s">
        <v>21</v>
      </c>
      <c r="B35" s="319" t="s">
        <v>254</v>
      </c>
      <c r="C35" s="153" t="s">
        <v>101</v>
      </c>
      <c r="D35" s="153" t="s">
        <v>0</v>
      </c>
      <c r="E35" s="153"/>
      <c r="F35" s="309">
        <v>10</v>
      </c>
      <c r="G35" s="331" t="s">
        <v>0</v>
      </c>
      <c r="H3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209" t="str">
        <f>IF(Sklop2[[#This Row],[ZAHTEVANA SHEMA KAKOVOSTI]]&lt;&gt;"",Sklop2[[#This Row],[Preračunana masa/volumen/kos na enoto kg]],"")</f>
        <v/>
      </c>
      <c r="J35" s="163"/>
      <c r="K35" s="155"/>
      <c r="L35" s="155"/>
      <c r="M35" s="343" t="s">
        <v>101</v>
      </c>
      <c r="N35" s="124"/>
      <c r="O35" s="342" t="s">
        <v>101</v>
      </c>
      <c r="P35" s="212"/>
      <c r="Q35" s="156">
        <f>+Sklop2[[#This Row],[cena/enota brez DDV v EUR]]*Sklop2[[#This Row],[Stopnja DDV (%)]]</f>
        <v>0</v>
      </c>
      <c r="R35" s="156">
        <f>+Sklop2[[#This Row],[cena/enota brez DDV v EUR]]+Sklop2[[#This Row],[Davek (EUR)]]</f>
        <v>0</v>
      </c>
      <c r="S35" s="156">
        <f>+Sklop2[[#This Row],[cena/enota brez DDV v EUR]]*Sklop2[[#This Row],[Okvirna količina]]</f>
        <v>0</v>
      </c>
      <c r="T35" s="156">
        <f>+Sklop2[[#This Row],[Končna cena/enoto mere (EUR) z DDV]]*Sklop2[[#This Row],[Okvirna količina]]</f>
        <v>0</v>
      </c>
      <c r="U35" s="223"/>
    </row>
    <row r="36" spans="1:21" s="225" customFormat="1">
      <c r="A36" s="153" t="s">
        <v>22</v>
      </c>
      <c r="B36" s="146" t="s">
        <v>522</v>
      </c>
      <c r="C36" s="153" t="s">
        <v>101</v>
      </c>
      <c r="D36" s="352" t="s">
        <v>0</v>
      </c>
      <c r="E36" s="352"/>
      <c r="F36" s="362">
        <v>20</v>
      </c>
      <c r="G36" s="363" t="s">
        <v>0</v>
      </c>
      <c r="H36" s="2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213" t="str">
        <f>IF(Sklop2[[#This Row],[ZAHTEVANA SHEMA KAKOVOSTI]]&lt;&gt;"",Sklop2[[#This Row],[Preračunana masa/volumen/kos na enoto kg]],"")</f>
        <v/>
      </c>
      <c r="J36" s="214"/>
      <c r="K36" s="215"/>
      <c r="L36" s="215"/>
      <c r="M36" s="343" t="s">
        <v>101</v>
      </c>
      <c r="N36" s="124"/>
      <c r="O36" s="342" t="s">
        <v>101</v>
      </c>
      <c r="P36" s="329"/>
      <c r="Q36" s="217">
        <f>+Sklop2[[#This Row],[cena/enota brez DDV v EUR]]*Sklop2[[#This Row],[Stopnja DDV (%)]]</f>
        <v>0</v>
      </c>
      <c r="R36" s="217">
        <f>+Sklop2[[#This Row],[cena/enota brez DDV v EUR]]+Sklop2[[#This Row],[Davek (EUR)]]</f>
        <v>0</v>
      </c>
      <c r="S36" s="217">
        <f>+Sklop2[[#This Row],[cena/enota brez DDV v EUR]]*Sklop2[[#This Row],[Okvirna količina]]</f>
        <v>0</v>
      </c>
      <c r="T36" s="217">
        <f>+Sklop2[[#This Row],[Končna cena/enoto mere (EUR) z DDV]]*Sklop2[[#This Row],[Okvirna količina]]</f>
        <v>0</v>
      </c>
      <c r="U36" s="219"/>
    </row>
    <row r="37" spans="1:21" s="225" customFormat="1">
      <c r="A37" s="153" t="s">
        <v>23</v>
      </c>
      <c r="B37" s="319" t="s">
        <v>523</v>
      </c>
      <c r="C37" s="153" t="s">
        <v>101</v>
      </c>
      <c r="D37" s="153" t="s">
        <v>0</v>
      </c>
      <c r="E37" s="153"/>
      <c r="F37" s="309">
        <v>500</v>
      </c>
      <c r="G37" s="309" t="s">
        <v>0</v>
      </c>
      <c r="H3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7" s="209" t="str">
        <f>IF(Sklop2[[#This Row],[ZAHTEVANA SHEMA KAKOVOSTI]]&lt;&gt;"",Sklop2[[#This Row],[Preračunana masa/volumen/kos na enoto kg]],"")</f>
        <v/>
      </c>
      <c r="J37" s="163"/>
      <c r="K37" s="155"/>
      <c r="L37" s="155"/>
      <c r="M37" s="343" t="s">
        <v>101</v>
      </c>
      <c r="N37" s="124"/>
      <c r="O37" s="342" t="s">
        <v>101</v>
      </c>
      <c r="P37" s="212"/>
      <c r="Q37" s="156">
        <f>+Sklop2[[#This Row],[cena/enota brez DDV v EUR]]*Sklop2[[#This Row],[Stopnja DDV (%)]]</f>
        <v>0</v>
      </c>
      <c r="R37" s="156">
        <f>+Sklop2[[#This Row],[cena/enota brez DDV v EUR]]+Sklop2[[#This Row],[Davek (EUR)]]</f>
        <v>0</v>
      </c>
      <c r="S37" s="156">
        <f>+Sklop2[[#This Row],[cena/enota brez DDV v EUR]]*Sklop2[[#This Row],[Okvirna količina]]</f>
        <v>0</v>
      </c>
      <c r="T37" s="156">
        <f>+Sklop2[[#This Row],[Končna cena/enoto mere (EUR) z DDV]]*Sklop2[[#This Row],[Okvirna količina]]</f>
        <v>0</v>
      </c>
      <c r="U37" s="223"/>
    </row>
    <row r="38" spans="1:21" s="225" customFormat="1" ht="24">
      <c r="A38" s="153" t="s">
        <v>24</v>
      </c>
      <c r="B38" s="319" t="s">
        <v>830</v>
      </c>
      <c r="C38" s="153" t="s">
        <v>101</v>
      </c>
      <c r="D38" s="153" t="s">
        <v>0</v>
      </c>
      <c r="E38" s="132" t="s">
        <v>169</v>
      </c>
      <c r="F38" s="309">
        <v>1300</v>
      </c>
      <c r="G38" s="309" t="s">
        <v>0</v>
      </c>
      <c r="H3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8" s="209">
        <f>IF(Sklop2[[#This Row],[ZAHTEVANA SHEMA KAKOVOSTI]]&lt;&gt;"",Sklop2[[#This Row],[Preračunana masa/volumen/kos na enoto kg]],"")</f>
        <v>1300</v>
      </c>
      <c r="J38" s="163"/>
      <c r="K38" s="155"/>
      <c r="L38" s="155"/>
      <c r="M38" s="343" t="s">
        <v>101</v>
      </c>
      <c r="N38" s="124"/>
      <c r="O38" s="342" t="s">
        <v>101</v>
      </c>
      <c r="P38" s="212"/>
      <c r="Q38" s="156">
        <f>+Sklop2[[#This Row],[cena/enota brez DDV v EUR]]*Sklop2[[#This Row],[Stopnja DDV (%)]]</f>
        <v>0</v>
      </c>
      <c r="R38" s="156">
        <f>+Sklop2[[#This Row],[cena/enota brez DDV v EUR]]+Sklop2[[#This Row],[Davek (EUR)]]</f>
        <v>0</v>
      </c>
      <c r="S38" s="156">
        <f>+Sklop2[[#This Row],[cena/enota brez DDV v EUR]]*Sklop2[[#This Row],[Okvirna količina]]</f>
        <v>0</v>
      </c>
      <c r="T38" s="156">
        <f>+Sklop2[[#This Row],[Končna cena/enoto mere (EUR) z DDV]]*Sklop2[[#This Row],[Okvirna količina]]</f>
        <v>0</v>
      </c>
      <c r="U38" s="223"/>
    </row>
    <row r="39" spans="1:21" s="225" customFormat="1" ht="24">
      <c r="A39" s="153" t="s">
        <v>25</v>
      </c>
      <c r="B39" s="319" t="s">
        <v>831</v>
      </c>
      <c r="C39" s="153" t="s">
        <v>101</v>
      </c>
      <c r="D39" s="153" t="s">
        <v>0</v>
      </c>
      <c r="E39" s="132" t="s">
        <v>169</v>
      </c>
      <c r="F39" s="309">
        <v>300</v>
      </c>
      <c r="G39" s="309" t="s">
        <v>0</v>
      </c>
      <c r="H3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9" s="209">
        <f>IF(Sklop2[[#This Row],[ZAHTEVANA SHEMA KAKOVOSTI]]&lt;&gt;"",Sklop2[[#This Row],[Preračunana masa/volumen/kos na enoto kg]],"")</f>
        <v>300</v>
      </c>
      <c r="J39" s="163"/>
      <c r="K39" s="155"/>
      <c r="L39" s="155"/>
      <c r="M39" s="343" t="s">
        <v>101</v>
      </c>
      <c r="N39" s="124"/>
      <c r="O39" s="342" t="s">
        <v>101</v>
      </c>
      <c r="P39" s="212"/>
      <c r="Q39" s="156">
        <f>+Sklop2[[#This Row],[cena/enota brez DDV v EUR]]*Sklop2[[#This Row],[Stopnja DDV (%)]]</f>
        <v>0</v>
      </c>
      <c r="R39" s="156">
        <f>+Sklop2[[#This Row],[cena/enota brez DDV v EUR]]+Sklop2[[#This Row],[Davek (EUR)]]</f>
        <v>0</v>
      </c>
      <c r="S39" s="156">
        <f>+Sklop2[[#This Row],[cena/enota brez DDV v EUR]]*Sklop2[[#This Row],[Okvirna količina]]</f>
        <v>0</v>
      </c>
      <c r="T39" s="156">
        <f>+Sklop2[[#This Row],[Končna cena/enoto mere (EUR) z DDV]]*Sklop2[[#This Row],[Okvirna količina]]</f>
        <v>0</v>
      </c>
      <c r="U39" s="223"/>
    </row>
    <row r="40" spans="1:21" s="225" customFormat="1">
      <c r="A40" s="153" t="s">
        <v>26</v>
      </c>
      <c r="B40" s="146" t="s">
        <v>524</v>
      </c>
      <c r="C40" s="153" t="s">
        <v>101</v>
      </c>
      <c r="D40" s="153" t="s">
        <v>0</v>
      </c>
      <c r="E40" s="153"/>
      <c r="F40" s="309">
        <v>20</v>
      </c>
      <c r="G40" s="331" t="s">
        <v>0</v>
      </c>
      <c r="H4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0" s="209" t="str">
        <f>IF(Sklop2[[#This Row],[ZAHTEVANA SHEMA KAKOVOSTI]]&lt;&gt;"",Sklop2[[#This Row],[Preračunana masa/volumen/kos na enoto kg]],"")</f>
        <v/>
      </c>
      <c r="J40" s="163"/>
      <c r="K40" s="155"/>
      <c r="L40" s="155"/>
      <c r="M40" s="343" t="s">
        <v>101</v>
      </c>
      <c r="N40" s="124"/>
      <c r="O40" s="342" t="s">
        <v>101</v>
      </c>
      <c r="P40" s="212"/>
      <c r="Q40" s="156">
        <f>+Sklop2[[#This Row],[cena/enota brez DDV v EUR]]*Sklop2[[#This Row],[Stopnja DDV (%)]]</f>
        <v>0</v>
      </c>
      <c r="R40" s="156">
        <f>+Sklop2[[#This Row],[cena/enota brez DDV v EUR]]+Sklop2[[#This Row],[Davek (EUR)]]</f>
        <v>0</v>
      </c>
      <c r="S40" s="156">
        <f>+Sklop2[[#This Row],[cena/enota brez DDV v EUR]]*Sklop2[[#This Row],[Okvirna količina]]</f>
        <v>0</v>
      </c>
      <c r="T40" s="156">
        <f>+Sklop2[[#This Row],[Končna cena/enoto mere (EUR) z DDV]]*Sklop2[[#This Row],[Okvirna količina]]</f>
        <v>0</v>
      </c>
      <c r="U40" s="223"/>
    </row>
    <row r="41" spans="1:21" s="225" customFormat="1">
      <c r="A41" s="153" t="s">
        <v>27</v>
      </c>
      <c r="B41" s="319" t="s">
        <v>525</v>
      </c>
      <c r="C41" s="153" t="s">
        <v>101</v>
      </c>
      <c r="D41" s="153" t="s">
        <v>0</v>
      </c>
      <c r="E41" s="153"/>
      <c r="F41" s="309">
        <v>50</v>
      </c>
      <c r="G41" s="331" t="s">
        <v>0</v>
      </c>
      <c r="H4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09" t="str">
        <f>IF(Sklop2[[#This Row],[ZAHTEVANA SHEMA KAKOVOSTI]]&lt;&gt;"",Sklop2[[#This Row],[Preračunana masa/volumen/kos na enoto kg]],"")</f>
        <v/>
      </c>
      <c r="J41" s="163"/>
      <c r="K41" s="155"/>
      <c r="L41" s="155"/>
      <c r="M41" s="343" t="s">
        <v>101</v>
      </c>
      <c r="N41" s="124"/>
      <c r="O41" s="342" t="s">
        <v>101</v>
      </c>
      <c r="P41" s="212"/>
      <c r="Q41" s="156">
        <f>+Sklop2[[#This Row],[cena/enota brez DDV v EUR]]*Sklop2[[#This Row],[Stopnja DDV (%)]]</f>
        <v>0</v>
      </c>
      <c r="R41" s="156">
        <f>+Sklop2[[#This Row],[cena/enota brez DDV v EUR]]+Sklop2[[#This Row],[Davek (EUR)]]</f>
        <v>0</v>
      </c>
      <c r="S41" s="156">
        <f>+Sklop2[[#This Row],[cena/enota brez DDV v EUR]]*Sklop2[[#This Row],[Okvirna količina]]</f>
        <v>0</v>
      </c>
      <c r="T41" s="156">
        <f>+Sklop2[[#This Row],[Končna cena/enoto mere (EUR) z DDV]]*Sklop2[[#This Row],[Okvirna količina]]</f>
        <v>0</v>
      </c>
      <c r="U41" s="223"/>
    </row>
    <row r="42" spans="1:21" s="225" customFormat="1">
      <c r="A42" s="153" t="s">
        <v>28</v>
      </c>
      <c r="B42" s="319" t="s">
        <v>832</v>
      </c>
      <c r="C42" s="153" t="s">
        <v>101</v>
      </c>
      <c r="D42" s="153" t="s">
        <v>0</v>
      </c>
      <c r="E42" s="132" t="s">
        <v>169</v>
      </c>
      <c r="F42" s="309">
        <v>5</v>
      </c>
      <c r="G42" s="309" t="s">
        <v>0</v>
      </c>
      <c r="H4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2" s="209">
        <f>IF(Sklop2[[#This Row],[ZAHTEVANA SHEMA KAKOVOSTI]]&lt;&gt;"",Sklop2[[#This Row],[Preračunana masa/volumen/kos na enoto kg]],"")</f>
        <v>5</v>
      </c>
      <c r="J42" s="163"/>
      <c r="K42" s="155"/>
      <c r="L42" s="155"/>
      <c r="M42" s="343" t="s">
        <v>101</v>
      </c>
      <c r="N42" s="124"/>
      <c r="O42" s="342" t="s">
        <v>101</v>
      </c>
      <c r="P42" s="212"/>
      <c r="Q42" s="156">
        <f>+Sklop2[[#This Row],[cena/enota brez DDV v EUR]]*Sklop2[[#This Row],[Stopnja DDV (%)]]</f>
        <v>0</v>
      </c>
      <c r="R42" s="156">
        <f>+Sklop2[[#This Row],[cena/enota brez DDV v EUR]]+Sklop2[[#This Row],[Davek (EUR)]]</f>
        <v>0</v>
      </c>
      <c r="S42" s="156">
        <f>+Sklop2[[#This Row],[cena/enota brez DDV v EUR]]*Sklop2[[#This Row],[Okvirna količina]]</f>
        <v>0</v>
      </c>
      <c r="T42" s="156">
        <f>+Sklop2[[#This Row],[Končna cena/enoto mere (EUR) z DDV]]*Sklop2[[#This Row],[Okvirna količina]]</f>
        <v>0</v>
      </c>
      <c r="U42" s="223"/>
    </row>
    <row r="43" spans="1:21" s="225" customFormat="1" ht="36">
      <c r="A43" s="153" t="s">
        <v>29</v>
      </c>
      <c r="B43" s="319" t="s">
        <v>833</v>
      </c>
      <c r="C43" s="153" t="s">
        <v>101</v>
      </c>
      <c r="D43" s="153" t="s">
        <v>0</v>
      </c>
      <c r="E43" s="132" t="s">
        <v>169</v>
      </c>
      <c r="F43" s="309">
        <v>50</v>
      </c>
      <c r="G43" s="309" t="s">
        <v>0</v>
      </c>
      <c r="H4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209">
        <f>IF(Sklop2[[#This Row],[ZAHTEVANA SHEMA KAKOVOSTI]]&lt;&gt;"",Sklop2[[#This Row],[Preračunana masa/volumen/kos na enoto kg]],"")</f>
        <v>50</v>
      </c>
      <c r="J43" s="163"/>
      <c r="K43" s="155"/>
      <c r="L43" s="155"/>
      <c r="M43" s="343" t="s">
        <v>101</v>
      </c>
      <c r="N43" s="124"/>
      <c r="O43" s="342" t="s">
        <v>101</v>
      </c>
      <c r="P43" s="212"/>
      <c r="Q43" s="156">
        <f>+Sklop2[[#This Row],[cena/enota brez DDV v EUR]]*Sklop2[[#This Row],[Stopnja DDV (%)]]</f>
        <v>0</v>
      </c>
      <c r="R43" s="156">
        <f>+Sklop2[[#This Row],[cena/enota brez DDV v EUR]]+Sklop2[[#This Row],[Davek (EUR)]]</f>
        <v>0</v>
      </c>
      <c r="S43" s="156">
        <f>+Sklop2[[#This Row],[cena/enota brez DDV v EUR]]*Sklop2[[#This Row],[Okvirna količina]]</f>
        <v>0</v>
      </c>
      <c r="T43" s="156">
        <f>+Sklop2[[#This Row],[Končna cena/enoto mere (EUR) z DDV]]*Sklop2[[#This Row],[Okvirna količina]]</f>
        <v>0</v>
      </c>
      <c r="U43" s="223"/>
    </row>
    <row r="44" spans="1:21" s="225" customFormat="1" ht="36">
      <c r="A44" s="153" t="s">
        <v>30</v>
      </c>
      <c r="B44" s="319" t="s">
        <v>834</v>
      </c>
      <c r="C44" s="153" t="s">
        <v>101</v>
      </c>
      <c r="D44" s="153" t="s">
        <v>0</v>
      </c>
      <c r="E44" s="132" t="s">
        <v>169</v>
      </c>
      <c r="F44" s="309">
        <v>300</v>
      </c>
      <c r="G44" s="309" t="s">
        <v>0</v>
      </c>
      <c r="H4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4" s="209">
        <f>IF(Sklop2[[#This Row],[ZAHTEVANA SHEMA KAKOVOSTI]]&lt;&gt;"",Sklop2[[#This Row],[Preračunana masa/volumen/kos na enoto kg]],"")</f>
        <v>300</v>
      </c>
      <c r="J44" s="163"/>
      <c r="K44" s="155"/>
      <c r="L44" s="155"/>
      <c r="M44" s="343" t="s">
        <v>101</v>
      </c>
      <c r="N44" s="124"/>
      <c r="O44" s="342" t="s">
        <v>101</v>
      </c>
      <c r="P44" s="212"/>
      <c r="Q44" s="156">
        <f>+Sklop2[[#This Row],[cena/enota brez DDV v EUR]]*Sklop2[[#This Row],[Stopnja DDV (%)]]</f>
        <v>0</v>
      </c>
      <c r="R44" s="156">
        <f>+Sklop2[[#This Row],[cena/enota brez DDV v EUR]]+Sklop2[[#This Row],[Davek (EUR)]]</f>
        <v>0</v>
      </c>
      <c r="S44" s="156">
        <f>+Sklop2[[#This Row],[cena/enota brez DDV v EUR]]*Sklop2[[#This Row],[Okvirna količina]]</f>
        <v>0</v>
      </c>
      <c r="T44" s="156">
        <f>+Sklop2[[#This Row],[Končna cena/enoto mere (EUR) z DDV]]*Sklop2[[#This Row],[Okvirna količina]]</f>
        <v>0</v>
      </c>
      <c r="U44" s="223"/>
    </row>
    <row r="45" spans="1:21" s="225" customFormat="1">
      <c r="A45" s="153" t="s">
        <v>31</v>
      </c>
      <c r="B45" s="146" t="s">
        <v>526</v>
      </c>
      <c r="C45" s="153" t="s">
        <v>101</v>
      </c>
      <c r="D45" s="153" t="s">
        <v>0</v>
      </c>
      <c r="E45" s="153"/>
      <c r="F45" s="309">
        <v>50</v>
      </c>
      <c r="G45" s="331" t="s">
        <v>0</v>
      </c>
      <c r="H4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5" s="209" t="str">
        <f>IF(Sklop2[[#This Row],[ZAHTEVANA SHEMA KAKOVOSTI]]&lt;&gt;"",Sklop2[[#This Row],[Preračunana masa/volumen/kos na enoto kg]],"")</f>
        <v/>
      </c>
      <c r="J45" s="163"/>
      <c r="K45" s="155"/>
      <c r="L45" s="155"/>
      <c r="M45" s="343" t="s">
        <v>101</v>
      </c>
      <c r="N45" s="124"/>
      <c r="O45" s="342" t="s">
        <v>101</v>
      </c>
      <c r="P45" s="212"/>
      <c r="Q45" s="156">
        <f>+Sklop2[[#This Row],[cena/enota brez DDV v EUR]]*Sklop2[[#This Row],[Stopnja DDV (%)]]</f>
        <v>0</v>
      </c>
      <c r="R45" s="156">
        <f>+Sklop2[[#This Row],[cena/enota brez DDV v EUR]]+Sklop2[[#This Row],[Davek (EUR)]]</f>
        <v>0</v>
      </c>
      <c r="S45" s="156">
        <f>+Sklop2[[#This Row],[cena/enota brez DDV v EUR]]*Sklop2[[#This Row],[Okvirna količina]]</f>
        <v>0</v>
      </c>
      <c r="T45" s="156">
        <f>+Sklop2[[#This Row],[Končna cena/enoto mere (EUR) z DDV]]*Sklop2[[#This Row],[Okvirna količina]]</f>
        <v>0</v>
      </c>
      <c r="U45" s="223"/>
    </row>
    <row r="46" spans="1:21" s="225" customFormat="1">
      <c r="A46" s="153" t="s">
        <v>32</v>
      </c>
      <c r="B46" s="319" t="s">
        <v>733</v>
      </c>
      <c r="C46" s="153" t="s">
        <v>101</v>
      </c>
      <c r="D46" s="153" t="s">
        <v>0</v>
      </c>
      <c r="E46" s="153"/>
      <c r="F46" s="309">
        <v>30</v>
      </c>
      <c r="G46" s="309" t="s">
        <v>0</v>
      </c>
      <c r="H4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6" s="209" t="str">
        <f>IF(Sklop2[[#This Row],[ZAHTEVANA SHEMA KAKOVOSTI]]&lt;&gt;"",Sklop2[[#This Row],[Preračunana masa/volumen/kos na enoto kg]],"")</f>
        <v/>
      </c>
      <c r="J46" s="163"/>
      <c r="K46" s="155"/>
      <c r="L46" s="155"/>
      <c r="M46" s="343" t="s">
        <v>101</v>
      </c>
      <c r="N46" s="124"/>
      <c r="O46" s="342" t="s">
        <v>101</v>
      </c>
      <c r="P46" s="212"/>
      <c r="Q46" s="156">
        <f>+Sklop2[[#This Row],[cena/enota brez DDV v EUR]]*Sklop2[[#This Row],[Stopnja DDV (%)]]</f>
        <v>0</v>
      </c>
      <c r="R46" s="156">
        <f>+Sklop2[[#This Row],[cena/enota brez DDV v EUR]]+Sklop2[[#This Row],[Davek (EUR)]]</f>
        <v>0</v>
      </c>
      <c r="S46" s="156">
        <f>+Sklop2[[#This Row],[cena/enota brez DDV v EUR]]*Sklop2[[#This Row],[Okvirna količina]]</f>
        <v>0</v>
      </c>
      <c r="T46" s="156">
        <f>+Sklop2[[#This Row],[Končna cena/enoto mere (EUR) z DDV]]*Sklop2[[#This Row],[Okvirna količina]]</f>
        <v>0</v>
      </c>
      <c r="U46" s="223"/>
    </row>
    <row r="47" spans="1:21">
      <c r="A47" s="269" t="s">
        <v>122</v>
      </c>
      <c r="B47" s="258"/>
      <c r="C47" s="270"/>
      <c r="D47" s="270"/>
      <c r="E47" s="271"/>
      <c r="F47" s="256"/>
      <c r="G47" s="272"/>
      <c r="H47" s="202">
        <f>SUBTOTAL(109,Sklop2[Preračunana masa/volumen/kos na enoto kg])</f>
        <v>7403</v>
      </c>
      <c r="I47" s="202">
        <f>SUBTOTAL(109,Sklop2[Živila iz shem kakovosti (kg)])</f>
        <v>3480</v>
      </c>
      <c r="J47" s="200"/>
      <c r="K47" s="203"/>
      <c r="L47" s="203"/>
      <c r="M47" s="204"/>
      <c r="N47" s="205"/>
      <c r="O47" s="205"/>
      <c r="P47" s="205"/>
      <c r="Q47" s="206"/>
      <c r="R47" s="200"/>
      <c r="S47" s="206">
        <f>SUBTOTAL(109,Sklop2[Vrednost za okvirno količino (EUR) brez DDV])</f>
        <v>0</v>
      </c>
      <c r="T47" s="206">
        <f>SUBTOTAL(109,Sklop2[Vrednost za okvirno količino (EUR) z DDV])</f>
        <v>0</v>
      </c>
      <c r="U47" s="207">
        <f>SUBTOTAL(103,Sklop2[Shema kakovosti
(nacionalne, evropske)
])</f>
        <v>0</v>
      </c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1">
      <c r="A49" s="48" t="s">
        <v>118</v>
      </c>
      <c r="B49" s="16"/>
      <c r="C49" s="28"/>
      <c r="D49" s="28"/>
      <c r="E49" s="96"/>
      <c r="Q49" s="48"/>
      <c r="R49" s="48"/>
      <c r="S49" s="48"/>
      <c r="T49" s="48"/>
    </row>
    <row r="50" spans="1:21">
      <c r="A50" s="11" t="s">
        <v>120</v>
      </c>
      <c r="B50" s="16"/>
      <c r="C50" s="28"/>
      <c r="D50" s="28"/>
      <c r="E50" s="96"/>
    </row>
    <row r="51" spans="1:21">
      <c r="A51" s="11" t="s">
        <v>165</v>
      </c>
      <c r="B51" s="16"/>
      <c r="C51" s="28"/>
      <c r="D51" s="28"/>
      <c r="E51" s="96"/>
    </row>
    <row r="52" spans="1:21">
      <c r="A52" s="103" t="s">
        <v>158</v>
      </c>
      <c r="B52" s="102"/>
      <c r="C52" s="102"/>
      <c r="D52" s="102"/>
      <c r="E52" s="102"/>
      <c r="F52" s="143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1:21">
      <c r="A53" s="19"/>
      <c r="B53" s="19"/>
      <c r="C53" s="19"/>
      <c r="D53" s="19"/>
      <c r="E53" s="19"/>
      <c r="F53" s="306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1" t="s">
        <v>62</v>
      </c>
      <c r="F54" s="68"/>
      <c r="G54" s="68" t="s">
        <v>63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64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3:P53 U53" name="Obseg1_1"/>
    <protectedRange sqref="J52:P52 U5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13" zoomScale="90" zoomScaleNormal="90" zoomScaleSheetLayoutView="100" workbookViewId="0">
      <selection activeCell="J44" sqref="J44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pred_rekapitulacija'!A16</f>
        <v>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pred_rekapitulacija'!B16</f>
        <v>PERUTNINSKO MESO IN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59" t="s">
        <v>154</v>
      </c>
      <c r="C15" s="56" t="s">
        <v>144</v>
      </c>
      <c r="D15" s="56" t="s">
        <v>145</v>
      </c>
      <c r="E15" s="56" t="s">
        <v>153</v>
      </c>
      <c r="F15" s="159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135" customFormat="1">
      <c r="A16" s="279" t="s">
        <v>1</v>
      </c>
      <c r="B16" s="308" t="s">
        <v>540</v>
      </c>
      <c r="C16" s="78"/>
      <c r="D16" s="122" t="s">
        <v>0</v>
      </c>
      <c r="E16" s="100" t="s">
        <v>172</v>
      </c>
      <c r="F16" s="332">
        <v>60</v>
      </c>
      <c r="G16" s="154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16" s="79">
        <f>IF(Sklop3[[#This Row],[ZAHTEVANA SHEMA KAKOVOSTI]]&lt;&gt;"",Sklop3[[#This Row],[Preračunana masa/volumen/kos na enoto kg]],"")</f>
        <v>0</v>
      </c>
      <c r="J16" s="85"/>
      <c r="K16" s="365"/>
      <c r="L16" s="365"/>
      <c r="M16" s="324" t="s">
        <v>101</v>
      </c>
      <c r="N16" s="124"/>
      <c r="O16" s="324" t="s">
        <v>101</v>
      </c>
      <c r="P16" s="81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7"/>
    </row>
    <row r="17" spans="1:21" s="135" customFormat="1" ht="24">
      <c r="A17" s="279" t="s">
        <v>3</v>
      </c>
      <c r="B17" s="146" t="s">
        <v>537</v>
      </c>
      <c r="C17" s="78" t="s">
        <v>101</v>
      </c>
      <c r="D17" s="128" t="s">
        <v>0</v>
      </c>
      <c r="E17" s="100" t="s">
        <v>172</v>
      </c>
      <c r="F17" s="281">
        <v>500</v>
      </c>
      <c r="G17" s="280" t="s">
        <v>0</v>
      </c>
      <c r="H17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133">
        <f>IF(Sklop3[[#This Row],[ZAHTEVANA SHEMA KAKOVOSTI]]&lt;&gt;"",Sklop3[[#This Row],[Preračunana masa/volumen/kos na enoto kg]],"")</f>
        <v>500</v>
      </c>
      <c r="J17" s="136"/>
      <c r="K17" s="139"/>
      <c r="L17" s="139"/>
      <c r="M17" s="324" t="s">
        <v>101</v>
      </c>
      <c r="N17" s="156"/>
      <c r="O17" s="324" t="s">
        <v>101</v>
      </c>
      <c r="P17" s="138"/>
      <c r="Q17" s="137">
        <f>+Sklop3[[#This Row],[cena/enota brez DDV v EUR]]*Sklop3[[#This Row],[Stopnja DDV (%)]]</f>
        <v>0</v>
      </c>
      <c r="R17" s="137">
        <f>+Sklop3[[#This Row],[cena/enota brez DDV v EUR]]+Sklop3[[#This Row],[Davek (EUR)]]</f>
        <v>0</v>
      </c>
      <c r="S17" s="137">
        <f>+Sklop3[[#This Row],[cena/enota brez DDV v EUR]]*Sklop3[[#This Row],[Okvirna količina]]</f>
        <v>0</v>
      </c>
      <c r="T17" s="152">
        <f>+Sklop3[[#This Row],[Končna cena/enoto mere (EUR) z DDV]]*Sklop3[[#This Row],[Okvirna količina]]</f>
        <v>0</v>
      </c>
      <c r="U17" s="100"/>
    </row>
    <row r="18" spans="1:21" s="135" customFormat="1">
      <c r="A18" s="279" t="s">
        <v>4</v>
      </c>
      <c r="B18" s="308" t="s">
        <v>259</v>
      </c>
      <c r="C18" s="78" t="s">
        <v>101</v>
      </c>
      <c r="D18" s="128" t="s">
        <v>0</v>
      </c>
      <c r="E18" s="100" t="s">
        <v>172</v>
      </c>
      <c r="F18" s="332">
        <v>120</v>
      </c>
      <c r="G18" s="280" t="s">
        <v>0</v>
      </c>
      <c r="H18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8" s="133">
        <f>IF(Sklop3[[#This Row],[ZAHTEVANA SHEMA KAKOVOSTI]]&lt;&gt;"",Sklop3[[#This Row],[Preračunana masa/volumen/kos na enoto kg]],"")</f>
        <v>120</v>
      </c>
      <c r="J18" s="136"/>
      <c r="K18" s="139"/>
      <c r="L18" s="139"/>
      <c r="M18" s="324" t="s">
        <v>101</v>
      </c>
      <c r="N18" s="156"/>
      <c r="O18" s="324" t="s">
        <v>101</v>
      </c>
      <c r="P18" s="292"/>
      <c r="Q18" s="137">
        <f>+Sklop3[[#This Row],[cena/enota brez DDV v EUR]]*Sklop3[[#This Row],[Stopnja DDV (%)]]</f>
        <v>0</v>
      </c>
      <c r="R18" s="137">
        <f>+Sklop3[[#This Row],[cena/enota brez DDV v EUR]]+Sklop3[[#This Row],[Davek (EUR)]]</f>
        <v>0</v>
      </c>
      <c r="S18" s="137">
        <f>+Sklop3[[#This Row],[cena/enota brez DDV v EUR]]*Sklop3[[#This Row],[Okvirna količina]]</f>
        <v>0</v>
      </c>
      <c r="T18" s="152">
        <f>+Sklop3[[#This Row],[Končna cena/enoto mere (EUR) z DDV]]*Sklop3[[#This Row],[Okvirna količina]]</f>
        <v>0</v>
      </c>
      <c r="U18" s="100"/>
    </row>
    <row r="19" spans="1:21" s="55" customFormat="1">
      <c r="A19" s="279" t="s">
        <v>5</v>
      </c>
      <c r="B19" s="407" t="s">
        <v>256</v>
      </c>
      <c r="C19" s="78" t="s">
        <v>101</v>
      </c>
      <c r="D19" s="128" t="s">
        <v>0</v>
      </c>
      <c r="E19" s="100" t="s">
        <v>172</v>
      </c>
      <c r="F19" s="281">
        <v>10</v>
      </c>
      <c r="G19" s="280" t="s">
        <v>0</v>
      </c>
      <c r="H19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9" s="273">
        <f>IF(Sklop3[[#This Row],[ZAHTEVANA SHEMA KAKOVOSTI]]&lt;&gt;"",Sklop3[[#This Row],[Preračunana masa/volumen/kos na enoto kg]],"")</f>
        <v>10</v>
      </c>
      <c r="J19" s="274"/>
      <c r="K19" s="368"/>
      <c r="L19" s="368"/>
      <c r="M19" s="324" t="s">
        <v>101</v>
      </c>
      <c r="N19" s="156"/>
      <c r="O19" s="324" t="s">
        <v>101</v>
      </c>
      <c r="P19" s="276"/>
      <c r="Q19" s="277">
        <f>+Sklop3[[#This Row],[cena/enota brez DDV v EUR]]*Sklop3[[#This Row],[Stopnja DDV (%)]]</f>
        <v>0</v>
      </c>
      <c r="R19" s="277">
        <f>+Sklop3[[#This Row],[cena/enota brez DDV v EUR]]+Sklop3[[#This Row],[Davek (EUR)]]</f>
        <v>0</v>
      </c>
      <c r="S19" s="277">
        <f>+Sklop3[[#This Row],[cena/enota brez DDV v EUR]]*Sklop3[[#This Row],[Okvirna količina]]</f>
        <v>0</v>
      </c>
      <c r="T19" s="278">
        <f>+Sklop3[[#This Row],[Končna cena/enoto mere (EUR) z DDV]]*Sklop3[[#This Row],[Okvirna količina]]</f>
        <v>0</v>
      </c>
      <c r="U19" s="100"/>
    </row>
    <row r="20" spans="1:21" s="55" customFormat="1" ht="24">
      <c r="A20" s="279" t="s">
        <v>6</v>
      </c>
      <c r="B20" s="407" t="s">
        <v>706</v>
      </c>
      <c r="C20" s="153" t="s">
        <v>101</v>
      </c>
      <c r="D20" s="128" t="s">
        <v>0</v>
      </c>
      <c r="E20" s="100" t="s">
        <v>172</v>
      </c>
      <c r="F20" s="281">
        <v>1600</v>
      </c>
      <c r="G20" s="280" t="s">
        <v>0</v>
      </c>
      <c r="H20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0" s="273">
        <f>IF(Sklop3[[#This Row],[ZAHTEVANA SHEMA KAKOVOSTI]]&lt;&gt;"",Sklop3[[#This Row],[Preračunana masa/volumen/kos na enoto kg]],"")</f>
        <v>1600</v>
      </c>
      <c r="J20" s="274"/>
      <c r="K20" s="275"/>
      <c r="L20" s="275"/>
      <c r="M20" s="324" t="s">
        <v>101</v>
      </c>
      <c r="N20" s="156"/>
      <c r="O20" s="324" t="s">
        <v>101</v>
      </c>
      <c r="P20" s="276"/>
      <c r="Q20" s="277">
        <f>+Sklop3[[#This Row],[cena/enota brez DDV v EUR]]*Sklop3[[#This Row],[Stopnja DDV (%)]]</f>
        <v>0</v>
      </c>
      <c r="R20" s="277">
        <f>+Sklop3[[#This Row],[cena/enota brez DDV v EUR]]+Sklop3[[#This Row],[Davek (EUR)]]</f>
        <v>0</v>
      </c>
      <c r="S20" s="277">
        <f>+Sklop3[[#This Row],[cena/enota brez DDV v EUR]]*Sklop3[[#This Row],[Okvirna količina]]</f>
        <v>0</v>
      </c>
      <c r="T20" s="277">
        <f>+Sklop3[[#This Row],[Končna cena/enoto mere (EUR) z DDV]]*Sklop3[[#This Row],[Okvirna količina]]</f>
        <v>0</v>
      </c>
      <c r="U20" s="150"/>
    </row>
    <row r="21" spans="1:21" s="55" customFormat="1" ht="24">
      <c r="A21" s="279" t="s">
        <v>7</v>
      </c>
      <c r="B21" s="407" t="s">
        <v>705</v>
      </c>
      <c r="C21" s="153" t="s">
        <v>101</v>
      </c>
      <c r="D21" s="353" t="s">
        <v>0</v>
      </c>
      <c r="E21" s="100" t="s">
        <v>172</v>
      </c>
      <c r="F21" s="390">
        <v>1000</v>
      </c>
      <c r="G21" s="280" t="s">
        <v>0</v>
      </c>
      <c r="H21" s="3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1" s="335">
        <f>IF(Sklop3[[#This Row],[ZAHTEVANA SHEMA KAKOVOSTI]]&lt;&gt;"",Sklop3[[#This Row],[Preračunana masa/volumen/kos na enoto kg]],"")</f>
        <v>1000</v>
      </c>
      <c r="J21" s="336"/>
      <c r="K21" s="337"/>
      <c r="L21" s="337"/>
      <c r="M21" s="324" t="s">
        <v>101</v>
      </c>
      <c r="N21" s="156"/>
      <c r="O21" s="324" t="s">
        <v>101</v>
      </c>
      <c r="P21" s="339"/>
      <c r="Q21" s="338">
        <f>+Sklop3[[#This Row],[cena/enota brez DDV v EUR]]*Sklop3[[#This Row],[Stopnja DDV (%)]]</f>
        <v>0</v>
      </c>
      <c r="R21" s="338">
        <f>+Sklop3[[#This Row],[cena/enota brez DDV v EUR]]+Sklop3[[#This Row],[Davek (EUR)]]</f>
        <v>0</v>
      </c>
      <c r="S21" s="338">
        <f>+Sklop3[[#This Row],[cena/enota brez DDV v EUR]]*Sklop3[[#This Row],[Okvirna količina]]</f>
        <v>0</v>
      </c>
      <c r="T21" s="338">
        <f>+Sklop3[[#This Row],[Končna cena/enoto mere (EUR) z DDV]]*Sklop3[[#This Row],[Okvirna količina]]</f>
        <v>0</v>
      </c>
      <c r="U21" s="347"/>
    </row>
    <row r="22" spans="1:21" s="55" customFormat="1" ht="24">
      <c r="A22" s="279" t="s">
        <v>8</v>
      </c>
      <c r="B22" s="308" t="s">
        <v>539</v>
      </c>
      <c r="C22" s="153" t="s">
        <v>101</v>
      </c>
      <c r="D22" s="122" t="s">
        <v>0</v>
      </c>
      <c r="E22" s="100" t="s">
        <v>172</v>
      </c>
      <c r="F22" s="332">
        <v>20</v>
      </c>
      <c r="G22" s="280" t="s">
        <v>0</v>
      </c>
      <c r="H22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133">
        <f>IF(Sklop3[[#This Row],[ZAHTEVANA SHEMA KAKOVOSTI]]&lt;&gt;"",Sklop3[[#This Row],[Preračunana masa/volumen/kos na enoto kg]],"")</f>
        <v>20</v>
      </c>
      <c r="J22" s="136"/>
      <c r="K22" s="139"/>
      <c r="L22" s="139"/>
      <c r="M22" s="324" t="s">
        <v>101</v>
      </c>
      <c r="N22" s="156"/>
      <c r="O22" s="324" t="s">
        <v>101</v>
      </c>
      <c r="P22" s="292"/>
      <c r="Q22" s="137">
        <f>+Sklop3[[#This Row],[cena/enota brez DDV v EUR]]*Sklop3[[#This Row],[Stopnja DDV (%)]]</f>
        <v>0</v>
      </c>
      <c r="R22" s="137">
        <f>+Sklop3[[#This Row],[cena/enota brez DDV v EUR]]+Sklop3[[#This Row],[Davek (EUR)]]</f>
        <v>0</v>
      </c>
      <c r="S22" s="137">
        <f>+Sklop3[[#This Row],[cena/enota brez DDV v EUR]]*Sklop3[[#This Row],[Okvirna količina]]</f>
        <v>0</v>
      </c>
      <c r="T22" s="137">
        <f>+Sklop3[[#This Row],[Končna cena/enoto mere (EUR) z DDV]]*Sklop3[[#This Row],[Okvirna količina]]</f>
        <v>0</v>
      </c>
      <c r="U22" s="151"/>
    </row>
    <row r="23" spans="1:21" s="55" customFormat="1">
      <c r="A23" s="279" t="s">
        <v>9</v>
      </c>
      <c r="B23" s="408" t="s">
        <v>530</v>
      </c>
      <c r="C23" s="153" t="s">
        <v>101</v>
      </c>
      <c r="D23" s="367" t="s">
        <v>0</v>
      </c>
      <c r="E23" s="100" t="s">
        <v>172</v>
      </c>
      <c r="F23" s="281">
        <v>150</v>
      </c>
      <c r="G23" s="280" t="s">
        <v>0</v>
      </c>
      <c r="H23" s="27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273">
        <f>IF(Sklop3[[#This Row],[ZAHTEVANA SHEMA KAKOVOSTI]]&lt;&gt;"",Sklop3[[#This Row],[Preračunana masa/volumen/kos na enoto kg]],"")</f>
        <v>150</v>
      </c>
      <c r="J23" s="274"/>
      <c r="K23" s="275"/>
      <c r="L23" s="275"/>
      <c r="M23" s="324" t="s">
        <v>101</v>
      </c>
      <c r="N23" s="156"/>
      <c r="O23" s="324" t="s">
        <v>101</v>
      </c>
      <c r="P23" s="276"/>
      <c r="Q23" s="277">
        <f>+Sklop3[[#This Row],[cena/enota brez DDV v EUR]]*Sklop3[[#This Row],[Stopnja DDV (%)]]</f>
        <v>0</v>
      </c>
      <c r="R23" s="277">
        <f>+Sklop3[[#This Row],[cena/enota brez DDV v EUR]]+Sklop3[[#This Row],[Davek (EUR)]]</f>
        <v>0</v>
      </c>
      <c r="S23" s="277">
        <f>+Sklop3[[#This Row],[cena/enota brez DDV v EUR]]*Sklop3[[#This Row],[Okvirna količina]]</f>
        <v>0</v>
      </c>
      <c r="T23" s="277">
        <f>+Sklop3[[#This Row],[Končna cena/enoto mere (EUR) z DDV]]*Sklop3[[#This Row],[Okvirna količina]]</f>
        <v>0</v>
      </c>
      <c r="U23" s="150"/>
    </row>
    <row r="24" spans="1:21" s="55" customFormat="1">
      <c r="A24" s="279" t="s">
        <v>10</v>
      </c>
      <c r="B24" s="146" t="s">
        <v>532</v>
      </c>
      <c r="C24" s="153" t="s">
        <v>101</v>
      </c>
      <c r="D24" s="367" t="s">
        <v>0</v>
      </c>
      <c r="E24" s="100" t="s">
        <v>172</v>
      </c>
      <c r="F24" s="281">
        <v>200</v>
      </c>
      <c r="G24" s="280" t="s">
        <v>0</v>
      </c>
      <c r="H24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133">
        <f>IF(Sklop3[[#This Row],[ZAHTEVANA SHEMA KAKOVOSTI]]&lt;&gt;"",Sklop3[[#This Row],[Preračunana masa/volumen/kos na enoto kg]],"")</f>
        <v>200</v>
      </c>
      <c r="J24" s="136"/>
      <c r="K24" s="139"/>
      <c r="L24" s="139"/>
      <c r="M24" s="324" t="s">
        <v>101</v>
      </c>
      <c r="N24" s="156"/>
      <c r="O24" s="324" t="s">
        <v>101</v>
      </c>
      <c r="P24" s="138"/>
      <c r="Q24" s="137">
        <f>+Sklop3[[#This Row],[cena/enota brez DDV v EUR]]*Sklop3[[#This Row],[Stopnja DDV (%)]]</f>
        <v>0</v>
      </c>
      <c r="R24" s="137">
        <f>+Sklop3[[#This Row],[cena/enota brez DDV v EUR]]+Sklop3[[#This Row],[Davek (EUR)]]</f>
        <v>0</v>
      </c>
      <c r="S24" s="137">
        <f>+Sklop3[[#This Row],[cena/enota brez DDV v EUR]]*Sklop3[[#This Row],[Okvirna količina]]</f>
        <v>0</v>
      </c>
      <c r="T24" s="137">
        <f>+Sklop3[[#This Row],[Končna cena/enoto mere (EUR) z DDV]]*Sklop3[[#This Row],[Okvirna količina]]</f>
        <v>0</v>
      </c>
      <c r="U24" s="151"/>
    </row>
    <row r="25" spans="1:21" s="55" customFormat="1">
      <c r="A25" s="279" t="s">
        <v>11</v>
      </c>
      <c r="B25" s="146" t="s">
        <v>531</v>
      </c>
      <c r="C25" s="153" t="s">
        <v>101</v>
      </c>
      <c r="D25" s="128" t="s">
        <v>0</v>
      </c>
      <c r="E25" s="100" t="s">
        <v>172</v>
      </c>
      <c r="F25" s="281">
        <v>300</v>
      </c>
      <c r="G25" s="280" t="s">
        <v>0</v>
      </c>
      <c r="H25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5" s="133">
        <f>IF(Sklop3[[#This Row],[ZAHTEVANA SHEMA KAKOVOSTI]]&lt;&gt;"",Sklop3[[#This Row],[Preračunana masa/volumen/kos na enoto kg]],"")</f>
        <v>300</v>
      </c>
      <c r="J25" s="136"/>
      <c r="K25" s="139"/>
      <c r="L25" s="139"/>
      <c r="M25" s="324" t="s">
        <v>101</v>
      </c>
      <c r="N25" s="156"/>
      <c r="O25" s="324" t="s">
        <v>101</v>
      </c>
      <c r="P25" s="138"/>
      <c r="Q25" s="137">
        <f>+Sklop3[[#This Row],[cena/enota brez DDV v EUR]]*Sklop3[[#This Row],[Stopnja DDV (%)]]</f>
        <v>0</v>
      </c>
      <c r="R25" s="137">
        <f>+Sklop3[[#This Row],[cena/enota brez DDV v EUR]]+Sklop3[[#This Row],[Davek (EUR)]]</f>
        <v>0</v>
      </c>
      <c r="S25" s="137">
        <f>+Sklop3[[#This Row],[cena/enota brez DDV v EUR]]*Sklop3[[#This Row],[Okvirna količina]]</f>
        <v>0</v>
      </c>
      <c r="T25" s="152">
        <f>+Sklop3[[#This Row],[Končna cena/enoto mere (EUR) z DDV]]*Sklop3[[#This Row],[Okvirna količina]]</f>
        <v>0</v>
      </c>
      <c r="U25" s="100"/>
    </row>
    <row r="26" spans="1:21" s="55" customFormat="1">
      <c r="A26" s="279" t="s">
        <v>12</v>
      </c>
      <c r="B26" s="146" t="s">
        <v>529</v>
      </c>
      <c r="C26" s="153" t="s">
        <v>101</v>
      </c>
      <c r="D26" s="128" t="s">
        <v>0</v>
      </c>
      <c r="E26" s="100" t="s">
        <v>172</v>
      </c>
      <c r="F26" s="281">
        <v>100</v>
      </c>
      <c r="G26" s="280" t="s">
        <v>0</v>
      </c>
      <c r="H26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133">
        <f>IF(Sklop3[[#This Row],[ZAHTEVANA SHEMA KAKOVOSTI]]&lt;&gt;"",Sklop3[[#This Row],[Preračunana masa/volumen/kos na enoto kg]],"")</f>
        <v>100</v>
      </c>
      <c r="J26" s="136"/>
      <c r="K26" s="139"/>
      <c r="L26" s="139"/>
      <c r="M26" s="324" t="s">
        <v>101</v>
      </c>
      <c r="N26" s="156"/>
      <c r="O26" s="324" t="s">
        <v>101</v>
      </c>
      <c r="P26" s="138"/>
      <c r="Q26" s="137">
        <f>+Sklop3[[#This Row],[cena/enota brez DDV v EUR]]*Sklop3[[#This Row],[Stopnja DDV (%)]]</f>
        <v>0</v>
      </c>
      <c r="R26" s="137">
        <f>+Sklop3[[#This Row],[cena/enota brez DDV v EUR]]+Sklop3[[#This Row],[Davek (EUR)]]</f>
        <v>0</v>
      </c>
      <c r="S26" s="137">
        <f>+Sklop3[[#This Row],[cena/enota brez DDV v EUR]]*Sklop3[[#This Row],[Okvirna količina]]</f>
        <v>0</v>
      </c>
      <c r="T26" s="152">
        <f>+Sklop3[[#This Row],[Končna cena/enoto mere (EUR) z DDV]]*Sklop3[[#This Row],[Okvirna količina]]</f>
        <v>0</v>
      </c>
      <c r="U26" s="127"/>
    </row>
    <row r="27" spans="1:21" s="55" customFormat="1" ht="24">
      <c r="A27" s="279" t="s">
        <v>13</v>
      </c>
      <c r="B27" s="146" t="s">
        <v>534</v>
      </c>
      <c r="C27" s="153" t="s">
        <v>101</v>
      </c>
      <c r="D27" s="128" t="s">
        <v>0</v>
      </c>
      <c r="E27" s="100" t="s">
        <v>172</v>
      </c>
      <c r="F27" s="281">
        <v>4000</v>
      </c>
      <c r="G27" s="280" t="s">
        <v>0</v>
      </c>
      <c r="H27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4000</v>
      </c>
      <c r="I27" s="133">
        <f>IF(Sklop3[[#This Row],[ZAHTEVANA SHEMA KAKOVOSTI]]&lt;&gt;"",Sklop3[[#This Row],[Preračunana masa/volumen/kos na enoto kg]],"")</f>
        <v>4000</v>
      </c>
      <c r="J27" s="136"/>
      <c r="K27" s="139"/>
      <c r="L27" s="139"/>
      <c r="M27" s="324" t="s">
        <v>101</v>
      </c>
      <c r="N27" s="156"/>
      <c r="O27" s="324" t="s">
        <v>101</v>
      </c>
      <c r="P27" s="138"/>
      <c r="Q27" s="137">
        <f>+Sklop3[[#This Row],[cena/enota brez DDV v EUR]]*Sklop3[[#This Row],[Stopnja DDV (%)]]</f>
        <v>0</v>
      </c>
      <c r="R27" s="137">
        <f>+Sklop3[[#This Row],[cena/enota brez DDV v EUR]]+Sklop3[[#This Row],[Davek (EUR)]]</f>
        <v>0</v>
      </c>
      <c r="S27" s="137">
        <f>+Sklop3[[#This Row],[cena/enota brez DDV v EUR]]*Sklop3[[#This Row],[Okvirna količina]]</f>
        <v>0</v>
      </c>
      <c r="T27" s="152">
        <f>+Sklop3[[#This Row],[Končna cena/enoto mere (EUR) z DDV]]*Sklop3[[#This Row],[Okvirna količina]]</f>
        <v>0</v>
      </c>
      <c r="U27" s="100"/>
    </row>
    <row r="28" spans="1:21" s="55" customFormat="1">
      <c r="A28" s="279" t="s">
        <v>14</v>
      </c>
      <c r="B28" s="308" t="s">
        <v>538</v>
      </c>
      <c r="C28" s="153" t="s">
        <v>101</v>
      </c>
      <c r="D28" s="122" t="s">
        <v>0</v>
      </c>
      <c r="E28" s="100" t="s">
        <v>172</v>
      </c>
      <c r="F28" s="332">
        <v>50</v>
      </c>
      <c r="G28" s="154" t="s">
        <v>0</v>
      </c>
      <c r="H28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8" s="133">
        <f>IF(Sklop3[[#This Row],[ZAHTEVANA SHEMA KAKOVOSTI]]&lt;&gt;"",Sklop3[[#This Row],[Preračunana masa/volumen/kos na enoto kg]],"")</f>
        <v>50</v>
      </c>
      <c r="J28" s="136"/>
      <c r="K28" s="139"/>
      <c r="L28" s="139"/>
      <c r="M28" s="324" t="s">
        <v>101</v>
      </c>
      <c r="N28" s="156"/>
      <c r="O28" s="324" t="s">
        <v>101</v>
      </c>
      <c r="P28" s="292"/>
      <c r="Q28" s="137">
        <f>+Sklop3[[#This Row],[cena/enota brez DDV v EUR]]*Sklop3[[#This Row],[Stopnja DDV (%)]]</f>
        <v>0</v>
      </c>
      <c r="R28" s="137">
        <f>+Sklop3[[#This Row],[cena/enota brez DDV v EUR]]+Sklop3[[#This Row],[Davek (EUR)]]</f>
        <v>0</v>
      </c>
      <c r="S28" s="137">
        <f>+Sklop3[[#This Row],[cena/enota brez DDV v EUR]]*Sklop3[[#This Row],[Okvirna količina]]</f>
        <v>0</v>
      </c>
      <c r="T28" s="152">
        <f>+Sklop3[[#This Row],[Končna cena/enoto mere (EUR) z DDV]]*Sklop3[[#This Row],[Okvirna količina]]</f>
        <v>0</v>
      </c>
      <c r="U28" s="127"/>
    </row>
    <row r="29" spans="1:21" s="55" customFormat="1">
      <c r="A29" s="279" t="s">
        <v>15</v>
      </c>
      <c r="B29" s="146" t="s">
        <v>533</v>
      </c>
      <c r="C29" s="153" t="s">
        <v>101</v>
      </c>
      <c r="D29" s="128" t="s">
        <v>0</v>
      </c>
      <c r="E29" s="100" t="s">
        <v>172</v>
      </c>
      <c r="F29" s="281">
        <v>80</v>
      </c>
      <c r="G29" s="280" t="s">
        <v>0</v>
      </c>
      <c r="H29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133">
        <f>IF(Sklop3[[#This Row],[ZAHTEVANA SHEMA KAKOVOSTI]]&lt;&gt;"",Sklop3[[#This Row],[Preračunana masa/volumen/kos na enoto kg]],"")</f>
        <v>80</v>
      </c>
      <c r="J29" s="136"/>
      <c r="K29" s="139"/>
      <c r="L29" s="139"/>
      <c r="M29" s="324" t="s">
        <v>101</v>
      </c>
      <c r="N29" s="156"/>
      <c r="O29" s="324" t="s">
        <v>101</v>
      </c>
      <c r="P29" s="138"/>
      <c r="Q29" s="137">
        <f>+Sklop3[[#This Row],[cena/enota brez DDV v EUR]]*Sklop3[[#This Row],[Stopnja DDV (%)]]</f>
        <v>0</v>
      </c>
      <c r="R29" s="137">
        <f>+Sklop3[[#This Row],[cena/enota brez DDV v EUR]]+Sklop3[[#This Row],[Davek (EUR)]]</f>
        <v>0</v>
      </c>
      <c r="S29" s="137">
        <f>+Sklop3[[#This Row],[cena/enota brez DDV v EUR]]*Sklop3[[#This Row],[Okvirna količina]]</f>
        <v>0</v>
      </c>
      <c r="T29" s="152">
        <f>+Sklop3[[#This Row],[Končna cena/enoto mere (EUR) z DDV]]*Sklop3[[#This Row],[Okvirna količina]]</f>
        <v>0</v>
      </c>
      <c r="U29" s="100"/>
    </row>
    <row r="30" spans="1:21" s="55" customFormat="1" ht="24">
      <c r="A30" s="279" t="s">
        <v>16</v>
      </c>
      <c r="B30" s="146" t="s">
        <v>535</v>
      </c>
      <c r="C30" s="153" t="s">
        <v>101</v>
      </c>
      <c r="D30" s="128" t="s">
        <v>0</v>
      </c>
      <c r="E30" s="95" t="s">
        <v>172</v>
      </c>
      <c r="F30" s="281">
        <v>700</v>
      </c>
      <c r="G30" s="280" t="s">
        <v>0</v>
      </c>
      <c r="H30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30" s="133">
        <f>IF(Sklop3[[#This Row],[ZAHTEVANA SHEMA KAKOVOSTI]]&lt;&gt;"",Sklop3[[#This Row],[Preračunana masa/volumen/kos na enoto kg]],"")</f>
        <v>700</v>
      </c>
      <c r="J30" s="136"/>
      <c r="K30" s="139"/>
      <c r="L30" s="139"/>
      <c r="M30" s="324" t="s">
        <v>101</v>
      </c>
      <c r="N30" s="156"/>
      <c r="O30" s="324" t="s">
        <v>101</v>
      </c>
      <c r="P30" s="138"/>
      <c r="Q30" s="137">
        <f>+Sklop3[[#This Row],[cena/enota brez DDV v EUR]]*Sklop3[[#This Row],[Stopnja DDV (%)]]</f>
        <v>0</v>
      </c>
      <c r="R30" s="137">
        <f>+Sklop3[[#This Row],[cena/enota brez DDV v EUR]]+Sklop3[[#This Row],[Davek (EUR)]]</f>
        <v>0</v>
      </c>
      <c r="S30" s="137">
        <f>+Sklop3[[#This Row],[cena/enota brez DDV v EUR]]*Sklop3[[#This Row],[Okvirna količina]]</f>
        <v>0</v>
      </c>
      <c r="T30" s="152">
        <f>+Sklop3[[#This Row],[Končna cena/enoto mere (EUR) z DDV]]*Sklop3[[#This Row],[Okvirna količina]]</f>
        <v>0</v>
      </c>
      <c r="U30" s="100"/>
    </row>
    <row r="31" spans="1:21" s="55" customFormat="1">
      <c r="A31" s="279" t="s">
        <v>17</v>
      </c>
      <c r="B31" s="308" t="s">
        <v>703</v>
      </c>
      <c r="C31" s="153" t="s">
        <v>101</v>
      </c>
      <c r="D31" s="398" t="s">
        <v>0</v>
      </c>
      <c r="E31" s="100" t="s">
        <v>172</v>
      </c>
      <c r="F31" s="388">
        <v>200</v>
      </c>
      <c r="G31" s="280" t="s">
        <v>0</v>
      </c>
      <c r="H31" s="3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335">
        <f>IF(Sklop3[[#This Row],[ZAHTEVANA SHEMA KAKOVOSTI]]&lt;&gt;"",Sklop3[[#This Row],[Preračunana masa/volumen/kos na enoto kg]],"")</f>
        <v>200</v>
      </c>
      <c r="J31" s="336"/>
      <c r="K31" s="337"/>
      <c r="L31" s="337"/>
      <c r="M31" s="324" t="s">
        <v>101</v>
      </c>
      <c r="N31" s="156"/>
      <c r="O31" s="324" t="s">
        <v>101</v>
      </c>
      <c r="P31" s="389"/>
      <c r="Q31" s="338">
        <f>+Sklop3[[#This Row],[cena/enota brez DDV v EUR]]*Sklop3[[#This Row],[Stopnja DDV (%)]]</f>
        <v>0</v>
      </c>
      <c r="R31" s="338">
        <f>+Sklop3[[#This Row],[cena/enota brez DDV v EUR]]+Sklop3[[#This Row],[Davek (EUR)]]</f>
        <v>0</v>
      </c>
      <c r="S31" s="338">
        <f>+Sklop3[[#This Row],[cena/enota brez DDV v EUR]]*Sklop3[[#This Row],[Okvirna količina]]</f>
        <v>0</v>
      </c>
      <c r="T31" s="399">
        <f>+Sklop3[[#This Row],[Končna cena/enoto mere (EUR) z DDV]]*Sklop3[[#This Row],[Okvirna količina]]</f>
        <v>0</v>
      </c>
      <c r="U31" s="382"/>
    </row>
    <row r="32" spans="1:21">
      <c r="A32" s="279" t="s">
        <v>18</v>
      </c>
      <c r="B32" s="308" t="s">
        <v>704</v>
      </c>
      <c r="C32" s="153" t="s">
        <v>101</v>
      </c>
      <c r="D32" s="398" t="s">
        <v>0</v>
      </c>
      <c r="E32" s="100" t="s">
        <v>172</v>
      </c>
      <c r="F32" s="388">
        <v>200</v>
      </c>
      <c r="G32" s="280" t="s">
        <v>0</v>
      </c>
      <c r="H32" s="3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335">
        <f>IF(Sklop3[[#This Row],[ZAHTEVANA SHEMA KAKOVOSTI]]&lt;&gt;"",Sklop3[[#This Row],[Preračunana masa/volumen/kos na enoto kg]],"")</f>
        <v>200</v>
      </c>
      <c r="J32" s="336"/>
      <c r="K32" s="337"/>
      <c r="L32" s="337"/>
      <c r="M32" s="324" t="s">
        <v>101</v>
      </c>
      <c r="N32" s="156"/>
      <c r="O32" s="324" t="s">
        <v>101</v>
      </c>
      <c r="P32" s="389"/>
      <c r="Q32" s="338">
        <f>+Sklop3[[#This Row],[cena/enota brez DDV v EUR]]*Sklop3[[#This Row],[Stopnja DDV (%)]]</f>
        <v>0</v>
      </c>
      <c r="R32" s="338">
        <f>+Sklop3[[#This Row],[cena/enota brez DDV v EUR]]+Sklop3[[#This Row],[Davek (EUR)]]</f>
        <v>0</v>
      </c>
      <c r="S32" s="338">
        <f>+Sklop3[[#This Row],[cena/enota brez DDV v EUR]]*Sklop3[[#This Row],[Okvirna količina]]</f>
        <v>0</v>
      </c>
      <c r="T32" s="399">
        <f>+Sklop3[[#This Row],[Končna cena/enoto mere (EUR) z DDV]]*Sklop3[[#This Row],[Okvirna količina]]</f>
        <v>0</v>
      </c>
      <c r="U32" s="382"/>
    </row>
    <row r="33" spans="1:21">
      <c r="A33" s="279" t="s">
        <v>19</v>
      </c>
      <c r="B33" s="146" t="s">
        <v>257</v>
      </c>
      <c r="C33" s="153" t="s">
        <v>101</v>
      </c>
      <c r="D33" s="367" t="s">
        <v>0</v>
      </c>
      <c r="E33" s="100"/>
      <c r="F33" s="281">
        <v>250</v>
      </c>
      <c r="G33" s="364" t="s">
        <v>0</v>
      </c>
      <c r="H33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133" t="str">
        <f>IF(Sklop3[[#This Row],[ZAHTEVANA SHEMA KAKOVOSTI]]&lt;&gt;"",Sklop3[[#This Row],[Preračunana masa/volumen/kos na enoto kg]],"")</f>
        <v/>
      </c>
      <c r="J33" s="136"/>
      <c r="K33" s="139"/>
      <c r="L33" s="139"/>
      <c r="M33" s="324" t="s">
        <v>101</v>
      </c>
      <c r="N33" s="156"/>
      <c r="O33" s="324" t="s">
        <v>101</v>
      </c>
      <c r="P33" s="138"/>
      <c r="Q33" s="137">
        <f>+Sklop3[[#This Row],[cena/enota brez DDV v EUR]]*Sklop3[[#This Row],[Stopnja DDV (%)]]</f>
        <v>0</v>
      </c>
      <c r="R33" s="137">
        <f>+Sklop3[[#This Row],[cena/enota brez DDV v EUR]]+Sklop3[[#This Row],[Davek (EUR)]]</f>
        <v>0</v>
      </c>
      <c r="S33" s="137">
        <f>+Sklop3[[#This Row],[cena/enota brez DDV v EUR]]*Sklop3[[#This Row],[Okvirna količina]]</f>
        <v>0</v>
      </c>
      <c r="T33" s="137">
        <f>+Sklop3[[#This Row],[Končna cena/enoto mere (EUR) z DDV]]*Sklop3[[#This Row],[Okvirna količina]]</f>
        <v>0</v>
      </c>
      <c r="U33" s="150"/>
    </row>
    <row r="34" spans="1:21">
      <c r="A34" s="279" t="s">
        <v>20</v>
      </c>
      <c r="B34" s="146" t="s">
        <v>536</v>
      </c>
      <c r="C34" s="153" t="s">
        <v>101</v>
      </c>
      <c r="D34" s="367" t="s">
        <v>0</v>
      </c>
      <c r="E34" s="95" t="s">
        <v>172</v>
      </c>
      <c r="F34" s="281">
        <v>200</v>
      </c>
      <c r="G34" s="364" t="s">
        <v>0</v>
      </c>
      <c r="H34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133">
        <f>IF(Sklop3[[#This Row],[ZAHTEVANA SHEMA KAKOVOSTI]]&lt;&gt;"",Sklop3[[#This Row],[Preračunana masa/volumen/kos na enoto kg]],"")</f>
        <v>200</v>
      </c>
      <c r="J34" s="136"/>
      <c r="K34" s="139"/>
      <c r="L34" s="139"/>
      <c r="M34" s="324" t="s">
        <v>101</v>
      </c>
      <c r="N34" s="156"/>
      <c r="O34" s="324" t="s">
        <v>101</v>
      </c>
      <c r="P34" s="138"/>
      <c r="Q34" s="137">
        <f>+Sklop3[[#This Row],[cena/enota brez DDV v EUR]]*Sklop3[[#This Row],[Stopnja DDV (%)]]</f>
        <v>0</v>
      </c>
      <c r="R34" s="137">
        <f>+Sklop3[[#This Row],[cena/enota brez DDV v EUR]]+Sklop3[[#This Row],[Davek (EUR)]]</f>
        <v>0</v>
      </c>
      <c r="S34" s="137">
        <f>+Sklop3[[#This Row],[cena/enota brez DDV v EUR]]*Sklop3[[#This Row],[Okvirna količina]]</f>
        <v>0</v>
      </c>
      <c r="T34" s="137">
        <f>+Sklop3[[#This Row],[Končna cena/enoto mere (EUR) z DDV]]*Sklop3[[#This Row],[Okvirna količina]]</f>
        <v>0</v>
      </c>
      <c r="U34" s="150"/>
    </row>
    <row r="35" spans="1:21" ht="13.15" customHeight="1">
      <c r="A35" s="279" t="s">
        <v>21</v>
      </c>
      <c r="B35" s="146" t="s">
        <v>258</v>
      </c>
      <c r="C35" s="153" t="s">
        <v>101</v>
      </c>
      <c r="D35" s="367" t="s">
        <v>0</v>
      </c>
      <c r="E35" s="100"/>
      <c r="F35" s="281">
        <v>50</v>
      </c>
      <c r="G35" s="364" t="s">
        <v>0</v>
      </c>
      <c r="H35" s="1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133" t="str">
        <f>IF(Sklop3[[#This Row],[ZAHTEVANA SHEMA KAKOVOSTI]]&lt;&gt;"",Sklop3[[#This Row],[Preračunana masa/volumen/kos na enoto kg]],"")</f>
        <v/>
      </c>
      <c r="J35" s="136"/>
      <c r="K35" s="139"/>
      <c r="L35" s="139"/>
      <c r="M35" s="324" t="s">
        <v>101</v>
      </c>
      <c r="N35" s="156"/>
      <c r="O35" s="324" t="s">
        <v>101</v>
      </c>
      <c r="P35" s="138"/>
      <c r="Q35" s="137">
        <f>+Sklop3[[#This Row],[cena/enota brez DDV v EUR]]*Sklop3[[#This Row],[Stopnja DDV (%)]]</f>
        <v>0</v>
      </c>
      <c r="R35" s="137">
        <f>+Sklop3[[#This Row],[cena/enota brez DDV v EUR]]+Sklop3[[#This Row],[Davek (EUR)]]</f>
        <v>0</v>
      </c>
      <c r="S35" s="137">
        <f>+Sklop3[[#This Row],[cena/enota brez DDV v EUR]]*Sklop3[[#This Row],[Okvirna količina]]</f>
        <v>0</v>
      </c>
      <c r="T35" s="137">
        <f>+Sklop3[[#This Row],[Končna cena/enoto mere (EUR) z DDV]]*Sklop3[[#This Row],[Okvirna količina]]</f>
        <v>0</v>
      </c>
      <c r="U35" s="150"/>
    </row>
    <row r="36" spans="1:21">
      <c r="A36" s="196" t="s">
        <v>122</v>
      </c>
      <c r="B36" s="197"/>
      <c r="C36" s="198"/>
      <c r="D36" s="198"/>
      <c r="E36" s="199"/>
      <c r="F36" s="256"/>
      <c r="G36" s="201"/>
      <c r="H36" s="202">
        <f>SUBTOTAL(109,Sklop3[Preračunana masa/volumen/kos na enoto kg])</f>
        <v>9730</v>
      </c>
      <c r="I36" s="202">
        <f>SUBTOTAL(109,Sklop3[Živila iz shem kakovosti (kg)])</f>
        <v>9430</v>
      </c>
      <c r="J36" s="200"/>
      <c r="K36" s="203"/>
      <c r="L36" s="203"/>
      <c r="M36" s="204"/>
      <c r="N36" s="205"/>
      <c r="O36" s="205"/>
      <c r="P36" s="205"/>
      <c r="Q36" s="206"/>
      <c r="R36" s="200"/>
      <c r="S36" s="206">
        <f>SUBTOTAL(109,Sklop3[Vrednost za okvirno količino (EUR) brez DDV])</f>
        <v>0</v>
      </c>
      <c r="T36" s="206">
        <f>SUBTOTAL(109,Sklop3[Vrednost za okvirno količino (EUR) z DDV])</f>
        <v>0</v>
      </c>
      <c r="U36" s="207">
        <f>SUBTOTAL(103,Sklop3[Shema kakovosti
(nacionalne, evropske)
])</f>
        <v>0</v>
      </c>
    </row>
    <row r="37" spans="1:21" s="179" customFormat="1">
      <c r="A37" s="167"/>
      <c r="B37" s="168"/>
      <c r="C37" s="169"/>
      <c r="D37" s="169"/>
      <c r="E37" s="170"/>
      <c r="F37" s="171"/>
      <c r="G37" s="172"/>
      <c r="H37" s="173"/>
      <c r="I37" s="173"/>
      <c r="J37" s="171"/>
      <c r="K37" s="174"/>
      <c r="L37" s="174"/>
      <c r="M37" s="175"/>
      <c r="N37" s="176"/>
      <c r="O37" s="176"/>
      <c r="P37" s="176"/>
      <c r="Q37" s="177"/>
      <c r="R37" s="171"/>
      <c r="S37" s="177"/>
      <c r="T37" s="177"/>
      <c r="U37" s="178"/>
    </row>
    <row r="38" spans="1:21">
      <c r="A38" s="48" t="s">
        <v>118</v>
      </c>
      <c r="B38" s="16"/>
      <c r="C38" s="28"/>
      <c r="D38" s="28"/>
      <c r="E38" s="96"/>
      <c r="Q38" s="48"/>
      <c r="R38" s="48"/>
      <c r="S38" s="48"/>
      <c r="T38" s="48"/>
    </row>
    <row r="39" spans="1:21">
      <c r="A39" s="11" t="s">
        <v>120</v>
      </c>
      <c r="B39" s="16"/>
      <c r="C39" s="28"/>
      <c r="D39" s="28"/>
      <c r="E39" s="96"/>
    </row>
    <row r="40" spans="1:21">
      <c r="A40" s="91" t="s">
        <v>165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A41" s="104" t="s">
        <v>158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91" t="s">
        <v>62</v>
      </c>
      <c r="F43" s="68"/>
      <c r="G43" s="68" t="s">
        <v>63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64</v>
      </c>
      <c r="R43" s="29"/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J36:P41 U1:U41 J18:L31 P18:P31 M18:O35 J1:P17" name="Obseg1"/>
    <protectedRange sqref="J42:P42 U42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4" zoomScale="95" zoomScaleNormal="95" zoomScaleSheetLayoutView="100" workbookViewId="0">
      <selection activeCell="J30" sqref="J30"/>
    </sheetView>
  </sheetViews>
  <sheetFormatPr defaultColWidth="8.85546875" defaultRowHeight="12.75"/>
  <cols>
    <col min="1" max="1" width="5.28515625" style="11" customWidth="1"/>
    <col min="2" max="2" width="34.7109375" style="17" customWidth="1"/>
    <col min="3" max="3" width="10.7109375" style="27" customWidth="1"/>
    <col min="4" max="4" width="9.71093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425781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pred_rekapitulacija'!A17</f>
        <v>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pred_rekapitulacija'!B17</f>
        <v>RIBE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24">
      <c r="A16" s="122" t="s">
        <v>1</v>
      </c>
      <c r="B16" s="409" t="s">
        <v>260</v>
      </c>
      <c r="C16" s="122" t="s">
        <v>101</v>
      </c>
      <c r="D16" s="122" t="s">
        <v>0</v>
      </c>
      <c r="E16" s="150"/>
      <c r="F16" s="462">
        <v>600</v>
      </c>
      <c r="G16" s="312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79" t="str">
        <f>IF(Sklop4[[#This Row],[ZAHTEVANA SHEMA KAKOVOSTI]]&lt;&gt;"",Sklop4[[#This Row],[Preračunana masa/volumen/kos na enoto kg]],"")</f>
        <v/>
      </c>
      <c r="J16" s="86"/>
      <c r="K16" s="83"/>
      <c r="L16" s="145"/>
      <c r="M16" s="127"/>
      <c r="N16" s="126"/>
      <c r="O16" s="127"/>
      <c r="P16" s="88"/>
      <c r="Q16" s="84">
        <f>+Sklop4[[#This Row],[cena/enota brez DDV v EUR]]*Sklop4[[#This Row],[Stopnja DDV (%)]]</f>
        <v>0</v>
      </c>
      <c r="R16" s="84">
        <f>+Sklop4[[#This Row],[cena/enota brez DDV v EUR]]+Sklop4[[#This Row],[Davek (EUR)]]</f>
        <v>0</v>
      </c>
      <c r="S16" s="84">
        <f>+Sklop4[[#This Row],[cena/enota brez DDV v EUR]]*Sklop4[[#This Row],[Okvirna količina]]</f>
        <v>0</v>
      </c>
      <c r="T16" s="84">
        <f>+Sklop4[[#This Row],[Končna cena/enoto mere (EUR) z DDV]]*Sklop4[[#This Row],[Okvirna količina]]</f>
        <v>0</v>
      </c>
      <c r="U16" s="127"/>
    </row>
    <row r="17" spans="1:22" s="55" customFormat="1">
      <c r="A17" s="122" t="s">
        <v>3</v>
      </c>
      <c r="B17" s="164" t="s">
        <v>720</v>
      </c>
      <c r="C17" s="122" t="s">
        <v>101</v>
      </c>
      <c r="D17" s="148" t="s">
        <v>0</v>
      </c>
      <c r="E17" s="95"/>
      <c r="F17" s="462">
        <v>600</v>
      </c>
      <c r="G17" s="312" t="s">
        <v>0</v>
      </c>
      <c r="H17" s="1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7" s="133" t="str">
        <f>IF(Sklop4[[#This Row],[ZAHTEVANA SHEMA KAKOVOSTI]]&lt;&gt;"",Sklop4[[#This Row],[Preračunana masa/volumen/kos na enoto kg]],"")</f>
        <v/>
      </c>
      <c r="J17" s="136"/>
      <c r="K17" s="139"/>
      <c r="L17" s="155"/>
      <c r="M17" s="140"/>
      <c r="N17" s="325"/>
      <c r="O17" s="156"/>
      <c r="P17" s="311"/>
      <c r="Q17" s="137">
        <f>+Sklop4[[#This Row],[cena/enota brez DDV v EUR]]*Sklop4[[#This Row],[Stopnja DDV (%)]]</f>
        <v>0</v>
      </c>
      <c r="R17" s="137">
        <f>+Sklop4[[#This Row],[cena/enota brez DDV v EUR]]+Sklop4[[#This Row],[Davek (EUR)]]</f>
        <v>0</v>
      </c>
      <c r="S17" s="137">
        <f>+Sklop4[[#This Row],[cena/enota brez DDV v EUR]]*Sklop4[[#This Row],[Okvirna količina]]</f>
        <v>0</v>
      </c>
      <c r="T17" s="137">
        <f>+Sklop4[[#This Row],[Končna cena/enoto mere (EUR) z DDV]]*Sklop4[[#This Row],[Okvirna količina]]</f>
        <v>0</v>
      </c>
      <c r="U17" s="151"/>
    </row>
    <row r="18" spans="1:22" s="55" customFormat="1">
      <c r="A18" s="122" t="s">
        <v>4</v>
      </c>
      <c r="B18" s="409" t="s">
        <v>261</v>
      </c>
      <c r="C18" s="122" t="s">
        <v>101</v>
      </c>
      <c r="D18" s="122" t="s">
        <v>0</v>
      </c>
      <c r="E18" s="95"/>
      <c r="F18" s="462">
        <v>60</v>
      </c>
      <c r="G18" s="312" t="s">
        <v>0</v>
      </c>
      <c r="H18" s="1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8" s="133" t="str">
        <f>IF(Sklop4[[#This Row],[ZAHTEVANA SHEMA KAKOVOSTI]]&lt;&gt;"",Sklop4[[#This Row],[Preračunana masa/volumen/kos na enoto kg]],"")</f>
        <v/>
      </c>
      <c r="J18" s="136"/>
      <c r="K18" s="139"/>
      <c r="L18" s="155"/>
      <c r="M18" s="140"/>
      <c r="N18" s="325"/>
      <c r="O18" s="156"/>
      <c r="P18" s="311"/>
      <c r="Q18" s="137">
        <f>+Sklop4[[#This Row],[cena/enota brez DDV v EUR]]*Sklop4[[#This Row],[Stopnja DDV (%)]]</f>
        <v>0</v>
      </c>
      <c r="R18" s="137">
        <f>+Sklop4[[#This Row],[cena/enota brez DDV v EUR]]+Sklop4[[#This Row],[Davek (EUR)]]</f>
        <v>0</v>
      </c>
      <c r="S18" s="137">
        <f>+Sklop4[[#This Row],[cena/enota brez DDV v EUR]]*Sklop4[[#This Row],[Okvirna količina]]</f>
        <v>0</v>
      </c>
      <c r="T18" s="137">
        <f>+Sklop4[[#This Row],[Končna cena/enoto mere (EUR) z DDV]]*Sklop4[[#This Row],[Okvirna količina]]</f>
        <v>0</v>
      </c>
      <c r="U18" s="151"/>
    </row>
    <row r="19" spans="1:22">
      <c r="A19" s="196" t="s">
        <v>122</v>
      </c>
      <c r="B19" s="197"/>
      <c r="C19" s="198"/>
      <c r="D19" s="198"/>
      <c r="E19" s="199"/>
      <c r="F19" s="200"/>
      <c r="G19" s="201"/>
      <c r="H19" s="202">
        <f>SUBTOTAL(109,Sklop4[Preračunana masa/volumen/kos na enoto kg])</f>
        <v>1260</v>
      </c>
      <c r="I19" s="202">
        <f>SUBTOTAL(109,Sklop4[Živila iz shem kakovosti (kg)])</f>
        <v>0</v>
      </c>
      <c r="J19" s="200"/>
      <c r="K19" s="203"/>
      <c r="L19" s="203"/>
      <c r="M19" s="204"/>
      <c r="N19" s="205"/>
      <c r="O19" s="205"/>
      <c r="P19" s="205"/>
      <c r="Q19" s="206"/>
      <c r="R19" s="200"/>
      <c r="S19" s="206">
        <f>SUBTOTAL(109,Sklop4[Vrednost za okvirno količino (EUR) brez DDV])</f>
        <v>0</v>
      </c>
      <c r="T19" s="206">
        <f>SUBTOTAL(109,Sklop4[Vrednost za okvirno količino (EUR) z DDV])</f>
        <v>0</v>
      </c>
      <c r="U19" s="207">
        <f>SUBTOTAL(103,Sklop4[Shema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118</v>
      </c>
      <c r="B21" s="16"/>
      <c r="C21" s="28"/>
      <c r="D21" s="28"/>
      <c r="E21" s="96"/>
      <c r="Q21" s="264"/>
      <c r="R21" s="48"/>
      <c r="S21" s="48"/>
      <c r="T21" s="48"/>
    </row>
    <row r="22" spans="1:22">
      <c r="A22" s="11" t="s">
        <v>120</v>
      </c>
      <c r="B22" s="16"/>
      <c r="C22" s="28"/>
      <c r="D22" s="28"/>
      <c r="E22" s="96"/>
      <c r="Q22" s="259"/>
    </row>
    <row r="23" spans="1:22">
      <c r="A23" s="91" t="s">
        <v>165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65"/>
      <c r="R23" s="29"/>
      <c r="V23" s="101"/>
    </row>
    <row r="24" spans="1:22">
      <c r="A24" s="104" t="s">
        <v>158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65"/>
      <c r="R24" s="29"/>
    </row>
    <row r="25" spans="1:22">
      <c r="A25" s="472"/>
      <c r="B25" s="472"/>
      <c r="C25" s="472"/>
      <c r="D25" s="472"/>
      <c r="E25" s="472"/>
      <c r="F25" s="472"/>
      <c r="G25" s="472"/>
      <c r="H25" s="472"/>
      <c r="I25" s="472"/>
      <c r="J25" s="472"/>
      <c r="K25" s="472"/>
      <c r="L25" s="472"/>
      <c r="N25" s="29"/>
      <c r="O25" s="29"/>
      <c r="P25" s="29"/>
      <c r="Q25" s="265"/>
      <c r="R25" s="29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65"/>
      <c r="R26" s="29"/>
    </row>
    <row r="27" spans="1:22">
      <c r="A27" s="91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65" t="s">
        <v>64</v>
      </c>
      <c r="R27" s="29"/>
    </row>
    <row r="28" spans="1:22">
      <c r="B28" s="16"/>
      <c r="C28" s="28"/>
      <c r="D28" s="28"/>
      <c r="E28" s="96"/>
    </row>
    <row r="29" spans="1:22">
      <c r="B29" s="16"/>
      <c r="C29" s="28"/>
      <c r="D29" s="28"/>
      <c r="E29" s="96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8:U1048576 J28:P1048576 J1:P20 U1:U20" name="Obseg1"/>
    <protectedRange sqref="J24:P27 J21:P23 U21:U27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40"/>
  <sheetViews>
    <sheetView topLeftCell="A28" zoomScale="90" zoomScaleNormal="90" zoomScaleSheetLayoutView="100" workbookViewId="0">
      <selection activeCell="D29" sqref="D29"/>
    </sheetView>
  </sheetViews>
  <sheetFormatPr defaultColWidth="8.85546875" defaultRowHeight="12.75"/>
  <cols>
    <col min="1" max="1" width="5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pred_rekapitulacija'!A18</f>
        <v>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pred_rekapitulacija'!B18</f>
        <v>SVEŽA ZELENJAVA IN SADJE, SUHO SADJE, OREŠČKI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59" t="s">
        <v>2</v>
      </c>
      <c r="B15" s="159" t="s">
        <v>154</v>
      </c>
      <c r="C15" s="159" t="s">
        <v>144</v>
      </c>
      <c r="D15" s="159" t="s">
        <v>145</v>
      </c>
      <c r="E15" s="159" t="s">
        <v>153</v>
      </c>
      <c r="F15" s="159" t="s">
        <v>86</v>
      </c>
      <c r="G15" s="159" t="s">
        <v>87</v>
      </c>
      <c r="H15" s="160" t="s">
        <v>121</v>
      </c>
      <c r="I15" s="160" t="s">
        <v>140</v>
      </c>
      <c r="J15" s="161" t="s">
        <v>94</v>
      </c>
      <c r="K15" s="161" t="s">
        <v>66</v>
      </c>
      <c r="L15" s="161" t="s">
        <v>841</v>
      </c>
      <c r="M15" s="161" t="s">
        <v>93</v>
      </c>
      <c r="N15" s="161" t="s">
        <v>60</v>
      </c>
      <c r="O15" s="161" t="s">
        <v>111</v>
      </c>
      <c r="P15" s="161" t="s">
        <v>90</v>
      </c>
      <c r="Q15" s="162" t="s">
        <v>91</v>
      </c>
      <c r="R15" s="162" t="s">
        <v>104</v>
      </c>
      <c r="S15" s="162" t="s">
        <v>95</v>
      </c>
      <c r="T15" s="162" t="s">
        <v>96</v>
      </c>
      <c r="U15" s="161" t="s">
        <v>108</v>
      </c>
    </row>
    <row r="16" spans="1:21" s="158" customFormat="1">
      <c r="A16" s="153" t="s">
        <v>1</v>
      </c>
      <c r="B16" s="319" t="s">
        <v>293</v>
      </c>
      <c r="C16" s="153" t="s">
        <v>101</v>
      </c>
      <c r="D16" s="153" t="s">
        <v>0</v>
      </c>
      <c r="E16" s="150"/>
      <c r="F16" s="281">
        <v>50</v>
      </c>
      <c r="G16" s="282" t="s">
        <v>0</v>
      </c>
      <c r="H1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209" t="str">
        <f>IF(Sklop5[[#This Row],[ZAHTEVANA SHEMA KAKOVOSTI]]&lt;&gt;"",Sklop5[[#This Row],[Preračunana masa/volumen/kos na enoto kg]],"")</f>
        <v/>
      </c>
      <c r="J16" s="163"/>
      <c r="K16" s="345" t="s">
        <v>101</v>
      </c>
      <c r="L16" s="345" t="s">
        <v>101</v>
      </c>
      <c r="M16" s="344" t="s">
        <v>101</v>
      </c>
      <c r="N16" s="224"/>
      <c r="O16" s="344" t="s">
        <v>101</v>
      </c>
      <c r="P16" s="212"/>
      <c r="Q16" s="156">
        <f>+Sklop5[[#This Row],[cena/enota brez DDV v EUR]]*Sklop5[[#This Row],[Stopnja DDV (%)]]</f>
        <v>0</v>
      </c>
      <c r="R16" s="156">
        <f>+Sklop5[[#This Row],[cena/enota brez DDV v EUR]]+Sklop5[[#This Row],[Davek (EUR)]]</f>
        <v>0</v>
      </c>
      <c r="S16" s="156">
        <f>+Sklop5[[#This Row],[cena/enota brez DDV v EUR]]*Sklop5[[#This Row],[Okvirna količina]]</f>
        <v>0</v>
      </c>
      <c r="T16" s="156">
        <f>+Sklop5[[#This Row],[Končna cena/enoto mere (EUR) z DDV]]*Sklop5[[#This Row],[Okvirna količina]]</f>
        <v>0</v>
      </c>
      <c r="U16" s="345" t="s">
        <v>101</v>
      </c>
    </row>
    <row r="17" spans="1:21" s="158" customFormat="1">
      <c r="A17" s="153" t="s">
        <v>3</v>
      </c>
      <c r="B17" s="146" t="s">
        <v>192</v>
      </c>
      <c r="C17" s="153" t="s">
        <v>101</v>
      </c>
      <c r="D17" s="153" t="s">
        <v>0</v>
      </c>
      <c r="E17" s="132"/>
      <c r="F17" s="281">
        <v>1600</v>
      </c>
      <c r="G17" s="226" t="s">
        <v>0</v>
      </c>
      <c r="H1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17" s="209" t="str">
        <f>IF(Sklop5[[#This Row],[ZAHTEVANA SHEMA KAKOVOSTI]]&lt;&gt;"",Sklop5[[#This Row],[Preračunana masa/volumen/kos na enoto kg]],"")</f>
        <v/>
      </c>
      <c r="J17" s="163"/>
      <c r="K17" s="345" t="s">
        <v>101</v>
      </c>
      <c r="L17" s="345" t="s">
        <v>101</v>
      </c>
      <c r="M17" s="344" t="s">
        <v>101</v>
      </c>
      <c r="N17" s="156"/>
      <c r="O17" s="344" t="s">
        <v>101</v>
      </c>
      <c r="P17" s="212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56">
        <f>+Sklop5[[#This Row],[Končna cena/enoto mere (EUR) z DDV]]*Sklop5[[#This Row],[Okvirna količina]]</f>
        <v>0</v>
      </c>
      <c r="U17" s="345" t="s">
        <v>101</v>
      </c>
    </row>
    <row r="18" spans="1:21" s="158" customFormat="1">
      <c r="A18" s="153" t="s">
        <v>4</v>
      </c>
      <c r="B18" s="146" t="s">
        <v>294</v>
      </c>
      <c r="C18" s="153" t="s">
        <v>101</v>
      </c>
      <c r="D18" s="153" t="s">
        <v>0</v>
      </c>
      <c r="E18" s="132"/>
      <c r="F18" s="281">
        <v>100</v>
      </c>
      <c r="G18" s="226" t="s">
        <v>0</v>
      </c>
      <c r="H1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209" t="str">
        <f>IF(Sklop5[[#This Row],[ZAHTEVANA SHEMA KAKOVOSTI]]&lt;&gt;"",Sklop5[[#This Row],[Preračunana masa/volumen/kos na enoto kg]],"")</f>
        <v/>
      </c>
      <c r="J18" s="163"/>
      <c r="K18" s="345" t="s">
        <v>101</v>
      </c>
      <c r="L18" s="345" t="s">
        <v>101</v>
      </c>
      <c r="M18" s="344" t="s">
        <v>101</v>
      </c>
      <c r="N18" s="156"/>
      <c r="O18" s="344" t="s">
        <v>101</v>
      </c>
      <c r="P18" s="212"/>
      <c r="Q18" s="156">
        <f>+Sklop5[[#This Row],[cena/enota brez DDV v EUR]]*Sklop5[[#This Row],[Stopnja DDV (%)]]</f>
        <v>0</v>
      </c>
      <c r="R18" s="156">
        <f>+Sklop5[[#This Row],[cena/enota brez DDV v EUR]]+Sklop5[[#This Row],[Davek (EUR)]]</f>
        <v>0</v>
      </c>
      <c r="S18" s="156">
        <f>+Sklop5[[#This Row],[cena/enota brez DDV v EUR]]*Sklop5[[#This Row],[Okvirna količina]]</f>
        <v>0</v>
      </c>
      <c r="T18" s="156">
        <f>+Sklop5[[#This Row],[Končna cena/enoto mere (EUR) z DDV]]*Sklop5[[#This Row],[Okvirna količina]]</f>
        <v>0</v>
      </c>
      <c r="U18" s="345" t="s">
        <v>101</v>
      </c>
    </row>
    <row r="19" spans="1:21" s="158" customFormat="1">
      <c r="A19" s="153" t="s">
        <v>5</v>
      </c>
      <c r="B19" s="146" t="s">
        <v>193</v>
      </c>
      <c r="C19" s="153" t="s">
        <v>101</v>
      </c>
      <c r="D19" s="153" t="s">
        <v>0</v>
      </c>
      <c r="E19" s="132"/>
      <c r="F19" s="281">
        <v>200</v>
      </c>
      <c r="G19" s="226" t="s">
        <v>0</v>
      </c>
      <c r="H1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209" t="str">
        <f>IF(Sklop5[[#This Row],[ZAHTEVANA SHEMA KAKOVOSTI]]&lt;&gt;"",Sklop5[[#This Row],[Preračunana masa/volumen/kos na enoto kg]],"")</f>
        <v/>
      </c>
      <c r="J19" s="163"/>
      <c r="K19" s="345" t="s">
        <v>101</v>
      </c>
      <c r="L19" s="345" t="s">
        <v>101</v>
      </c>
      <c r="M19" s="344" t="s">
        <v>101</v>
      </c>
      <c r="N19" s="156"/>
      <c r="O19" s="344" t="s">
        <v>101</v>
      </c>
      <c r="P19" s="212"/>
      <c r="Q19" s="156">
        <f>+Sklop5[[#This Row],[cena/enota brez DDV v EUR]]*Sklop5[[#This Row],[Stopnja DDV (%)]]</f>
        <v>0</v>
      </c>
      <c r="R19" s="156">
        <f>+Sklop5[[#This Row],[cena/enota brez DDV v EUR]]+Sklop5[[#This Row],[Davek (EUR)]]</f>
        <v>0</v>
      </c>
      <c r="S19" s="156">
        <f>+Sklop5[[#This Row],[cena/enota brez DDV v EUR]]*Sklop5[[#This Row],[Okvirna količina]]</f>
        <v>0</v>
      </c>
      <c r="T19" s="156">
        <f>+Sklop5[[#This Row],[Končna cena/enoto mere (EUR) z DDV]]*Sklop5[[#This Row],[Okvirna količina]]</f>
        <v>0</v>
      </c>
      <c r="U19" s="345" t="s">
        <v>101</v>
      </c>
    </row>
    <row r="20" spans="1:21" s="158" customFormat="1">
      <c r="A20" s="153" t="s">
        <v>6</v>
      </c>
      <c r="B20" s="146" t="s">
        <v>295</v>
      </c>
      <c r="C20" s="153" t="s">
        <v>101</v>
      </c>
      <c r="D20" s="153" t="s">
        <v>0</v>
      </c>
      <c r="E20" s="132"/>
      <c r="F20" s="281">
        <v>5</v>
      </c>
      <c r="G20" s="226" t="s">
        <v>0</v>
      </c>
      <c r="H2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0" s="209" t="str">
        <f>IF(Sklop5[[#This Row],[ZAHTEVANA SHEMA KAKOVOSTI]]&lt;&gt;"",Sklop5[[#This Row],[Preračunana masa/volumen/kos na enoto kg]],"")</f>
        <v/>
      </c>
      <c r="J20" s="163"/>
      <c r="K20" s="345" t="s">
        <v>101</v>
      </c>
      <c r="L20" s="345" t="s">
        <v>101</v>
      </c>
      <c r="M20" s="344" t="s">
        <v>101</v>
      </c>
      <c r="N20" s="156"/>
      <c r="O20" s="344" t="s">
        <v>101</v>
      </c>
      <c r="P20" s="212"/>
      <c r="Q20" s="156">
        <f>+Sklop5[[#This Row],[cena/enota brez DDV v EUR]]*Sklop5[[#This Row],[Stopnja DDV (%)]]</f>
        <v>0</v>
      </c>
      <c r="R20" s="156">
        <f>+Sklop5[[#This Row],[cena/enota brez DDV v EUR]]+Sklop5[[#This Row],[Davek (EUR)]]</f>
        <v>0</v>
      </c>
      <c r="S20" s="156">
        <f>+Sklop5[[#This Row],[cena/enota brez DDV v EUR]]*Sklop5[[#This Row],[Okvirna količina]]</f>
        <v>0</v>
      </c>
      <c r="T20" s="156">
        <f>+Sklop5[[#This Row],[Končna cena/enoto mere (EUR) z DDV]]*Sklop5[[#This Row],[Okvirna količina]]</f>
        <v>0</v>
      </c>
      <c r="U20" s="345" t="s">
        <v>101</v>
      </c>
    </row>
    <row r="21" spans="1:21" s="158" customFormat="1">
      <c r="A21" s="153" t="s">
        <v>7</v>
      </c>
      <c r="B21" s="146" t="s">
        <v>296</v>
      </c>
      <c r="C21" s="153" t="s">
        <v>101</v>
      </c>
      <c r="D21" s="153" t="s">
        <v>0</v>
      </c>
      <c r="E21" s="132"/>
      <c r="F21" s="281">
        <v>5</v>
      </c>
      <c r="G21" s="226" t="s">
        <v>0</v>
      </c>
      <c r="H2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1" s="209" t="str">
        <f>IF(Sklop5[[#This Row],[ZAHTEVANA SHEMA KAKOVOSTI]]&lt;&gt;"",Sklop5[[#This Row],[Preračunana masa/volumen/kos na enoto kg]],"")</f>
        <v/>
      </c>
      <c r="J21" s="163"/>
      <c r="K21" s="345" t="s">
        <v>101</v>
      </c>
      <c r="L21" s="345" t="s">
        <v>101</v>
      </c>
      <c r="M21" s="344" t="s">
        <v>101</v>
      </c>
      <c r="N21" s="156"/>
      <c r="O21" s="344" t="s">
        <v>101</v>
      </c>
      <c r="P21" s="212"/>
      <c r="Q21" s="156">
        <f>+Sklop5[[#This Row],[cena/enota brez DDV v EUR]]*Sklop5[[#This Row],[Stopnja DDV (%)]]</f>
        <v>0</v>
      </c>
      <c r="R21" s="156">
        <f>+Sklop5[[#This Row],[cena/enota brez DDV v EUR]]+Sklop5[[#This Row],[Davek (EUR)]]</f>
        <v>0</v>
      </c>
      <c r="S21" s="156">
        <f>+Sklop5[[#This Row],[cena/enota brez DDV v EUR]]*Sklop5[[#This Row],[Okvirna količina]]</f>
        <v>0</v>
      </c>
      <c r="T21" s="156">
        <f>+Sklop5[[#This Row],[Končna cena/enoto mere (EUR) z DDV]]*Sklop5[[#This Row],[Okvirna količina]]</f>
        <v>0</v>
      </c>
      <c r="U21" s="345" t="s">
        <v>101</v>
      </c>
    </row>
    <row r="22" spans="1:21" s="158" customFormat="1">
      <c r="A22" s="153" t="s">
        <v>8</v>
      </c>
      <c r="B22" s="146" t="s">
        <v>177</v>
      </c>
      <c r="C22" s="153" t="s">
        <v>101</v>
      </c>
      <c r="D22" s="153" t="s">
        <v>0</v>
      </c>
      <c r="E22" s="132"/>
      <c r="F22" s="281">
        <v>220</v>
      </c>
      <c r="G22" s="226" t="s">
        <v>0</v>
      </c>
      <c r="H2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22" s="209" t="str">
        <f>IF(Sklop5[[#This Row],[ZAHTEVANA SHEMA KAKOVOSTI]]&lt;&gt;"",Sklop5[[#This Row],[Preračunana masa/volumen/kos na enoto kg]],"")</f>
        <v/>
      </c>
      <c r="J22" s="163"/>
      <c r="K22" s="345" t="s">
        <v>101</v>
      </c>
      <c r="L22" s="345" t="s">
        <v>101</v>
      </c>
      <c r="M22" s="344" t="s">
        <v>101</v>
      </c>
      <c r="N22" s="156"/>
      <c r="O22" s="344" t="s">
        <v>101</v>
      </c>
      <c r="P22" s="212"/>
      <c r="Q22" s="156">
        <f>+Sklop5[[#This Row],[cena/enota brez DDV v EUR]]*Sklop5[[#This Row],[Stopnja DDV (%)]]</f>
        <v>0</v>
      </c>
      <c r="R22" s="156">
        <f>+Sklop5[[#This Row],[cena/enota brez DDV v EUR]]+Sklop5[[#This Row],[Davek (EUR)]]</f>
        <v>0</v>
      </c>
      <c r="S22" s="156">
        <f>+Sklop5[[#This Row],[cena/enota brez DDV v EUR]]*Sklop5[[#This Row],[Okvirna količina]]</f>
        <v>0</v>
      </c>
      <c r="T22" s="156">
        <f>+Sklop5[[#This Row],[Končna cena/enoto mere (EUR) z DDV]]*Sklop5[[#This Row],[Okvirna količina]]</f>
        <v>0</v>
      </c>
      <c r="U22" s="345" t="s">
        <v>101</v>
      </c>
    </row>
    <row r="23" spans="1:21" s="158" customFormat="1">
      <c r="A23" s="153" t="s">
        <v>9</v>
      </c>
      <c r="B23" s="146" t="s">
        <v>178</v>
      </c>
      <c r="C23" s="153" t="s">
        <v>101</v>
      </c>
      <c r="D23" s="153" t="s">
        <v>0</v>
      </c>
      <c r="E23" s="132"/>
      <c r="F23" s="281">
        <v>10</v>
      </c>
      <c r="G23" s="226" t="s">
        <v>0</v>
      </c>
      <c r="H2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209" t="str">
        <f>IF(Sklop5[[#This Row],[ZAHTEVANA SHEMA KAKOVOSTI]]&lt;&gt;"",Sklop5[[#This Row],[Preračunana masa/volumen/kos na enoto kg]],"")</f>
        <v/>
      </c>
      <c r="J23" s="163"/>
      <c r="K23" s="345" t="s">
        <v>101</v>
      </c>
      <c r="L23" s="345" t="s">
        <v>101</v>
      </c>
      <c r="M23" s="344" t="s">
        <v>101</v>
      </c>
      <c r="N23" s="156"/>
      <c r="O23" s="344" t="s">
        <v>101</v>
      </c>
      <c r="P23" s="212"/>
      <c r="Q23" s="156">
        <f>+Sklop5[[#This Row],[cena/enota brez DDV v EUR]]*Sklop5[[#This Row],[Stopnja DDV (%)]]</f>
        <v>0</v>
      </c>
      <c r="R23" s="156">
        <f>+Sklop5[[#This Row],[cena/enota brez DDV v EUR]]+Sklop5[[#This Row],[Davek (EUR)]]</f>
        <v>0</v>
      </c>
      <c r="S23" s="156">
        <f>+Sklop5[[#This Row],[cena/enota brez DDV v EUR]]*Sklop5[[#This Row],[Okvirna količina]]</f>
        <v>0</v>
      </c>
      <c r="T23" s="156">
        <f>+Sklop5[[#This Row],[Končna cena/enoto mere (EUR) z DDV]]*Sklop5[[#This Row],[Okvirna količina]]</f>
        <v>0</v>
      </c>
      <c r="U23" s="345" t="s">
        <v>101</v>
      </c>
    </row>
    <row r="24" spans="1:21" s="158" customFormat="1">
      <c r="A24" s="153" t="s">
        <v>10</v>
      </c>
      <c r="B24" s="146" t="s">
        <v>297</v>
      </c>
      <c r="C24" s="153" t="s">
        <v>101</v>
      </c>
      <c r="D24" s="153" t="s">
        <v>0</v>
      </c>
      <c r="E24" s="132"/>
      <c r="F24" s="281">
        <v>10</v>
      </c>
      <c r="G24" s="226" t="s">
        <v>0</v>
      </c>
      <c r="H2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209" t="str">
        <f>IF(Sklop5[[#This Row],[ZAHTEVANA SHEMA KAKOVOSTI]]&lt;&gt;"",Sklop5[[#This Row],[Preračunana masa/volumen/kos na enoto kg]],"")</f>
        <v/>
      </c>
      <c r="J24" s="163"/>
      <c r="K24" s="345" t="s">
        <v>101</v>
      </c>
      <c r="L24" s="345" t="s">
        <v>101</v>
      </c>
      <c r="M24" s="344" t="s">
        <v>101</v>
      </c>
      <c r="N24" s="156"/>
      <c r="O24" s="344" t="s">
        <v>101</v>
      </c>
      <c r="P24" s="212"/>
      <c r="Q24" s="156">
        <f>+Sklop5[[#This Row],[cena/enota brez DDV v EUR]]*Sklop5[[#This Row],[Stopnja DDV (%)]]</f>
        <v>0</v>
      </c>
      <c r="R24" s="156">
        <f>+Sklop5[[#This Row],[cena/enota brez DDV v EUR]]+Sklop5[[#This Row],[Davek (EUR)]]</f>
        <v>0</v>
      </c>
      <c r="S24" s="156">
        <f>+Sklop5[[#This Row],[cena/enota brez DDV v EUR]]*Sklop5[[#This Row],[Okvirna količina]]</f>
        <v>0</v>
      </c>
      <c r="T24" s="156">
        <f>+Sklop5[[#This Row],[Končna cena/enoto mere (EUR) z DDV]]*Sklop5[[#This Row],[Okvirna količina]]</f>
        <v>0</v>
      </c>
      <c r="U24" s="345" t="s">
        <v>101</v>
      </c>
    </row>
    <row r="25" spans="1:21" s="158" customFormat="1">
      <c r="A25" s="153" t="s">
        <v>11</v>
      </c>
      <c r="B25" s="146" t="s">
        <v>510</v>
      </c>
      <c r="C25" s="153" t="s">
        <v>101</v>
      </c>
      <c r="D25" s="153" t="s">
        <v>0</v>
      </c>
      <c r="E25" s="132"/>
      <c r="F25" s="281">
        <v>100</v>
      </c>
      <c r="G25" s="226" t="s">
        <v>0</v>
      </c>
      <c r="H2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209" t="str">
        <f>IF(Sklop5[[#This Row],[ZAHTEVANA SHEMA KAKOVOSTI]]&lt;&gt;"",Sklop5[[#This Row],[Preračunana masa/volumen/kos na enoto kg]],"")</f>
        <v/>
      </c>
      <c r="J25" s="163"/>
      <c r="K25" s="345" t="s">
        <v>101</v>
      </c>
      <c r="L25" s="345" t="s">
        <v>101</v>
      </c>
      <c r="M25" s="344" t="s">
        <v>101</v>
      </c>
      <c r="N25" s="156"/>
      <c r="O25" s="344" t="s">
        <v>101</v>
      </c>
      <c r="P25" s="212"/>
      <c r="Q25" s="156">
        <f>+Sklop5[[#This Row],[cena/enota brez DDV v EUR]]*Sklop5[[#This Row],[Stopnja DDV (%)]]</f>
        <v>0</v>
      </c>
      <c r="R25" s="156">
        <f>+Sklop5[[#This Row],[cena/enota brez DDV v EUR]]+Sklop5[[#This Row],[Davek (EUR)]]</f>
        <v>0</v>
      </c>
      <c r="S25" s="156">
        <f>+Sklop5[[#This Row],[cena/enota brez DDV v EUR]]*Sklop5[[#This Row],[Okvirna količina]]</f>
        <v>0</v>
      </c>
      <c r="T25" s="156">
        <f>+Sklop5[[#This Row],[Končna cena/enoto mere (EUR) z DDV]]*Sklop5[[#This Row],[Okvirna količina]]</f>
        <v>0</v>
      </c>
      <c r="U25" s="345" t="s">
        <v>101</v>
      </c>
    </row>
    <row r="26" spans="1:21" s="158" customFormat="1">
      <c r="A26" s="153" t="s">
        <v>12</v>
      </c>
      <c r="B26" s="146" t="s">
        <v>298</v>
      </c>
      <c r="C26" s="153" t="s">
        <v>101</v>
      </c>
      <c r="D26" s="153" t="s">
        <v>0</v>
      </c>
      <c r="E26" s="132"/>
      <c r="F26" s="281">
        <v>20</v>
      </c>
      <c r="G26" s="226" t="s">
        <v>0</v>
      </c>
      <c r="H2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209" t="str">
        <f>IF(Sklop5[[#This Row],[ZAHTEVANA SHEMA KAKOVOSTI]]&lt;&gt;"",Sklop5[[#This Row],[Preračunana masa/volumen/kos na enoto kg]],"")</f>
        <v/>
      </c>
      <c r="J26" s="163"/>
      <c r="K26" s="345" t="s">
        <v>101</v>
      </c>
      <c r="L26" s="345" t="s">
        <v>101</v>
      </c>
      <c r="M26" s="344" t="s">
        <v>101</v>
      </c>
      <c r="N26" s="156"/>
      <c r="O26" s="344" t="s">
        <v>101</v>
      </c>
      <c r="P26" s="212"/>
      <c r="Q26" s="156">
        <f>+Sklop5[[#This Row],[cena/enota brez DDV v EUR]]*Sklop5[[#This Row],[Stopnja DDV (%)]]</f>
        <v>0</v>
      </c>
      <c r="R26" s="156">
        <f>+Sklop5[[#This Row],[cena/enota brez DDV v EUR]]+Sklop5[[#This Row],[Davek (EUR)]]</f>
        <v>0</v>
      </c>
      <c r="S26" s="156">
        <f>+Sklop5[[#This Row],[cena/enota brez DDV v EUR]]*Sklop5[[#This Row],[Okvirna količina]]</f>
        <v>0</v>
      </c>
      <c r="T26" s="156">
        <f>+Sklop5[[#This Row],[Končna cena/enoto mere (EUR) z DDV]]*Sklop5[[#This Row],[Okvirna količina]]</f>
        <v>0</v>
      </c>
      <c r="U26" s="345" t="s">
        <v>101</v>
      </c>
    </row>
    <row r="27" spans="1:21" s="158" customFormat="1">
      <c r="A27" s="153" t="s">
        <v>13</v>
      </c>
      <c r="B27" s="146" t="s">
        <v>299</v>
      </c>
      <c r="C27" s="153" t="s">
        <v>101</v>
      </c>
      <c r="D27" s="153" t="s">
        <v>0</v>
      </c>
      <c r="E27" s="132"/>
      <c r="F27" s="281">
        <v>20</v>
      </c>
      <c r="G27" s="226" t="s">
        <v>0</v>
      </c>
      <c r="H2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209" t="str">
        <f>IF(Sklop5[[#This Row],[ZAHTEVANA SHEMA KAKOVOSTI]]&lt;&gt;"",Sklop5[[#This Row],[Preračunana masa/volumen/kos na enoto kg]],"")</f>
        <v/>
      </c>
      <c r="J27" s="163"/>
      <c r="K27" s="345" t="s">
        <v>101</v>
      </c>
      <c r="L27" s="345" t="s">
        <v>101</v>
      </c>
      <c r="M27" s="344" t="s">
        <v>101</v>
      </c>
      <c r="N27" s="156"/>
      <c r="O27" s="344" t="s">
        <v>101</v>
      </c>
      <c r="P27" s="212"/>
      <c r="Q27" s="156">
        <f>+Sklop5[[#This Row],[cena/enota brez DDV v EUR]]*Sklop5[[#This Row],[Stopnja DDV (%)]]</f>
        <v>0</v>
      </c>
      <c r="R27" s="156">
        <f>+Sklop5[[#This Row],[cena/enota brez DDV v EUR]]+Sklop5[[#This Row],[Davek (EUR)]]</f>
        <v>0</v>
      </c>
      <c r="S27" s="156">
        <f>+Sklop5[[#This Row],[cena/enota brez DDV v EUR]]*Sklop5[[#This Row],[Okvirna količina]]</f>
        <v>0</v>
      </c>
      <c r="T27" s="156">
        <f>+Sklop5[[#This Row],[Končna cena/enoto mere (EUR) z DDV]]*Sklop5[[#This Row],[Okvirna količina]]</f>
        <v>0</v>
      </c>
      <c r="U27" s="345" t="s">
        <v>101</v>
      </c>
    </row>
    <row r="28" spans="1:21" s="158" customFormat="1">
      <c r="A28" s="153" t="s">
        <v>14</v>
      </c>
      <c r="B28" s="146" t="s">
        <v>737</v>
      </c>
      <c r="C28" s="153" t="s">
        <v>101</v>
      </c>
      <c r="D28" s="153" t="s">
        <v>0</v>
      </c>
      <c r="E28" s="132"/>
      <c r="F28" s="281">
        <v>1</v>
      </c>
      <c r="G28" s="226" t="s">
        <v>0</v>
      </c>
      <c r="H2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28" s="209" t="str">
        <f>IF(Sklop5[[#This Row],[ZAHTEVANA SHEMA KAKOVOSTI]]&lt;&gt;"",Sklop5[[#This Row],[Preračunana masa/volumen/kos na enoto kg]],"")</f>
        <v/>
      </c>
      <c r="J28" s="163"/>
      <c r="K28" s="345" t="s">
        <v>101</v>
      </c>
      <c r="L28" s="345" t="s">
        <v>101</v>
      </c>
      <c r="M28" s="344" t="s">
        <v>101</v>
      </c>
      <c r="N28" s="156"/>
      <c r="O28" s="344" t="s">
        <v>101</v>
      </c>
      <c r="P28" s="212"/>
      <c r="Q28" s="156">
        <f>+Sklop5[[#This Row],[cena/enota brez DDV v EUR]]*Sklop5[[#This Row],[Stopnja DDV (%)]]</f>
        <v>0</v>
      </c>
      <c r="R28" s="156">
        <f>+Sklop5[[#This Row],[cena/enota brez DDV v EUR]]+Sklop5[[#This Row],[Davek (EUR)]]</f>
        <v>0</v>
      </c>
      <c r="S28" s="156">
        <f>+Sklop5[[#This Row],[cena/enota brez DDV v EUR]]*Sklop5[[#This Row],[Okvirna količina]]</f>
        <v>0</v>
      </c>
      <c r="T28" s="156">
        <f>+Sklop5[[#This Row],[Končna cena/enoto mere (EUR) z DDV]]*Sklop5[[#This Row],[Okvirna količina]]</f>
        <v>0</v>
      </c>
      <c r="U28" s="345" t="s">
        <v>101</v>
      </c>
    </row>
    <row r="29" spans="1:21" s="158" customFormat="1">
      <c r="A29" s="153" t="s">
        <v>15</v>
      </c>
      <c r="B29" s="146" t="s">
        <v>333</v>
      </c>
      <c r="C29" s="153" t="s">
        <v>101</v>
      </c>
      <c r="D29" s="153" t="s">
        <v>0</v>
      </c>
      <c r="E29" s="132"/>
      <c r="F29" s="281">
        <v>10</v>
      </c>
      <c r="G29" s="226" t="s">
        <v>0</v>
      </c>
      <c r="H2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9" s="209" t="str">
        <f>IF(Sklop5[[#This Row],[ZAHTEVANA SHEMA KAKOVOSTI]]&lt;&gt;"",Sklop5[[#This Row],[Preračunana masa/volumen/kos na enoto kg]],"")</f>
        <v/>
      </c>
      <c r="J29" s="163"/>
      <c r="K29" s="345" t="s">
        <v>101</v>
      </c>
      <c r="L29" s="345" t="s">
        <v>101</v>
      </c>
      <c r="M29" s="344" t="s">
        <v>101</v>
      </c>
      <c r="N29" s="156"/>
      <c r="O29" s="344" t="s">
        <v>101</v>
      </c>
      <c r="P29" s="212"/>
      <c r="Q29" s="156">
        <f>+Sklop5[[#This Row],[cena/enota brez DDV v EUR]]*Sklop5[[#This Row],[Stopnja DDV (%)]]</f>
        <v>0</v>
      </c>
      <c r="R29" s="156">
        <f>+Sklop5[[#This Row],[cena/enota brez DDV v EUR]]+Sklop5[[#This Row],[Davek (EUR)]]</f>
        <v>0</v>
      </c>
      <c r="S29" s="156">
        <f>+Sklop5[[#This Row],[cena/enota brez DDV v EUR]]*Sklop5[[#This Row],[Okvirna količina]]</f>
        <v>0</v>
      </c>
      <c r="T29" s="156">
        <f>+Sklop5[[#This Row],[Končna cena/enoto mere (EUR) z DDV]]*Sklop5[[#This Row],[Okvirna količina]]</f>
        <v>0</v>
      </c>
      <c r="U29" s="345" t="s">
        <v>101</v>
      </c>
    </row>
    <row r="30" spans="1:21" s="158" customFormat="1">
      <c r="A30" s="153" t="s">
        <v>16</v>
      </c>
      <c r="B30" s="146" t="s">
        <v>300</v>
      </c>
      <c r="C30" s="153" t="s">
        <v>101</v>
      </c>
      <c r="D30" s="153" t="s">
        <v>0</v>
      </c>
      <c r="E30" s="132"/>
      <c r="F30" s="281">
        <v>50</v>
      </c>
      <c r="G30" s="226" t="s">
        <v>0</v>
      </c>
      <c r="H3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209" t="str">
        <f>IF(Sklop5[[#This Row],[ZAHTEVANA SHEMA KAKOVOSTI]]&lt;&gt;"",Sklop5[[#This Row],[Preračunana masa/volumen/kos na enoto kg]],"")</f>
        <v/>
      </c>
      <c r="J30" s="163"/>
      <c r="K30" s="345" t="s">
        <v>101</v>
      </c>
      <c r="L30" s="345" t="s">
        <v>101</v>
      </c>
      <c r="M30" s="344" t="s">
        <v>101</v>
      </c>
      <c r="N30" s="156"/>
      <c r="O30" s="344" t="s">
        <v>101</v>
      </c>
      <c r="P30" s="212"/>
      <c r="Q30" s="156">
        <f>+Sklop5[[#This Row],[cena/enota brez DDV v EUR]]*Sklop5[[#This Row],[Stopnja DDV (%)]]</f>
        <v>0</v>
      </c>
      <c r="R30" s="156">
        <f>+Sklop5[[#This Row],[cena/enota brez DDV v EUR]]+Sklop5[[#This Row],[Davek (EUR)]]</f>
        <v>0</v>
      </c>
      <c r="S30" s="156">
        <f>+Sklop5[[#This Row],[cena/enota brez DDV v EUR]]*Sklop5[[#This Row],[Okvirna količina]]</f>
        <v>0</v>
      </c>
      <c r="T30" s="156">
        <f>+Sklop5[[#This Row],[Končna cena/enoto mere (EUR) z DDV]]*Sklop5[[#This Row],[Okvirna količina]]</f>
        <v>0</v>
      </c>
      <c r="U30" s="345" t="s">
        <v>101</v>
      </c>
    </row>
    <row r="31" spans="1:21" s="158" customFormat="1">
      <c r="A31" s="153" t="s">
        <v>17</v>
      </c>
      <c r="B31" s="146" t="s">
        <v>301</v>
      </c>
      <c r="C31" s="153" t="s">
        <v>101</v>
      </c>
      <c r="D31" s="153" t="s">
        <v>0</v>
      </c>
      <c r="E31" s="132"/>
      <c r="F31" s="281">
        <v>100</v>
      </c>
      <c r="G31" s="226" t="s">
        <v>0</v>
      </c>
      <c r="H3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209" t="str">
        <f>IF(Sklop5[[#This Row],[ZAHTEVANA SHEMA KAKOVOSTI]]&lt;&gt;"",Sklop5[[#This Row],[Preračunana masa/volumen/kos na enoto kg]],"")</f>
        <v/>
      </c>
      <c r="J31" s="163"/>
      <c r="K31" s="345" t="s">
        <v>101</v>
      </c>
      <c r="L31" s="345" t="s">
        <v>101</v>
      </c>
      <c r="M31" s="344" t="s">
        <v>101</v>
      </c>
      <c r="N31" s="156"/>
      <c r="O31" s="344" t="s">
        <v>101</v>
      </c>
      <c r="P31" s="212"/>
      <c r="Q31" s="156">
        <f>+Sklop5[[#This Row],[cena/enota brez DDV v EUR]]*Sklop5[[#This Row],[Stopnja DDV (%)]]</f>
        <v>0</v>
      </c>
      <c r="R31" s="156">
        <f>+Sklop5[[#This Row],[cena/enota brez DDV v EUR]]+Sklop5[[#This Row],[Davek (EUR)]]</f>
        <v>0</v>
      </c>
      <c r="S31" s="156">
        <f>+Sklop5[[#This Row],[cena/enota brez DDV v EUR]]*Sklop5[[#This Row],[Okvirna količina]]</f>
        <v>0</v>
      </c>
      <c r="T31" s="156">
        <f>+Sklop5[[#This Row],[Končna cena/enoto mere (EUR) z DDV]]*Sklop5[[#This Row],[Okvirna količina]]</f>
        <v>0</v>
      </c>
      <c r="U31" s="345" t="s">
        <v>101</v>
      </c>
    </row>
    <row r="32" spans="1:21" s="158" customFormat="1">
      <c r="A32" s="153" t="s">
        <v>18</v>
      </c>
      <c r="B32" s="146" t="s">
        <v>179</v>
      </c>
      <c r="C32" s="153" t="s">
        <v>101</v>
      </c>
      <c r="D32" s="153" t="s">
        <v>0</v>
      </c>
      <c r="E32" s="132"/>
      <c r="F32" s="281">
        <v>10</v>
      </c>
      <c r="G32" s="226" t="s">
        <v>0</v>
      </c>
      <c r="H3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209" t="str">
        <f>IF(Sklop5[[#This Row],[ZAHTEVANA SHEMA KAKOVOSTI]]&lt;&gt;"",Sklop5[[#This Row],[Preračunana masa/volumen/kos na enoto kg]],"")</f>
        <v/>
      </c>
      <c r="J32" s="163"/>
      <c r="K32" s="345" t="s">
        <v>101</v>
      </c>
      <c r="L32" s="345" t="s">
        <v>101</v>
      </c>
      <c r="M32" s="344" t="s">
        <v>101</v>
      </c>
      <c r="N32" s="156"/>
      <c r="O32" s="344" t="s">
        <v>101</v>
      </c>
      <c r="P32" s="212"/>
      <c r="Q32" s="156">
        <f>+Sklop5[[#This Row],[cena/enota brez DDV v EUR]]*Sklop5[[#This Row],[Stopnja DDV (%)]]</f>
        <v>0</v>
      </c>
      <c r="R32" s="156">
        <f>+Sklop5[[#This Row],[cena/enota brez DDV v EUR]]+Sklop5[[#This Row],[Davek (EUR)]]</f>
        <v>0</v>
      </c>
      <c r="S32" s="156">
        <f>+Sklop5[[#This Row],[cena/enota brez DDV v EUR]]*Sklop5[[#This Row],[Okvirna količina]]</f>
        <v>0</v>
      </c>
      <c r="T32" s="156">
        <f>+Sklop5[[#This Row],[Končna cena/enoto mere (EUR) z DDV]]*Sklop5[[#This Row],[Okvirna količina]]</f>
        <v>0</v>
      </c>
      <c r="U32" s="345" t="s">
        <v>101</v>
      </c>
    </row>
    <row r="33" spans="1:21" s="158" customFormat="1">
      <c r="A33" s="153" t="s">
        <v>19</v>
      </c>
      <c r="B33" s="146" t="s">
        <v>562</v>
      </c>
      <c r="C33" s="153" t="s">
        <v>101</v>
      </c>
      <c r="D33" s="153" t="s">
        <v>0</v>
      </c>
      <c r="E33" s="132"/>
      <c r="F33" s="281">
        <v>10</v>
      </c>
      <c r="G33" s="226" t="s">
        <v>0</v>
      </c>
      <c r="H3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209" t="str">
        <f>IF(Sklop5[[#This Row],[ZAHTEVANA SHEMA KAKOVOSTI]]&lt;&gt;"",Sklop5[[#This Row],[Preračunana masa/volumen/kos na enoto kg]],"")</f>
        <v/>
      </c>
      <c r="J33" s="163"/>
      <c r="K33" s="345" t="s">
        <v>101</v>
      </c>
      <c r="L33" s="345" t="s">
        <v>101</v>
      </c>
      <c r="M33" s="344" t="s">
        <v>101</v>
      </c>
      <c r="N33" s="156"/>
      <c r="O33" s="344" t="s">
        <v>101</v>
      </c>
      <c r="P33" s="212"/>
      <c r="Q33" s="156">
        <f>+Sklop5[[#This Row],[cena/enota brez DDV v EUR]]*Sklop5[[#This Row],[Stopnja DDV (%)]]</f>
        <v>0</v>
      </c>
      <c r="R33" s="156">
        <f>+Sklop5[[#This Row],[cena/enota brez DDV v EUR]]+Sklop5[[#This Row],[Davek (EUR)]]</f>
        <v>0</v>
      </c>
      <c r="S33" s="156">
        <f>+Sklop5[[#This Row],[cena/enota brez DDV v EUR]]*Sklop5[[#This Row],[Okvirna količina]]</f>
        <v>0</v>
      </c>
      <c r="T33" s="156">
        <f>+Sklop5[[#This Row],[Končna cena/enoto mere (EUR) z DDV]]*Sklop5[[#This Row],[Okvirna količina]]</f>
        <v>0</v>
      </c>
      <c r="U33" s="345" t="s">
        <v>101</v>
      </c>
    </row>
    <row r="34" spans="1:21" s="158" customFormat="1">
      <c r="A34" s="153" t="s">
        <v>20</v>
      </c>
      <c r="B34" s="146" t="s">
        <v>194</v>
      </c>
      <c r="C34" s="153" t="s">
        <v>101</v>
      </c>
      <c r="D34" s="153" t="s">
        <v>0</v>
      </c>
      <c r="E34" s="132"/>
      <c r="F34" s="281">
        <v>500</v>
      </c>
      <c r="G34" s="226" t="s">
        <v>0</v>
      </c>
      <c r="H3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4" s="209" t="str">
        <f>IF(Sklop5[[#This Row],[ZAHTEVANA SHEMA KAKOVOSTI]]&lt;&gt;"",Sklop5[[#This Row],[Preračunana masa/volumen/kos na enoto kg]],"")</f>
        <v/>
      </c>
      <c r="J34" s="163"/>
      <c r="K34" s="345" t="s">
        <v>101</v>
      </c>
      <c r="L34" s="345" t="s">
        <v>101</v>
      </c>
      <c r="M34" s="344" t="s">
        <v>101</v>
      </c>
      <c r="N34" s="156"/>
      <c r="O34" s="344" t="s">
        <v>101</v>
      </c>
      <c r="P34" s="212"/>
      <c r="Q34" s="156">
        <f>+Sklop5[[#This Row],[cena/enota brez DDV v EUR]]*Sklop5[[#This Row],[Stopnja DDV (%)]]</f>
        <v>0</v>
      </c>
      <c r="R34" s="156">
        <f>+Sklop5[[#This Row],[cena/enota brez DDV v EUR]]+Sklop5[[#This Row],[Davek (EUR)]]</f>
        <v>0</v>
      </c>
      <c r="S34" s="156">
        <f>+Sklop5[[#This Row],[cena/enota brez DDV v EUR]]*Sklop5[[#This Row],[Okvirna količina]]</f>
        <v>0</v>
      </c>
      <c r="T34" s="156">
        <f>+Sklop5[[#This Row],[Končna cena/enoto mere (EUR) z DDV]]*Sklop5[[#This Row],[Okvirna količina]]</f>
        <v>0</v>
      </c>
      <c r="U34" s="345" t="s">
        <v>101</v>
      </c>
    </row>
    <row r="35" spans="1:21" s="158" customFormat="1">
      <c r="A35" s="153" t="s">
        <v>21</v>
      </c>
      <c r="B35" s="146" t="s">
        <v>302</v>
      </c>
      <c r="C35" s="153" t="s">
        <v>101</v>
      </c>
      <c r="D35" s="153" t="s">
        <v>0</v>
      </c>
      <c r="E35" s="132"/>
      <c r="F35" s="281">
        <v>150</v>
      </c>
      <c r="G35" s="226" t="s">
        <v>0</v>
      </c>
      <c r="H3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5" s="209" t="str">
        <f>IF(Sklop5[[#This Row],[ZAHTEVANA SHEMA KAKOVOSTI]]&lt;&gt;"",Sklop5[[#This Row],[Preračunana masa/volumen/kos na enoto kg]],"")</f>
        <v/>
      </c>
      <c r="J35" s="163"/>
      <c r="K35" s="345" t="s">
        <v>101</v>
      </c>
      <c r="L35" s="345" t="s">
        <v>101</v>
      </c>
      <c r="M35" s="344" t="s">
        <v>101</v>
      </c>
      <c r="N35" s="156"/>
      <c r="O35" s="344" t="s">
        <v>101</v>
      </c>
      <c r="P35" s="212"/>
      <c r="Q35" s="156">
        <f>+Sklop5[[#This Row],[cena/enota brez DDV v EUR]]*Sklop5[[#This Row],[Stopnja DDV (%)]]</f>
        <v>0</v>
      </c>
      <c r="R35" s="156">
        <f>+Sklop5[[#This Row],[cena/enota brez DDV v EUR]]+Sklop5[[#This Row],[Davek (EUR)]]</f>
        <v>0</v>
      </c>
      <c r="S35" s="156">
        <f>+Sklop5[[#This Row],[cena/enota brez DDV v EUR]]*Sklop5[[#This Row],[Okvirna količina]]</f>
        <v>0</v>
      </c>
      <c r="T35" s="156">
        <f>+Sklop5[[#This Row],[Končna cena/enoto mere (EUR) z DDV]]*Sklop5[[#This Row],[Okvirna količina]]</f>
        <v>0</v>
      </c>
      <c r="U35" s="345" t="s">
        <v>101</v>
      </c>
    </row>
    <row r="36" spans="1:21" s="158" customFormat="1">
      <c r="A36" s="153" t="s">
        <v>22</v>
      </c>
      <c r="B36" s="146" t="s">
        <v>195</v>
      </c>
      <c r="C36" s="153" t="s">
        <v>101</v>
      </c>
      <c r="D36" s="153" t="s">
        <v>0</v>
      </c>
      <c r="E36" s="132"/>
      <c r="F36" s="281">
        <v>200</v>
      </c>
      <c r="G36" s="226" t="s">
        <v>0</v>
      </c>
      <c r="H3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6" s="209" t="str">
        <f>IF(Sklop5[[#This Row],[ZAHTEVANA SHEMA KAKOVOSTI]]&lt;&gt;"",Sklop5[[#This Row],[Preračunana masa/volumen/kos na enoto kg]],"")</f>
        <v/>
      </c>
      <c r="J36" s="163"/>
      <c r="K36" s="345" t="s">
        <v>101</v>
      </c>
      <c r="L36" s="345" t="s">
        <v>101</v>
      </c>
      <c r="M36" s="344" t="s">
        <v>101</v>
      </c>
      <c r="N36" s="156"/>
      <c r="O36" s="344" t="s">
        <v>101</v>
      </c>
      <c r="P36" s="212"/>
      <c r="Q36" s="156">
        <f>+Sklop5[[#This Row],[cena/enota brez DDV v EUR]]*Sklop5[[#This Row],[Stopnja DDV (%)]]</f>
        <v>0</v>
      </c>
      <c r="R36" s="156">
        <f>+Sklop5[[#This Row],[cena/enota brez DDV v EUR]]+Sklop5[[#This Row],[Davek (EUR)]]</f>
        <v>0</v>
      </c>
      <c r="S36" s="156">
        <f>+Sklop5[[#This Row],[cena/enota brez DDV v EUR]]*Sklop5[[#This Row],[Okvirna količina]]</f>
        <v>0</v>
      </c>
      <c r="T36" s="156">
        <f>+Sklop5[[#This Row],[Končna cena/enoto mere (EUR) z DDV]]*Sklop5[[#This Row],[Okvirna količina]]</f>
        <v>0</v>
      </c>
      <c r="U36" s="345" t="s">
        <v>101</v>
      </c>
    </row>
    <row r="37" spans="1:21" s="158" customFormat="1">
      <c r="A37" s="153" t="s">
        <v>23</v>
      </c>
      <c r="B37" s="146" t="s">
        <v>303</v>
      </c>
      <c r="C37" s="153" t="s">
        <v>101</v>
      </c>
      <c r="D37" s="153" t="s">
        <v>0</v>
      </c>
      <c r="E37" s="132"/>
      <c r="F37" s="281">
        <v>500</v>
      </c>
      <c r="G37" s="226" t="s">
        <v>0</v>
      </c>
      <c r="H3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7" s="209" t="str">
        <f>IF(Sklop5[[#This Row],[ZAHTEVANA SHEMA KAKOVOSTI]]&lt;&gt;"",Sklop5[[#This Row],[Preračunana masa/volumen/kos na enoto kg]],"")</f>
        <v/>
      </c>
      <c r="J37" s="163"/>
      <c r="K37" s="345" t="s">
        <v>101</v>
      </c>
      <c r="L37" s="345" t="s">
        <v>101</v>
      </c>
      <c r="M37" s="344" t="s">
        <v>101</v>
      </c>
      <c r="N37" s="156"/>
      <c r="O37" s="344" t="s">
        <v>101</v>
      </c>
      <c r="P37" s="212"/>
      <c r="Q37" s="156">
        <f>+Sklop5[[#This Row],[cena/enota brez DDV v EUR]]*Sklop5[[#This Row],[Stopnja DDV (%)]]</f>
        <v>0</v>
      </c>
      <c r="R37" s="156">
        <f>+Sklop5[[#This Row],[cena/enota brez DDV v EUR]]+Sklop5[[#This Row],[Davek (EUR)]]</f>
        <v>0</v>
      </c>
      <c r="S37" s="156">
        <f>+Sklop5[[#This Row],[cena/enota brez DDV v EUR]]*Sklop5[[#This Row],[Okvirna količina]]</f>
        <v>0</v>
      </c>
      <c r="T37" s="156">
        <f>+Sklop5[[#This Row],[Končna cena/enoto mere (EUR) z DDV]]*Sklop5[[#This Row],[Okvirna količina]]</f>
        <v>0</v>
      </c>
      <c r="U37" s="345" t="s">
        <v>101</v>
      </c>
    </row>
    <row r="38" spans="1:21" s="158" customFormat="1">
      <c r="A38" s="153" t="s">
        <v>24</v>
      </c>
      <c r="B38" s="146" t="s">
        <v>196</v>
      </c>
      <c r="C38" s="153" t="s">
        <v>101</v>
      </c>
      <c r="D38" s="153" t="s">
        <v>0</v>
      </c>
      <c r="E38" s="132"/>
      <c r="F38" s="281">
        <v>100</v>
      </c>
      <c r="G38" s="226" t="s">
        <v>0</v>
      </c>
      <c r="H3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209" t="str">
        <f>IF(Sklop5[[#This Row],[ZAHTEVANA SHEMA KAKOVOSTI]]&lt;&gt;"",Sklop5[[#This Row],[Preračunana masa/volumen/kos na enoto kg]],"")</f>
        <v/>
      </c>
      <c r="J38" s="163"/>
      <c r="K38" s="345" t="s">
        <v>101</v>
      </c>
      <c r="L38" s="345" t="s">
        <v>101</v>
      </c>
      <c r="M38" s="344" t="s">
        <v>101</v>
      </c>
      <c r="N38" s="156"/>
      <c r="O38" s="344" t="s">
        <v>101</v>
      </c>
      <c r="P38" s="212"/>
      <c r="Q38" s="156">
        <f>+Sklop5[[#This Row],[cena/enota brez DDV v EUR]]*Sklop5[[#This Row],[Stopnja DDV (%)]]</f>
        <v>0</v>
      </c>
      <c r="R38" s="156">
        <f>+Sklop5[[#This Row],[cena/enota brez DDV v EUR]]+Sklop5[[#This Row],[Davek (EUR)]]</f>
        <v>0</v>
      </c>
      <c r="S38" s="156">
        <f>+Sklop5[[#This Row],[cena/enota brez DDV v EUR]]*Sklop5[[#This Row],[Okvirna količina]]</f>
        <v>0</v>
      </c>
      <c r="T38" s="156">
        <f>+Sklop5[[#This Row],[Končna cena/enoto mere (EUR) z DDV]]*Sklop5[[#This Row],[Okvirna količina]]</f>
        <v>0</v>
      </c>
      <c r="U38" s="345" t="s">
        <v>101</v>
      </c>
    </row>
    <row r="39" spans="1:21" s="158" customFormat="1">
      <c r="A39" s="153" t="s">
        <v>25</v>
      </c>
      <c r="B39" s="146" t="s">
        <v>304</v>
      </c>
      <c r="C39" s="153" t="s">
        <v>101</v>
      </c>
      <c r="D39" s="153" t="s">
        <v>0</v>
      </c>
      <c r="E39" s="132"/>
      <c r="F39" s="281">
        <v>200</v>
      </c>
      <c r="G39" s="226" t="s">
        <v>0</v>
      </c>
      <c r="H3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9" s="209" t="str">
        <f>IF(Sklop5[[#This Row],[ZAHTEVANA SHEMA KAKOVOSTI]]&lt;&gt;"",Sklop5[[#This Row],[Preračunana masa/volumen/kos na enoto kg]],"")</f>
        <v/>
      </c>
      <c r="J39" s="163"/>
      <c r="K39" s="345" t="s">
        <v>101</v>
      </c>
      <c r="L39" s="345" t="s">
        <v>101</v>
      </c>
      <c r="M39" s="344" t="s">
        <v>101</v>
      </c>
      <c r="N39" s="156"/>
      <c r="O39" s="344" t="s">
        <v>101</v>
      </c>
      <c r="P39" s="212"/>
      <c r="Q39" s="156">
        <f>+Sklop5[[#This Row],[cena/enota brez DDV v EUR]]*Sklop5[[#This Row],[Stopnja DDV (%)]]</f>
        <v>0</v>
      </c>
      <c r="R39" s="156">
        <f>+Sklop5[[#This Row],[cena/enota brez DDV v EUR]]+Sklop5[[#This Row],[Davek (EUR)]]</f>
        <v>0</v>
      </c>
      <c r="S39" s="156">
        <f>+Sklop5[[#This Row],[cena/enota brez DDV v EUR]]*Sklop5[[#This Row],[Okvirna količina]]</f>
        <v>0</v>
      </c>
      <c r="T39" s="156">
        <f>+Sklop5[[#This Row],[Končna cena/enoto mere (EUR) z DDV]]*Sklop5[[#This Row],[Okvirna količina]]</f>
        <v>0</v>
      </c>
      <c r="U39" s="345" t="s">
        <v>101</v>
      </c>
    </row>
    <row r="40" spans="1:21" s="158" customFormat="1">
      <c r="A40" s="153" t="s">
        <v>26</v>
      </c>
      <c r="B40" s="146" t="s">
        <v>197</v>
      </c>
      <c r="C40" s="153" t="s">
        <v>101</v>
      </c>
      <c r="D40" s="153" t="s">
        <v>0</v>
      </c>
      <c r="E40" s="132"/>
      <c r="F40" s="281">
        <v>50</v>
      </c>
      <c r="G40" s="226" t="s">
        <v>0</v>
      </c>
      <c r="H4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0" s="209" t="str">
        <f>IF(Sklop5[[#This Row],[ZAHTEVANA SHEMA KAKOVOSTI]]&lt;&gt;"",Sklop5[[#This Row],[Preračunana masa/volumen/kos na enoto kg]],"")</f>
        <v/>
      </c>
      <c r="J40" s="163"/>
      <c r="K40" s="345" t="s">
        <v>101</v>
      </c>
      <c r="L40" s="345" t="s">
        <v>101</v>
      </c>
      <c r="M40" s="344" t="s">
        <v>101</v>
      </c>
      <c r="N40" s="156"/>
      <c r="O40" s="344" t="s">
        <v>101</v>
      </c>
      <c r="P40" s="212"/>
      <c r="Q40" s="156">
        <f>+Sklop5[[#This Row],[cena/enota brez DDV v EUR]]*Sklop5[[#This Row],[Stopnja DDV (%)]]</f>
        <v>0</v>
      </c>
      <c r="R40" s="156">
        <f>+Sklop5[[#This Row],[cena/enota brez DDV v EUR]]+Sklop5[[#This Row],[Davek (EUR)]]</f>
        <v>0</v>
      </c>
      <c r="S40" s="156">
        <f>+Sklop5[[#This Row],[cena/enota brez DDV v EUR]]*Sklop5[[#This Row],[Okvirna količina]]</f>
        <v>0</v>
      </c>
      <c r="T40" s="156">
        <f>+Sklop5[[#This Row],[Končna cena/enoto mere (EUR) z DDV]]*Sklop5[[#This Row],[Okvirna količina]]</f>
        <v>0</v>
      </c>
      <c r="U40" s="345" t="s">
        <v>101</v>
      </c>
    </row>
    <row r="41" spans="1:21" s="158" customFormat="1">
      <c r="A41" s="153" t="s">
        <v>27</v>
      </c>
      <c r="B41" s="146" t="s">
        <v>198</v>
      </c>
      <c r="C41" s="153" t="s">
        <v>101</v>
      </c>
      <c r="D41" s="153" t="s">
        <v>0</v>
      </c>
      <c r="E41" s="132"/>
      <c r="F41" s="281">
        <v>100</v>
      </c>
      <c r="G41" s="226" t="s">
        <v>0</v>
      </c>
      <c r="H4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209" t="str">
        <f>IF(Sklop5[[#This Row],[ZAHTEVANA SHEMA KAKOVOSTI]]&lt;&gt;"",Sklop5[[#This Row],[Preračunana masa/volumen/kos na enoto kg]],"")</f>
        <v/>
      </c>
      <c r="J41" s="163"/>
      <c r="K41" s="345" t="s">
        <v>101</v>
      </c>
      <c r="L41" s="345" t="s">
        <v>101</v>
      </c>
      <c r="M41" s="344" t="s">
        <v>101</v>
      </c>
      <c r="N41" s="156"/>
      <c r="O41" s="344" t="s">
        <v>101</v>
      </c>
      <c r="P41" s="212"/>
      <c r="Q41" s="156">
        <f>+Sklop5[[#This Row],[cena/enota brez DDV v EUR]]*Sklop5[[#This Row],[Stopnja DDV (%)]]</f>
        <v>0</v>
      </c>
      <c r="R41" s="156">
        <f>+Sklop5[[#This Row],[cena/enota brez DDV v EUR]]+Sklop5[[#This Row],[Davek (EUR)]]</f>
        <v>0</v>
      </c>
      <c r="S41" s="156">
        <f>+Sklop5[[#This Row],[cena/enota brez DDV v EUR]]*Sklop5[[#This Row],[Okvirna količina]]</f>
        <v>0</v>
      </c>
      <c r="T41" s="156">
        <f>+Sklop5[[#This Row],[Končna cena/enoto mere (EUR) z DDV]]*Sklop5[[#This Row],[Okvirna količina]]</f>
        <v>0</v>
      </c>
      <c r="U41" s="345" t="s">
        <v>101</v>
      </c>
    </row>
    <row r="42" spans="1:21" s="158" customFormat="1">
      <c r="A42" s="153" t="s">
        <v>28</v>
      </c>
      <c r="B42" s="146" t="s">
        <v>636</v>
      </c>
      <c r="C42" s="153" t="s">
        <v>101</v>
      </c>
      <c r="D42" s="153" t="s">
        <v>0</v>
      </c>
      <c r="E42" s="132"/>
      <c r="F42" s="281">
        <v>5</v>
      </c>
      <c r="G42" s="226" t="s">
        <v>0</v>
      </c>
      <c r="H4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2" s="209" t="str">
        <f>IF(Sklop5[[#This Row],[ZAHTEVANA SHEMA KAKOVOSTI]]&lt;&gt;"",Sklop5[[#This Row],[Preračunana masa/volumen/kos na enoto kg]],"")</f>
        <v/>
      </c>
      <c r="J42" s="163"/>
      <c r="K42" s="345" t="s">
        <v>101</v>
      </c>
      <c r="L42" s="345" t="s">
        <v>101</v>
      </c>
      <c r="M42" s="344" t="s">
        <v>101</v>
      </c>
      <c r="N42" s="156"/>
      <c r="O42" s="344" t="s">
        <v>101</v>
      </c>
      <c r="P42" s="212"/>
      <c r="Q42" s="156">
        <f>+Sklop5[[#This Row],[cena/enota brez DDV v EUR]]*Sklop5[[#This Row],[Stopnja DDV (%)]]</f>
        <v>0</v>
      </c>
      <c r="R42" s="156">
        <f>+Sklop5[[#This Row],[cena/enota brez DDV v EUR]]+Sklop5[[#This Row],[Davek (EUR)]]</f>
        <v>0</v>
      </c>
      <c r="S42" s="156">
        <f>+Sklop5[[#This Row],[cena/enota brez DDV v EUR]]*Sklop5[[#This Row],[Okvirna količina]]</f>
        <v>0</v>
      </c>
      <c r="T42" s="156">
        <f>+Sklop5[[#This Row],[Končna cena/enoto mere (EUR) z DDV]]*Sklop5[[#This Row],[Okvirna količina]]</f>
        <v>0</v>
      </c>
      <c r="U42" s="345" t="s">
        <v>101</v>
      </c>
    </row>
    <row r="43" spans="1:21" s="158" customFormat="1">
      <c r="A43" s="153" t="s">
        <v>29</v>
      </c>
      <c r="B43" s="146" t="s">
        <v>635</v>
      </c>
      <c r="C43" s="153" t="s">
        <v>101</v>
      </c>
      <c r="D43" s="153" t="s">
        <v>0</v>
      </c>
      <c r="E43" s="132"/>
      <c r="F43" s="281">
        <v>5</v>
      </c>
      <c r="G43" s="226" t="s">
        <v>0</v>
      </c>
      <c r="H4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3" s="209" t="str">
        <f>IF(Sklop5[[#This Row],[ZAHTEVANA SHEMA KAKOVOSTI]]&lt;&gt;"",Sklop5[[#This Row],[Preračunana masa/volumen/kos na enoto kg]],"")</f>
        <v/>
      </c>
      <c r="J43" s="163"/>
      <c r="K43" s="345" t="s">
        <v>101</v>
      </c>
      <c r="L43" s="345" t="s">
        <v>101</v>
      </c>
      <c r="M43" s="344" t="s">
        <v>101</v>
      </c>
      <c r="N43" s="156"/>
      <c r="O43" s="344" t="s">
        <v>101</v>
      </c>
      <c r="P43" s="212"/>
      <c r="Q43" s="156">
        <f>+Sklop5[[#This Row],[cena/enota brez DDV v EUR]]*Sklop5[[#This Row],[Stopnja DDV (%)]]</f>
        <v>0</v>
      </c>
      <c r="R43" s="156">
        <f>+Sklop5[[#This Row],[cena/enota brez DDV v EUR]]+Sklop5[[#This Row],[Davek (EUR)]]</f>
        <v>0</v>
      </c>
      <c r="S43" s="156">
        <f>+Sklop5[[#This Row],[cena/enota brez DDV v EUR]]*Sklop5[[#This Row],[Okvirna količina]]</f>
        <v>0</v>
      </c>
      <c r="T43" s="156">
        <f>+Sklop5[[#This Row],[Končna cena/enoto mere (EUR) z DDV]]*Sklop5[[#This Row],[Okvirna količina]]</f>
        <v>0</v>
      </c>
      <c r="U43" s="345" t="s">
        <v>101</v>
      </c>
    </row>
    <row r="44" spans="1:21" s="158" customFormat="1">
      <c r="A44" s="153" t="s">
        <v>30</v>
      </c>
      <c r="B44" s="146" t="s">
        <v>555</v>
      </c>
      <c r="C44" s="153" t="s">
        <v>101</v>
      </c>
      <c r="D44" s="153" t="s">
        <v>0</v>
      </c>
      <c r="E44" s="132"/>
      <c r="F44" s="281">
        <v>500</v>
      </c>
      <c r="G44" s="226" t="s">
        <v>0</v>
      </c>
      <c r="H4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4" s="209" t="str">
        <f>IF(Sklop5[[#This Row],[ZAHTEVANA SHEMA KAKOVOSTI]]&lt;&gt;"",Sklop5[[#This Row],[Preračunana masa/volumen/kos na enoto kg]],"")</f>
        <v/>
      </c>
      <c r="J44" s="163"/>
      <c r="K44" s="345" t="s">
        <v>101</v>
      </c>
      <c r="L44" s="345" t="s">
        <v>101</v>
      </c>
      <c r="M44" s="344" t="s">
        <v>101</v>
      </c>
      <c r="N44" s="156"/>
      <c r="O44" s="344" t="s">
        <v>101</v>
      </c>
      <c r="P44" s="212"/>
      <c r="Q44" s="156">
        <f>+Sklop5[[#This Row],[cena/enota brez DDV v EUR]]*Sklop5[[#This Row],[Stopnja DDV (%)]]</f>
        <v>0</v>
      </c>
      <c r="R44" s="156">
        <f>+Sklop5[[#This Row],[cena/enota brez DDV v EUR]]+Sklop5[[#This Row],[Davek (EUR)]]</f>
        <v>0</v>
      </c>
      <c r="S44" s="156">
        <f>+Sklop5[[#This Row],[cena/enota brez DDV v EUR]]*Sklop5[[#This Row],[Okvirna količina]]</f>
        <v>0</v>
      </c>
      <c r="T44" s="156">
        <f>+Sklop5[[#This Row],[Končna cena/enoto mere (EUR) z DDV]]*Sklop5[[#This Row],[Okvirna količina]]</f>
        <v>0</v>
      </c>
      <c r="U44" s="345" t="s">
        <v>101</v>
      </c>
    </row>
    <row r="45" spans="1:21" s="158" customFormat="1">
      <c r="A45" s="153" t="s">
        <v>31</v>
      </c>
      <c r="B45" s="146" t="s">
        <v>511</v>
      </c>
      <c r="C45" s="153" t="s">
        <v>101</v>
      </c>
      <c r="D45" s="153" t="s">
        <v>0</v>
      </c>
      <c r="E45" s="132"/>
      <c r="F45" s="281">
        <v>100</v>
      </c>
      <c r="G45" s="226" t="s">
        <v>0</v>
      </c>
      <c r="H4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5" s="209" t="str">
        <f>IF(Sklop5[[#This Row],[ZAHTEVANA SHEMA KAKOVOSTI]]&lt;&gt;"",Sklop5[[#This Row],[Preračunana masa/volumen/kos na enoto kg]],"")</f>
        <v/>
      </c>
      <c r="J45" s="163"/>
      <c r="K45" s="345" t="s">
        <v>101</v>
      </c>
      <c r="L45" s="345" t="s">
        <v>101</v>
      </c>
      <c r="M45" s="344" t="s">
        <v>101</v>
      </c>
      <c r="N45" s="156"/>
      <c r="O45" s="344" t="s">
        <v>101</v>
      </c>
      <c r="P45" s="212"/>
      <c r="Q45" s="156">
        <f>+Sklop5[[#This Row],[cena/enota brez DDV v EUR]]*Sklop5[[#This Row],[Stopnja DDV (%)]]</f>
        <v>0</v>
      </c>
      <c r="R45" s="156">
        <f>+Sklop5[[#This Row],[cena/enota brez DDV v EUR]]+Sklop5[[#This Row],[Davek (EUR)]]</f>
        <v>0</v>
      </c>
      <c r="S45" s="156">
        <f>+Sklop5[[#This Row],[cena/enota brez DDV v EUR]]*Sklop5[[#This Row],[Okvirna količina]]</f>
        <v>0</v>
      </c>
      <c r="T45" s="156">
        <f>+Sklop5[[#This Row],[Končna cena/enoto mere (EUR) z DDV]]*Sklop5[[#This Row],[Okvirna količina]]</f>
        <v>0</v>
      </c>
      <c r="U45" s="345" t="s">
        <v>101</v>
      </c>
    </row>
    <row r="46" spans="1:21" s="158" customFormat="1">
      <c r="A46" s="153" t="s">
        <v>32</v>
      </c>
      <c r="B46" s="146" t="s">
        <v>305</v>
      </c>
      <c r="C46" s="153" t="s">
        <v>101</v>
      </c>
      <c r="D46" s="153" t="s">
        <v>0</v>
      </c>
      <c r="E46" s="132"/>
      <c r="F46" s="281">
        <v>100</v>
      </c>
      <c r="G46" s="226" t="s">
        <v>0</v>
      </c>
      <c r="H4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209" t="str">
        <f>IF(Sklop5[[#This Row],[ZAHTEVANA SHEMA KAKOVOSTI]]&lt;&gt;"",Sklop5[[#This Row],[Preračunana masa/volumen/kos na enoto kg]],"")</f>
        <v/>
      </c>
      <c r="J46" s="163"/>
      <c r="K46" s="345" t="s">
        <v>101</v>
      </c>
      <c r="L46" s="345" t="s">
        <v>101</v>
      </c>
      <c r="M46" s="344" t="s">
        <v>101</v>
      </c>
      <c r="N46" s="156"/>
      <c r="O46" s="344" t="s">
        <v>101</v>
      </c>
      <c r="P46" s="212"/>
      <c r="Q46" s="156">
        <f>+Sklop5[[#This Row],[cena/enota brez DDV v EUR]]*Sklop5[[#This Row],[Stopnja DDV (%)]]</f>
        <v>0</v>
      </c>
      <c r="R46" s="156">
        <f>+Sklop5[[#This Row],[cena/enota brez DDV v EUR]]+Sklop5[[#This Row],[Davek (EUR)]]</f>
        <v>0</v>
      </c>
      <c r="S46" s="156">
        <f>+Sklop5[[#This Row],[cena/enota brez DDV v EUR]]*Sklop5[[#This Row],[Okvirna količina]]</f>
        <v>0</v>
      </c>
      <c r="T46" s="156">
        <f>+Sklop5[[#This Row],[Končna cena/enoto mere (EUR) z DDV]]*Sklop5[[#This Row],[Okvirna količina]]</f>
        <v>0</v>
      </c>
      <c r="U46" s="345" t="s">
        <v>101</v>
      </c>
    </row>
    <row r="47" spans="1:21" s="158" customFormat="1">
      <c r="A47" s="153" t="s">
        <v>33</v>
      </c>
      <c r="B47" s="146" t="s">
        <v>306</v>
      </c>
      <c r="C47" s="153" t="s">
        <v>101</v>
      </c>
      <c r="D47" s="153" t="s">
        <v>0</v>
      </c>
      <c r="E47" s="132"/>
      <c r="F47" s="281">
        <v>50</v>
      </c>
      <c r="G47" s="226" t="s">
        <v>0</v>
      </c>
      <c r="H4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7" s="209" t="str">
        <f>IF(Sklop5[[#This Row],[ZAHTEVANA SHEMA KAKOVOSTI]]&lt;&gt;"",Sklop5[[#This Row],[Preračunana masa/volumen/kos na enoto kg]],"")</f>
        <v/>
      </c>
      <c r="J47" s="163"/>
      <c r="K47" s="345" t="s">
        <v>101</v>
      </c>
      <c r="L47" s="345" t="s">
        <v>101</v>
      </c>
      <c r="M47" s="344" t="s">
        <v>101</v>
      </c>
      <c r="N47" s="156"/>
      <c r="O47" s="344" t="s">
        <v>101</v>
      </c>
      <c r="P47" s="212"/>
      <c r="Q47" s="156">
        <f>+Sklop5[[#This Row],[cena/enota brez DDV v EUR]]*Sklop5[[#This Row],[Stopnja DDV (%)]]</f>
        <v>0</v>
      </c>
      <c r="R47" s="156">
        <f>+Sklop5[[#This Row],[cena/enota brez DDV v EUR]]+Sklop5[[#This Row],[Davek (EUR)]]</f>
        <v>0</v>
      </c>
      <c r="S47" s="156">
        <f>+Sklop5[[#This Row],[cena/enota brez DDV v EUR]]*Sklop5[[#This Row],[Okvirna količina]]</f>
        <v>0</v>
      </c>
      <c r="T47" s="156">
        <f>+Sklop5[[#This Row],[Končna cena/enoto mere (EUR) z DDV]]*Sklop5[[#This Row],[Okvirna količina]]</f>
        <v>0</v>
      </c>
      <c r="U47" s="345" t="s">
        <v>101</v>
      </c>
    </row>
    <row r="48" spans="1:21" s="158" customFormat="1">
      <c r="A48" s="153" t="s">
        <v>34</v>
      </c>
      <c r="B48" s="146" t="s">
        <v>556</v>
      </c>
      <c r="C48" s="153" t="s">
        <v>101</v>
      </c>
      <c r="D48" s="153" t="s">
        <v>0</v>
      </c>
      <c r="E48" s="132"/>
      <c r="F48" s="281">
        <v>200</v>
      </c>
      <c r="G48" s="226" t="s">
        <v>0</v>
      </c>
      <c r="H4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8" s="209" t="str">
        <f>IF(Sklop5[[#This Row],[ZAHTEVANA SHEMA KAKOVOSTI]]&lt;&gt;"",Sklop5[[#This Row],[Preračunana masa/volumen/kos na enoto kg]],"")</f>
        <v/>
      </c>
      <c r="J48" s="163"/>
      <c r="K48" s="345" t="s">
        <v>101</v>
      </c>
      <c r="L48" s="345" t="s">
        <v>101</v>
      </c>
      <c r="M48" s="344" t="s">
        <v>101</v>
      </c>
      <c r="N48" s="156"/>
      <c r="O48" s="344" t="s">
        <v>101</v>
      </c>
      <c r="P48" s="212"/>
      <c r="Q48" s="156">
        <f>+Sklop5[[#This Row],[cena/enota brez DDV v EUR]]*Sklop5[[#This Row],[Stopnja DDV (%)]]</f>
        <v>0</v>
      </c>
      <c r="R48" s="156">
        <f>+Sklop5[[#This Row],[cena/enota brez DDV v EUR]]+Sklop5[[#This Row],[Davek (EUR)]]</f>
        <v>0</v>
      </c>
      <c r="S48" s="156">
        <f>+Sklop5[[#This Row],[cena/enota brez DDV v EUR]]*Sklop5[[#This Row],[Okvirna količina]]</f>
        <v>0</v>
      </c>
      <c r="T48" s="156">
        <f>+Sklop5[[#This Row],[Končna cena/enoto mere (EUR) z DDV]]*Sklop5[[#This Row],[Okvirna količina]]</f>
        <v>0</v>
      </c>
      <c r="U48" s="345" t="s">
        <v>101</v>
      </c>
    </row>
    <row r="49" spans="1:21" s="158" customFormat="1">
      <c r="A49" s="153" t="s">
        <v>35</v>
      </c>
      <c r="B49" s="146" t="s">
        <v>307</v>
      </c>
      <c r="C49" s="153" t="s">
        <v>101</v>
      </c>
      <c r="D49" s="153" t="s">
        <v>0</v>
      </c>
      <c r="E49" s="132"/>
      <c r="F49" s="281">
        <v>1000</v>
      </c>
      <c r="G49" s="226" t="s">
        <v>0</v>
      </c>
      <c r="H4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9" s="209" t="str">
        <f>IF(Sklop5[[#This Row],[ZAHTEVANA SHEMA KAKOVOSTI]]&lt;&gt;"",Sklop5[[#This Row],[Preračunana masa/volumen/kos na enoto kg]],"")</f>
        <v/>
      </c>
      <c r="J49" s="163"/>
      <c r="K49" s="345" t="s">
        <v>101</v>
      </c>
      <c r="L49" s="345" t="s">
        <v>101</v>
      </c>
      <c r="M49" s="344" t="s">
        <v>101</v>
      </c>
      <c r="N49" s="156"/>
      <c r="O49" s="344" t="s">
        <v>101</v>
      </c>
      <c r="P49" s="212"/>
      <c r="Q49" s="156">
        <f>+Sklop5[[#This Row],[cena/enota brez DDV v EUR]]*Sklop5[[#This Row],[Stopnja DDV (%)]]</f>
        <v>0</v>
      </c>
      <c r="R49" s="156">
        <f>+Sklop5[[#This Row],[cena/enota brez DDV v EUR]]+Sklop5[[#This Row],[Davek (EUR)]]</f>
        <v>0</v>
      </c>
      <c r="S49" s="156">
        <f>+Sklop5[[#This Row],[cena/enota brez DDV v EUR]]*Sklop5[[#This Row],[Okvirna količina]]</f>
        <v>0</v>
      </c>
      <c r="T49" s="156">
        <f>+Sklop5[[#This Row],[Končna cena/enoto mere (EUR) z DDV]]*Sklop5[[#This Row],[Okvirna količina]]</f>
        <v>0</v>
      </c>
      <c r="U49" s="345" t="s">
        <v>101</v>
      </c>
    </row>
    <row r="50" spans="1:21" s="158" customFormat="1">
      <c r="A50" s="153" t="s">
        <v>36</v>
      </c>
      <c r="B50" s="146" t="s">
        <v>557</v>
      </c>
      <c r="C50" s="153" t="s">
        <v>101</v>
      </c>
      <c r="D50" s="153" t="s">
        <v>0</v>
      </c>
      <c r="E50" s="132"/>
      <c r="F50" s="281">
        <v>300</v>
      </c>
      <c r="G50" s="226" t="s">
        <v>0</v>
      </c>
      <c r="H5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0" s="209" t="str">
        <f>IF(Sklop5[[#This Row],[ZAHTEVANA SHEMA KAKOVOSTI]]&lt;&gt;"",Sklop5[[#This Row],[Preračunana masa/volumen/kos na enoto kg]],"")</f>
        <v/>
      </c>
      <c r="J50" s="163"/>
      <c r="K50" s="345" t="s">
        <v>101</v>
      </c>
      <c r="L50" s="345" t="s">
        <v>101</v>
      </c>
      <c r="M50" s="344" t="s">
        <v>101</v>
      </c>
      <c r="N50" s="156"/>
      <c r="O50" s="344" t="s">
        <v>101</v>
      </c>
      <c r="P50" s="212"/>
      <c r="Q50" s="156">
        <f>+Sklop5[[#This Row],[cena/enota brez DDV v EUR]]*Sklop5[[#This Row],[Stopnja DDV (%)]]</f>
        <v>0</v>
      </c>
      <c r="R50" s="156">
        <f>+Sklop5[[#This Row],[cena/enota brez DDV v EUR]]+Sklop5[[#This Row],[Davek (EUR)]]</f>
        <v>0</v>
      </c>
      <c r="S50" s="156">
        <f>+Sklop5[[#This Row],[cena/enota brez DDV v EUR]]*Sklop5[[#This Row],[Okvirna količina]]</f>
        <v>0</v>
      </c>
      <c r="T50" s="156">
        <f>+Sklop5[[#This Row],[Končna cena/enoto mere (EUR) z DDV]]*Sklop5[[#This Row],[Okvirna količina]]</f>
        <v>0</v>
      </c>
      <c r="U50" s="345" t="s">
        <v>101</v>
      </c>
    </row>
    <row r="51" spans="1:21" s="158" customFormat="1">
      <c r="A51" s="153" t="s">
        <v>37</v>
      </c>
      <c r="B51" s="146" t="s">
        <v>558</v>
      </c>
      <c r="C51" s="153" t="s">
        <v>101</v>
      </c>
      <c r="D51" s="153" t="s">
        <v>0</v>
      </c>
      <c r="E51" s="132"/>
      <c r="F51" s="281">
        <v>600</v>
      </c>
      <c r="G51" s="226" t="s">
        <v>0</v>
      </c>
      <c r="H5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1" s="209" t="str">
        <f>IF(Sklop5[[#This Row],[ZAHTEVANA SHEMA KAKOVOSTI]]&lt;&gt;"",Sklop5[[#This Row],[Preračunana masa/volumen/kos na enoto kg]],"")</f>
        <v/>
      </c>
      <c r="J51" s="163"/>
      <c r="K51" s="345" t="s">
        <v>101</v>
      </c>
      <c r="L51" s="345" t="s">
        <v>101</v>
      </c>
      <c r="M51" s="344" t="s">
        <v>101</v>
      </c>
      <c r="N51" s="156"/>
      <c r="O51" s="344" t="s">
        <v>101</v>
      </c>
      <c r="P51" s="212"/>
      <c r="Q51" s="156">
        <f>+Sklop5[[#This Row],[cena/enota brez DDV v EUR]]*Sklop5[[#This Row],[Stopnja DDV (%)]]</f>
        <v>0</v>
      </c>
      <c r="R51" s="156">
        <f>+Sklop5[[#This Row],[cena/enota brez DDV v EUR]]+Sklop5[[#This Row],[Davek (EUR)]]</f>
        <v>0</v>
      </c>
      <c r="S51" s="156">
        <f>+Sklop5[[#This Row],[cena/enota brez DDV v EUR]]*Sklop5[[#This Row],[Okvirna količina]]</f>
        <v>0</v>
      </c>
      <c r="T51" s="156">
        <f>+Sklop5[[#This Row],[Končna cena/enoto mere (EUR) z DDV]]*Sklop5[[#This Row],[Okvirna količina]]</f>
        <v>0</v>
      </c>
      <c r="U51" s="345" t="s">
        <v>101</v>
      </c>
    </row>
    <row r="52" spans="1:21" s="158" customFormat="1">
      <c r="A52" s="153" t="s">
        <v>38</v>
      </c>
      <c r="B52" s="146" t="s">
        <v>308</v>
      </c>
      <c r="C52" s="153" t="s">
        <v>101</v>
      </c>
      <c r="D52" s="153" t="s">
        <v>0</v>
      </c>
      <c r="E52" s="132"/>
      <c r="F52" s="281">
        <v>200</v>
      </c>
      <c r="G52" s="226" t="s">
        <v>0</v>
      </c>
      <c r="H5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2" s="209" t="str">
        <f>IF(Sklop5[[#This Row],[ZAHTEVANA SHEMA KAKOVOSTI]]&lt;&gt;"",Sklop5[[#This Row],[Preračunana masa/volumen/kos na enoto kg]],"")</f>
        <v/>
      </c>
      <c r="J52" s="163"/>
      <c r="K52" s="345" t="s">
        <v>101</v>
      </c>
      <c r="L52" s="345" t="s">
        <v>101</v>
      </c>
      <c r="M52" s="344" t="s">
        <v>101</v>
      </c>
      <c r="N52" s="156"/>
      <c r="O52" s="344" t="s">
        <v>101</v>
      </c>
      <c r="P52" s="212"/>
      <c r="Q52" s="156">
        <f>+Sklop5[[#This Row],[cena/enota brez DDV v EUR]]*Sklop5[[#This Row],[Stopnja DDV (%)]]</f>
        <v>0</v>
      </c>
      <c r="R52" s="156">
        <f>+Sklop5[[#This Row],[cena/enota brez DDV v EUR]]+Sklop5[[#This Row],[Davek (EUR)]]</f>
        <v>0</v>
      </c>
      <c r="S52" s="156">
        <f>+Sklop5[[#This Row],[cena/enota brez DDV v EUR]]*Sklop5[[#This Row],[Okvirna količina]]</f>
        <v>0</v>
      </c>
      <c r="T52" s="156">
        <f>+Sklop5[[#This Row],[Končna cena/enoto mere (EUR) z DDV]]*Sklop5[[#This Row],[Okvirna količina]]</f>
        <v>0</v>
      </c>
      <c r="U52" s="345" t="s">
        <v>101</v>
      </c>
    </row>
    <row r="53" spans="1:21" s="158" customFormat="1">
      <c r="A53" s="153" t="s">
        <v>39</v>
      </c>
      <c r="B53" s="146" t="s">
        <v>734</v>
      </c>
      <c r="C53" s="153" t="s">
        <v>101</v>
      </c>
      <c r="D53" s="153" t="s">
        <v>0</v>
      </c>
      <c r="E53" s="132"/>
      <c r="F53" s="281">
        <v>10</v>
      </c>
      <c r="G53" s="226" t="s">
        <v>0</v>
      </c>
      <c r="H5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3" s="209" t="str">
        <f>IF(Sklop5[[#This Row],[ZAHTEVANA SHEMA KAKOVOSTI]]&lt;&gt;"",Sklop5[[#This Row],[Preračunana masa/volumen/kos na enoto kg]],"")</f>
        <v/>
      </c>
      <c r="J53" s="163"/>
      <c r="K53" s="345" t="s">
        <v>101</v>
      </c>
      <c r="L53" s="345" t="s">
        <v>101</v>
      </c>
      <c r="M53" s="344" t="s">
        <v>101</v>
      </c>
      <c r="N53" s="156"/>
      <c r="O53" s="344" t="s">
        <v>101</v>
      </c>
      <c r="P53" s="212"/>
      <c r="Q53" s="156">
        <f>+Sklop5[[#This Row],[cena/enota brez DDV v EUR]]*Sklop5[[#This Row],[Stopnja DDV (%)]]</f>
        <v>0</v>
      </c>
      <c r="R53" s="156">
        <f>+Sklop5[[#This Row],[cena/enota brez DDV v EUR]]+Sklop5[[#This Row],[Davek (EUR)]]</f>
        <v>0</v>
      </c>
      <c r="S53" s="156">
        <f>+Sklop5[[#This Row],[cena/enota brez DDV v EUR]]*Sklop5[[#This Row],[Okvirna količina]]</f>
        <v>0</v>
      </c>
      <c r="T53" s="156">
        <f>+Sklop5[[#This Row],[Končna cena/enoto mere (EUR) z DDV]]*Sklop5[[#This Row],[Okvirna količina]]</f>
        <v>0</v>
      </c>
      <c r="U53" s="345" t="s">
        <v>101</v>
      </c>
    </row>
    <row r="54" spans="1:21" s="158" customFormat="1">
      <c r="A54" s="153" t="s">
        <v>40</v>
      </c>
      <c r="B54" s="146" t="s">
        <v>735</v>
      </c>
      <c r="C54" s="153" t="s">
        <v>101</v>
      </c>
      <c r="D54" s="153" t="s">
        <v>0</v>
      </c>
      <c r="E54" s="132"/>
      <c r="F54" s="281">
        <v>10</v>
      </c>
      <c r="G54" s="226" t="s">
        <v>0</v>
      </c>
      <c r="H5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4" s="209" t="str">
        <f>IF(Sklop5[[#This Row],[ZAHTEVANA SHEMA KAKOVOSTI]]&lt;&gt;"",Sklop5[[#This Row],[Preračunana masa/volumen/kos na enoto kg]],"")</f>
        <v/>
      </c>
      <c r="J54" s="163"/>
      <c r="K54" s="345" t="s">
        <v>101</v>
      </c>
      <c r="L54" s="345" t="s">
        <v>101</v>
      </c>
      <c r="M54" s="344" t="s">
        <v>101</v>
      </c>
      <c r="N54" s="156"/>
      <c r="O54" s="344" t="s">
        <v>101</v>
      </c>
      <c r="P54" s="212"/>
      <c r="Q54" s="156">
        <f>+Sklop5[[#This Row],[cena/enota brez DDV v EUR]]*Sklop5[[#This Row],[Stopnja DDV (%)]]</f>
        <v>0</v>
      </c>
      <c r="R54" s="156">
        <f>+Sklop5[[#This Row],[cena/enota brez DDV v EUR]]+Sklop5[[#This Row],[Davek (EUR)]]</f>
        <v>0</v>
      </c>
      <c r="S54" s="156">
        <f>+Sklop5[[#This Row],[cena/enota brez DDV v EUR]]*Sklop5[[#This Row],[Okvirna količina]]</f>
        <v>0</v>
      </c>
      <c r="T54" s="156">
        <f>+Sklop5[[#This Row],[Končna cena/enoto mere (EUR) z DDV]]*Sklop5[[#This Row],[Okvirna količina]]</f>
        <v>0</v>
      </c>
      <c r="U54" s="345" t="s">
        <v>101</v>
      </c>
    </row>
    <row r="55" spans="1:21" s="158" customFormat="1">
      <c r="A55" s="153" t="s">
        <v>41</v>
      </c>
      <c r="B55" s="146" t="s">
        <v>736</v>
      </c>
      <c r="C55" s="153" t="s">
        <v>101</v>
      </c>
      <c r="D55" s="153" t="s">
        <v>0</v>
      </c>
      <c r="E55" s="132"/>
      <c r="F55" s="281">
        <v>10</v>
      </c>
      <c r="G55" s="226" t="s">
        <v>0</v>
      </c>
      <c r="H5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209" t="str">
        <f>IF(Sklop5[[#This Row],[ZAHTEVANA SHEMA KAKOVOSTI]]&lt;&gt;"",Sklop5[[#This Row],[Preračunana masa/volumen/kos na enoto kg]],"")</f>
        <v/>
      </c>
      <c r="J55" s="163"/>
      <c r="K55" s="345" t="s">
        <v>101</v>
      </c>
      <c r="L55" s="345" t="s">
        <v>101</v>
      </c>
      <c r="M55" s="344" t="s">
        <v>101</v>
      </c>
      <c r="N55" s="156"/>
      <c r="O55" s="344" t="s">
        <v>101</v>
      </c>
      <c r="P55" s="212"/>
      <c r="Q55" s="156">
        <f>+Sklop5[[#This Row],[cena/enota brez DDV v EUR]]*Sklop5[[#This Row],[Stopnja DDV (%)]]</f>
        <v>0</v>
      </c>
      <c r="R55" s="156">
        <f>+Sklop5[[#This Row],[cena/enota brez DDV v EUR]]+Sklop5[[#This Row],[Davek (EUR)]]</f>
        <v>0</v>
      </c>
      <c r="S55" s="156">
        <f>+Sklop5[[#This Row],[cena/enota brez DDV v EUR]]*Sklop5[[#This Row],[Okvirna količina]]</f>
        <v>0</v>
      </c>
      <c r="T55" s="156">
        <f>+Sklop5[[#This Row],[Končna cena/enoto mere (EUR) z DDV]]*Sklop5[[#This Row],[Okvirna količina]]</f>
        <v>0</v>
      </c>
      <c r="U55" s="345" t="s">
        <v>101</v>
      </c>
    </row>
    <row r="56" spans="1:21" s="158" customFormat="1">
      <c r="A56" s="153" t="s">
        <v>42</v>
      </c>
      <c r="B56" s="146" t="s">
        <v>199</v>
      </c>
      <c r="C56" s="153" t="s">
        <v>101</v>
      </c>
      <c r="D56" s="153" t="s">
        <v>0</v>
      </c>
      <c r="E56" s="132"/>
      <c r="F56" s="281">
        <v>40</v>
      </c>
      <c r="G56" s="226" t="s">
        <v>0</v>
      </c>
      <c r="H5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6" s="209" t="str">
        <f>IF(Sklop5[[#This Row],[ZAHTEVANA SHEMA KAKOVOSTI]]&lt;&gt;"",Sklop5[[#This Row],[Preračunana masa/volumen/kos na enoto kg]],"")</f>
        <v/>
      </c>
      <c r="J56" s="163"/>
      <c r="K56" s="345" t="s">
        <v>101</v>
      </c>
      <c r="L56" s="345" t="s">
        <v>101</v>
      </c>
      <c r="M56" s="344" t="s">
        <v>101</v>
      </c>
      <c r="N56" s="156"/>
      <c r="O56" s="344" t="s">
        <v>101</v>
      </c>
      <c r="P56" s="212"/>
      <c r="Q56" s="156">
        <f>+Sklop5[[#This Row],[cena/enota brez DDV v EUR]]*Sklop5[[#This Row],[Stopnja DDV (%)]]</f>
        <v>0</v>
      </c>
      <c r="R56" s="156">
        <f>+Sklop5[[#This Row],[cena/enota brez DDV v EUR]]+Sklop5[[#This Row],[Davek (EUR)]]</f>
        <v>0</v>
      </c>
      <c r="S56" s="156">
        <f>+Sklop5[[#This Row],[cena/enota brez DDV v EUR]]*Sklop5[[#This Row],[Okvirna količina]]</f>
        <v>0</v>
      </c>
      <c r="T56" s="156">
        <f>+Sklop5[[#This Row],[Končna cena/enoto mere (EUR) z DDV]]*Sklop5[[#This Row],[Okvirna količina]]</f>
        <v>0</v>
      </c>
      <c r="U56" s="345" t="s">
        <v>101</v>
      </c>
    </row>
    <row r="57" spans="1:21" s="158" customFormat="1">
      <c r="A57" s="153" t="s">
        <v>43</v>
      </c>
      <c r="B57" s="146" t="s">
        <v>200</v>
      </c>
      <c r="C57" s="153" t="s">
        <v>101</v>
      </c>
      <c r="D57" s="153" t="s">
        <v>0</v>
      </c>
      <c r="E57" s="132"/>
      <c r="F57" s="281">
        <v>300</v>
      </c>
      <c r="G57" s="226" t="s">
        <v>0</v>
      </c>
      <c r="H5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7" s="209" t="str">
        <f>IF(Sklop5[[#This Row],[ZAHTEVANA SHEMA KAKOVOSTI]]&lt;&gt;"",Sklop5[[#This Row],[Preračunana masa/volumen/kos na enoto kg]],"")</f>
        <v/>
      </c>
      <c r="J57" s="163"/>
      <c r="K57" s="345" t="s">
        <v>101</v>
      </c>
      <c r="L57" s="345" t="s">
        <v>101</v>
      </c>
      <c r="M57" s="344" t="s">
        <v>101</v>
      </c>
      <c r="N57" s="156"/>
      <c r="O57" s="344" t="s">
        <v>101</v>
      </c>
      <c r="P57" s="212"/>
      <c r="Q57" s="156">
        <f>+Sklop5[[#This Row],[cena/enota brez DDV v EUR]]*Sklop5[[#This Row],[Stopnja DDV (%)]]</f>
        <v>0</v>
      </c>
      <c r="R57" s="156">
        <f>+Sklop5[[#This Row],[cena/enota brez DDV v EUR]]+Sklop5[[#This Row],[Davek (EUR)]]</f>
        <v>0</v>
      </c>
      <c r="S57" s="156">
        <f>+Sklop5[[#This Row],[cena/enota brez DDV v EUR]]*Sklop5[[#This Row],[Okvirna količina]]</f>
        <v>0</v>
      </c>
      <c r="T57" s="156">
        <f>+Sklop5[[#This Row],[Končna cena/enoto mere (EUR) z DDV]]*Sklop5[[#This Row],[Okvirna količina]]</f>
        <v>0</v>
      </c>
      <c r="U57" s="345" t="s">
        <v>101</v>
      </c>
    </row>
    <row r="58" spans="1:21" s="158" customFormat="1">
      <c r="A58" s="153" t="s">
        <v>48</v>
      </c>
      <c r="B58" s="146" t="s">
        <v>309</v>
      </c>
      <c r="C58" s="153" t="s">
        <v>101</v>
      </c>
      <c r="D58" s="153" t="s">
        <v>0</v>
      </c>
      <c r="E58" s="132"/>
      <c r="F58" s="281">
        <v>10</v>
      </c>
      <c r="G58" s="226" t="s">
        <v>0</v>
      </c>
      <c r="H5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8" s="209" t="str">
        <f>IF(Sklop5[[#This Row],[ZAHTEVANA SHEMA KAKOVOSTI]]&lt;&gt;"",Sklop5[[#This Row],[Preračunana masa/volumen/kos na enoto kg]],"")</f>
        <v/>
      </c>
      <c r="J58" s="163"/>
      <c r="K58" s="345" t="s">
        <v>101</v>
      </c>
      <c r="L58" s="345" t="s">
        <v>101</v>
      </c>
      <c r="M58" s="344" t="s">
        <v>101</v>
      </c>
      <c r="N58" s="156"/>
      <c r="O58" s="344" t="s">
        <v>101</v>
      </c>
      <c r="P58" s="212"/>
      <c r="Q58" s="156">
        <f>+Sklop5[[#This Row],[cena/enota brez DDV v EUR]]*Sklop5[[#This Row],[Stopnja DDV (%)]]</f>
        <v>0</v>
      </c>
      <c r="R58" s="156">
        <f>+Sklop5[[#This Row],[cena/enota brez DDV v EUR]]+Sklop5[[#This Row],[Davek (EUR)]]</f>
        <v>0</v>
      </c>
      <c r="S58" s="156">
        <f>+Sklop5[[#This Row],[cena/enota brez DDV v EUR]]*Sklop5[[#This Row],[Okvirna količina]]</f>
        <v>0</v>
      </c>
      <c r="T58" s="156">
        <f>+Sklop5[[#This Row],[Končna cena/enoto mere (EUR) z DDV]]*Sklop5[[#This Row],[Okvirna količina]]</f>
        <v>0</v>
      </c>
      <c r="U58" s="345" t="s">
        <v>101</v>
      </c>
    </row>
    <row r="59" spans="1:21" s="158" customFormat="1">
      <c r="A59" s="153" t="s">
        <v>44</v>
      </c>
      <c r="B59" s="146" t="s">
        <v>201</v>
      </c>
      <c r="C59" s="153" t="s">
        <v>101</v>
      </c>
      <c r="D59" s="153" t="s">
        <v>0</v>
      </c>
      <c r="E59" s="132"/>
      <c r="F59" s="281">
        <v>100</v>
      </c>
      <c r="G59" s="226" t="s">
        <v>0</v>
      </c>
      <c r="H5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9" s="209" t="str">
        <f>IF(Sklop5[[#This Row],[ZAHTEVANA SHEMA KAKOVOSTI]]&lt;&gt;"",Sklop5[[#This Row],[Preračunana masa/volumen/kos na enoto kg]],"")</f>
        <v/>
      </c>
      <c r="J59" s="163"/>
      <c r="K59" s="345" t="s">
        <v>101</v>
      </c>
      <c r="L59" s="345" t="s">
        <v>101</v>
      </c>
      <c r="M59" s="344" t="s">
        <v>101</v>
      </c>
      <c r="N59" s="156"/>
      <c r="O59" s="344" t="s">
        <v>101</v>
      </c>
      <c r="P59" s="212"/>
      <c r="Q59" s="156">
        <f>+Sklop5[[#This Row],[cena/enota brez DDV v EUR]]*Sklop5[[#This Row],[Stopnja DDV (%)]]</f>
        <v>0</v>
      </c>
      <c r="R59" s="156">
        <f>+Sklop5[[#This Row],[cena/enota brez DDV v EUR]]+Sklop5[[#This Row],[Davek (EUR)]]</f>
        <v>0</v>
      </c>
      <c r="S59" s="156">
        <f>+Sklop5[[#This Row],[cena/enota brez DDV v EUR]]*Sklop5[[#This Row],[Okvirna količina]]</f>
        <v>0</v>
      </c>
      <c r="T59" s="156">
        <f>+Sklop5[[#This Row],[Končna cena/enoto mere (EUR) z DDV]]*Sklop5[[#This Row],[Okvirna količina]]</f>
        <v>0</v>
      </c>
      <c r="U59" s="345" t="s">
        <v>101</v>
      </c>
    </row>
    <row r="60" spans="1:21" s="158" customFormat="1">
      <c r="A60" s="153" t="s">
        <v>45</v>
      </c>
      <c r="B60" s="146" t="s">
        <v>202</v>
      </c>
      <c r="C60" s="153" t="s">
        <v>101</v>
      </c>
      <c r="D60" s="153" t="s">
        <v>0</v>
      </c>
      <c r="E60" s="132"/>
      <c r="F60" s="281">
        <v>60</v>
      </c>
      <c r="G60" s="226" t="s">
        <v>0</v>
      </c>
      <c r="H6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0" s="209" t="str">
        <f>IF(Sklop5[[#This Row],[ZAHTEVANA SHEMA KAKOVOSTI]]&lt;&gt;"",Sklop5[[#This Row],[Preračunana masa/volumen/kos na enoto kg]],"")</f>
        <v/>
      </c>
      <c r="J60" s="163"/>
      <c r="K60" s="345" t="s">
        <v>101</v>
      </c>
      <c r="L60" s="345" t="s">
        <v>101</v>
      </c>
      <c r="M60" s="344" t="s">
        <v>101</v>
      </c>
      <c r="N60" s="156"/>
      <c r="O60" s="344" t="s">
        <v>101</v>
      </c>
      <c r="P60" s="212"/>
      <c r="Q60" s="156">
        <f>+Sklop5[[#This Row],[cena/enota brez DDV v EUR]]*Sklop5[[#This Row],[Stopnja DDV (%)]]</f>
        <v>0</v>
      </c>
      <c r="R60" s="156">
        <f>+Sklop5[[#This Row],[cena/enota brez DDV v EUR]]+Sklop5[[#This Row],[Davek (EUR)]]</f>
        <v>0</v>
      </c>
      <c r="S60" s="156">
        <f>+Sklop5[[#This Row],[cena/enota brez DDV v EUR]]*Sklop5[[#This Row],[Okvirna količina]]</f>
        <v>0</v>
      </c>
      <c r="T60" s="156">
        <f>+Sklop5[[#This Row],[Končna cena/enoto mere (EUR) z DDV]]*Sklop5[[#This Row],[Okvirna količina]]</f>
        <v>0</v>
      </c>
      <c r="U60" s="345" t="s">
        <v>101</v>
      </c>
    </row>
    <row r="61" spans="1:21" s="158" customFormat="1">
      <c r="A61" s="153" t="s">
        <v>49</v>
      </c>
      <c r="B61" s="146" t="s">
        <v>203</v>
      </c>
      <c r="C61" s="153" t="s">
        <v>101</v>
      </c>
      <c r="D61" s="153" t="s">
        <v>0</v>
      </c>
      <c r="E61" s="132"/>
      <c r="F61" s="281">
        <v>30</v>
      </c>
      <c r="G61" s="226" t="s">
        <v>0</v>
      </c>
      <c r="H6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1" s="209" t="str">
        <f>IF(Sklop5[[#This Row],[ZAHTEVANA SHEMA KAKOVOSTI]]&lt;&gt;"",Sklop5[[#This Row],[Preračunana masa/volumen/kos na enoto kg]],"")</f>
        <v/>
      </c>
      <c r="J61" s="163"/>
      <c r="K61" s="345" t="s">
        <v>101</v>
      </c>
      <c r="L61" s="345" t="s">
        <v>101</v>
      </c>
      <c r="M61" s="344" t="s">
        <v>101</v>
      </c>
      <c r="N61" s="156"/>
      <c r="O61" s="344" t="s">
        <v>101</v>
      </c>
      <c r="P61" s="212"/>
      <c r="Q61" s="156">
        <f>+Sklop5[[#This Row],[cena/enota brez DDV v EUR]]*Sklop5[[#This Row],[Stopnja DDV (%)]]</f>
        <v>0</v>
      </c>
      <c r="R61" s="156">
        <f>+Sklop5[[#This Row],[cena/enota brez DDV v EUR]]+Sklop5[[#This Row],[Davek (EUR)]]</f>
        <v>0</v>
      </c>
      <c r="S61" s="156">
        <f>+Sklop5[[#This Row],[cena/enota brez DDV v EUR]]*Sklop5[[#This Row],[Okvirna količina]]</f>
        <v>0</v>
      </c>
      <c r="T61" s="156">
        <f>+Sklop5[[#This Row],[Končna cena/enoto mere (EUR) z DDV]]*Sklop5[[#This Row],[Okvirna količina]]</f>
        <v>0</v>
      </c>
      <c r="U61" s="345" t="s">
        <v>101</v>
      </c>
    </row>
    <row r="62" spans="1:21" s="158" customFormat="1">
      <c r="A62" s="153" t="s">
        <v>50</v>
      </c>
      <c r="B62" s="146" t="s">
        <v>180</v>
      </c>
      <c r="C62" s="153" t="s">
        <v>101</v>
      </c>
      <c r="D62" s="153" t="s">
        <v>0</v>
      </c>
      <c r="E62" s="132"/>
      <c r="F62" s="281">
        <v>30</v>
      </c>
      <c r="G62" s="226" t="s">
        <v>0</v>
      </c>
      <c r="H6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209" t="str">
        <f>IF(Sklop5[[#This Row],[ZAHTEVANA SHEMA KAKOVOSTI]]&lt;&gt;"",Sklop5[[#This Row],[Preračunana masa/volumen/kos na enoto kg]],"")</f>
        <v/>
      </c>
      <c r="J62" s="163"/>
      <c r="K62" s="345" t="s">
        <v>101</v>
      </c>
      <c r="L62" s="345" t="s">
        <v>101</v>
      </c>
      <c r="M62" s="344" t="s">
        <v>101</v>
      </c>
      <c r="N62" s="156"/>
      <c r="O62" s="344" t="s">
        <v>101</v>
      </c>
      <c r="P62" s="212"/>
      <c r="Q62" s="156">
        <f>+Sklop5[[#This Row],[cena/enota brez DDV v EUR]]*Sklop5[[#This Row],[Stopnja DDV (%)]]</f>
        <v>0</v>
      </c>
      <c r="R62" s="156">
        <f>+Sklop5[[#This Row],[cena/enota brez DDV v EUR]]+Sklop5[[#This Row],[Davek (EUR)]]</f>
        <v>0</v>
      </c>
      <c r="S62" s="156">
        <f>+Sklop5[[#This Row],[cena/enota brez DDV v EUR]]*Sklop5[[#This Row],[Okvirna količina]]</f>
        <v>0</v>
      </c>
      <c r="T62" s="156">
        <f>+Sklop5[[#This Row],[Končna cena/enoto mere (EUR) z DDV]]*Sklop5[[#This Row],[Okvirna količina]]</f>
        <v>0</v>
      </c>
      <c r="U62" s="345" t="s">
        <v>101</v>
      </c>
    </row>
    <row r="63" spans="1:21" s="158" customFormat="1">
      <c r="A63" s="153" t="s">
        <v>46</v>
      </c>
      <c r="B63" s="146" t="s">
        <v>204</v>
      </c>
      <c r="C63" s="153" t="s">
        <v>101</v>
      </c>
      <c r="D63" s="153" t="s">
        <v>0</v>
      </c>
      <c r="E63" s="132"/>
      <c r="F63" s="281">
        <v>200</v>
      </c>
      <c r="G63" s="226" t="s">
        <v>0</v>
      </c>
      <c r="H6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3" s="209" t="str">
        <f>IF(Sklop5[[#This Row],[ZAHTEVANA SHEMA KAKOVOSTI]]&lt;&gt;"",Sklop5[[#This Row],[Preračunana masa/volumen/kos na enoto kg]],"")</f>
        <v/>
      </c>
      <c r="J63" s="163"/>
      <c r="K63" s="345" t="s">
        <v>101</v>
      </c>
      <c r="L63" s="345" t="s">
        <v>101</v>
      </c>
      <c r="M63" s="344" t="s">
        <v>101</v>
      </c>
      <c r="N63" s="156"/>
      <c r="O63" s="344" t="s">
        <v>101</v>
      </c>
      <c r="P63" s="212"/>
      <c r="Q63" s="156">
        <f>+Sklop5[[#This Row],[cena/enota brez DDV v EUR]]*Sklop5[[#This Row],[Stopnja DDV (%)]]</f>
        <v>0</v>
      </c>
      <c r="R63" s="156">
        <f>+Sklop5[[#This Row],[cena/enota brez DDV v EUR]]+Sklop5[[#This Row],[Davek (EUR)]]</f>
        <v>0</v>
      </c>
      <c r="S63" s="156">
        <f>+Sklop5[[#This Row],[cena/enota brez DDV v EUR]]*Sklop5[[#This Row],[Okvirna količina]]</f>
        <v>0</v>
      </c>
      <c r="T63" s="156">
        <f>+Sklop5[[#This Row],[Končna cena/enoto mere (EUR) z DDV]]*Sklop5[[#This Row],[Okvirna količina]]</f>
        <v>0</v>
      </c>
      <c r="U63" s="345" t="s">
        <v>101</v>
      </c>
    </row>
    <row r="64" spans="1:21" s="158" customFormat="1">
      <c r="A64" s="153" t="s">
        <v>51</v>
      </c>
      <c r="B64" s="146" t="s">
        <v>310</v>
      </c>
      <c r="C64" s="153" t="s">
        <v>101</v>
      </c>
      <c r="D64" s="153" t="s">
        <v>0</v>
      </c>
      <c r="E64" s="132"/>
      <c r="F64" s="281">
        <v>70</v>
      </c>
      <c r="G64" s="226" t="s">
        <v>0</v>
      </c>
      <c r="H6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4" s="209" t="str">
        <f>IF(Sklop5[[#This Row],[ZAHTEVANA SHEMA KAKOVOSTI]]&lt;&gt;"",Sklop5[[#This Row],[Preračunana masa/volumen/kos na enoto kg]],"")</f>
        <v/>
      </c>
      <c r="J64" s="163"/>
      <c r="K64" s="345" t="s">
        <v>101</v>
      </c>
      <c r="L64" s="345" t="s">
        <v>101</v>
      </c>
      <c r="M64" s="344" t="s">
        <v>101</v>
      </c>
      <c r="N64" s="156"/>
      <c r="O64" s="344" t="s">
        <v>101</v>
      </c>
      <c r="P64" s="212"/>
      <c r="Q64" s="156">
        <f>+Sklop5[[#This Row],[cena/enota brez DDV v EUR]]*Sklop5[[#This Row],[Stopnja DDV (%)]]</f>
        <v>0</v>
      </c>
      <c r="R64" s="156">
        <f>+Sklop5[[#This Row],[cena/enota brez DDV v EUR]]+Sklop5[[#This Row],[Davek (EUR)]]</f>
        <v>0</v>
      </c>
      <c r="S64" s="156">
        <f>+Sklop5[[#This Row],[cena/enota brez DDV v EUR]]*Sklop5[[#This Row],[Okvirna količina]]</f>
        <v>0</v>
      </c>
      <c r="T64" s="156">
        <f>+Sklop5[[#This Row],[Končna cena/enoto mere (EUR) z DDV]]*Sklop5[[#This Row],[Okvirna količina]]</f>
        <v>0</v>
      </c>
      <c r="U64" s="345" t="s">
        <v>101</v>
      </c>
    </row>
    <row r="65" spans="1:21" s="158" customFormat="1">
      <c r="A65" s="153" t="s">
        <v>47</v>
      </c>
      <c r="B65" s="146" t="s">
        <v>311</v>
      </c>
      <c r="C65" s="153" t="s">
        <v>101</v>
      </c>
      <c r="D65" s="153" t="s">
        <v>0</v>
      </c>
      <c r="E65" s="132"/>
      <c r="F65" s="281">
        <v>10</v>
      </c>
      <c r="G65" s="226" t="s">
        <v>0</v>
      </c>
      <c r="H6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5" s="209" t="str">
        <f>IF(Sklop5[[#This Row],[ZAHTEVANA SHEMA KAKOVOSTI]]&lt;&gt;"",Sklop5[[#This Row],[Preračunana masa/volumen/kos na enoto kg]],"")</f>
        <v/>
      </c>
      <c r="J65" s="163"/>
      <c r="K65" s="345" t="s">
        <v>101</v>
      </c>
      <c r="L65" s="345" t="s">
        <v>101</v>
      </c>
      <c r="M65" s="344" t="s">
        <v>101</v>
      </c>
      <c r="N65" s="156"/>
      <c r="O65" s="344" t="s">
        <v>101</v>
      </c>
      <c r="P65" s="212"/>
      <c r="Q65" s="156">
        <f>+Sklop5[[#This Row],[cena/enota brez DDV v EUR]]*Sklop5[[#This Row],[Stopnja DDV (%)]]</f>
        <v>0</v>
      </c>
      <c r="R65" s="156">
        <f>+Sklop5[[#This Row],[cena/enota brez DDV v EUR]]+Sklop5[[#This Row],[Davek (EUR)]]</f>
        <v>0</v>
      </c>
      <c r="S65" s="156">
        <f>+Sklop5[[#This Row],[cena/enota brez DDV v EUR]]*Sklop5[[#This Row],[Okvirna količina]]</f>
        <v>0</v>
      </c>
      <c r="T65" s="156">
        <f>+Sklop5[[#This Row],[Končna cena/enoto mere (EUR) z DDV]]*Sklop5[[#This Row],[Okvirna količina]]</f>
        <v>0</v>
      </c>
      <c r="U65" s="345" t="s">
        <v>101</v>
      </c>
    </row>
    <row r="66" spans="1:21" s="158" customFormat="1">
      <c r="A66" s="153" t="s">
        <v>52</v>
      </c>
      <c r="B66" s="146" t="s">
        <v>332</v>
      </c>
      <c r="C66" s="153" t="s">
        <v>101</v>
      </c>
      <c r="D66" s="153" t="s">
        <v>0</v>
      </c>
      <c r="E66" s="132"/>
      <c r="F66" s="281">
        <v>10</v>
      </c>
      <c r="G66" s="226" t="s">
        <v>0</v>
      </c>
      <c r="H6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6" s="209" t="str">
        <f>IF(Sklop5[[#This Row],[ZAHTEVANA SHEMA KAKOVOSTI]]&lt;&gt;"",Sklop5[[#This Row],[Preračunana masa/volumen/kos na enoto kg]],"")</f>
        <v/>
      </c>
      <c r="J66" s="163"/>
      <c r="K66" s="345" t="s">
        <v>101</v>
      </c>
      <c r="L66" s="345" t="s">
        <v>101</v>
      </c>
      <c r="M66" s="344" t="s">
        <v>101</v>
      </c>
      <c r="N66" s="156"/>
      <c r="O66" s="344" t="s">
        <v>101</v>
      </c>
      <c r="P66" s="212"/>
      <c r="Q66" s="156">
        <f>+Sklop5[[#This Row],[cena/enota brez DDV v EUR]]*Sklop5[[#This Row],[Stopnja DDV (%)]]</f>
        <v>0</v>
      </c>
      <c r="R66" s="156">
        <f>+Sklop5[[#This Row],[cena/enota brez DDV v EUR]]+Sklop5[[#This Row],[Davek (EUR)]]</f>
        <v>0</v>
      </c>
      <c r="S66" s="156">
        <f>+Sklop5[[#This Row],[cena/enota brez DDV v EUR]]*Sklop5[[#This Row],[Okvirna količina]]</f>
        <v>0</v>
      </c>
      <c r="T66" s="156">
        <f>+Sklop5[[#This Row],[Končna cena/enoto mere (EUR) z DDV]]*Sklop5[[#This Row],[Okvirna količina]]</f>
        <v>0</v>
      </c>
      <c r="U66" s="345" t="s">
        <v>101</v>
      </c>
    </row>
    <row r="67" spans="1:21" s="158" customFormat="1">
      <c r="A67" s="153" t="s">
        <v>53</v>
      </c>
      <c r="B67" s="146" t="s">
        <v>181</v>
      </c>
      <c r="C67" s="153" t="s">
        <v>101</v>
      </c>
      <c r="D67" s="153" t="s">
        <v>0</v>
      </c>
      <c r="E67" s="132"/>
      <c r="F67" s="281">
        <v>30</v>
      </c>
      <c r="G67" s="226" t="s">
        <v>0</v>
      </c>
      <c r="H6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7" s="209" t="str">
        <f>IF(Sklop5[[#This Row],[ZAHTEVANA SHEMA KAKOVOSTI]]&lt;&gt;"",Sklop5[[#This Row],[Preračunana masa/volumen/kos na enoto kg]],"")</f>
        <v/>
      </c>
      <c r="J67" s="163"/>
      <c r="K67" s="345" t="s">
        <v>101</v>
      </c>
      <c r="L67" s="345" t="s">
        <v>101</v>
      </c>
      <c r="M67" s="344" t="s">
        <v>101</v>
      </c>
      <c r="N67" s="156"/>
      <c r="O67" s="344" t="s">
        <v>101</v>
      </c>
      <c r="P67" s="212"/>
      <c r="Q67" s="156">
        <f>+Sklop5[[#This Row],[cena/enota brez DDV v EUR]]*Sklop5[[#This Row],[Stopnja DDV (%)]]</f>
        <v>0</v>
      </c>
      <c r="R67" s="156">
        <f>+Sklop5[[#This Row],[cena/enota brez DDV v EUR]]+Sklop5[[#This Row],[Davek (EUR)]]</f>
        <v>0</v>
      </c>
      <c r="S67" s="156">
        <f>+Sklop5[[#This Row],[cena/enota brez DDV v EUR]]*Sklop5[[#This Row],[Okvirna količina]]</f>
        <v>0</v>
      </c>
      <c r="T67" s="156">
        <f>+Sklop5[[#This Row],[Končna cena/enoto mere (EUR) z DDV]]*Sklop5[[#This Row],[Okvirna količina]]</f>
        <v>0</v>
      </c>
      <c r="U67" s="345" t="s">
        <v>101</v>
      </c>
    </row>
    <row r="68" spans="1:21" s="158" customFormat="1">
      <c r="A68" s="153" t="s">
        <v>54</v>
      </c>
      <c r="B68" s="146" t="s">
        <v>182</v>
      </c>
      <c r="C68" s="153" t="s">
        <v>101</v>
      </c>
      <c r="D68" s="153" t="s">
        <v>0</v>
      </c>
      <c r="E68" s="132"/>
      <c r="F68" s="281">
        <v>20</v>
      </c>
      <c r="G68" s="226" t="s">
        <v>0</v>
      </c>
      <c r="H6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209" t="str">
        <f>IF(Sklop5[[#This Row],[ZAHTEVANA SHEMA KAKOVOSTI]]&lt;&gt;"",Sklop5[[#This Row],[Preračunana masa/volumen/kos na enoto kg]],"")</f>
        <v/>
      </c>
      <c r="J68" s="163"/>
      <c r="K68" s="345" t="s">
        <v>101</v>
      </c>
      <c r="L68" s="345" t="s">
        <v>101</v>
      </c>
      <c r="M68" s="344" t="s">
        <v>101</v>
      </c>
      <c r="N68" s="156"/>
      <c r="O68" s="344" t="s">
        <v>101</v>
      </c>
      <c r="P68" s="212"/>
      <c r="Q68" s="156">
        <f>+Sklop5[[#This Row],[cena/enota brez DDV v EUR]]*Sklop5[[#This Row],[Stopnja DDV (%)]]</f>
        <v>0</v>
      </c>
      <c r="R68" s="156">
        <f>+Sklop5[[#This Row],[cena/enota brez DDV v EUR]]+Sklop5[[#This Row],[Davek (EUR)]]</f>
        <v>0</v>
      </c>
      <c r="S68" s="156">
        <f>+Sklop5[[#This Row],[cena/enota brez DDV v EUR]]*Sklop5[[#This Row],[Okvirna količina]]</f>
        <v>0</v>
      </c>
      <c r="T68" s="156">
        <f>+Sklop5[[#This Row],[Končna cena/enoto mere (EUR) z DDV]]*Sklop5[[#This Row],[Okvirna količina]]</f>
        <v>0</v>
      </c>
      <c r="U68" s="345" t="s">
        <v>101</v>
      </c>
    </row>
    <row r="69" spans="1:21" s="158" customFormat="1">
      <c r="A69" s="153" t="s">
        <v>55</v>
      </c>
      <c r="B69" s="146" t="s">
        <v>183</v>
      </c>
      <c r="C69" s="153" t="s">
        <v>101</v>
      </c>
      <c r="D69" s="153" t="s">
        <v>0</v>
      </c>
      <c r="E69" s="132"/>
      <c r="F69" s="281">
        <v>200</v>
      </c>
      <c r="G69" s="226" t="s">
        <v>0</v>
      </c>
      <c r="H6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9" s="209" t="str">
        <f>IF(Sklop5[[#This Row],[ZAHTEVANA SHEMA KAKOVOSTI]]&lt;&gt;"",Sklop5[[#This Row],[Preračunana masa/volumen/kos na enoto kg]],"")</f>
        <v/>
      </c>
      <c r="J69" s="163"/>
      <c r="K69" s="345" t="s">
        <v>101</v>
      </c>
      <c r="L69" s="345" t="s">
        <v>101</v>
      </c>
      <c r="M69" s="344" t="s">
        <v>101</v>
      </c>
      <c r="N69" s="156"/>
      <c r="O69" s="344" t="s">
        <v>101</v>
      </c>
      <c r="P69" s="212"/>
      <c r="Q69" s="156">
        <f>+Sklop5[[#This Row],[cena/enota brez DDV v EUR]]*Sklop5[[#This Row],[Stopnja DDV (%)]]</f>
        <v>0</v>
      </c>
      <c r="R69" s="156">
        <f>+Sklop5[[#This Row],[cena/enota brez DDV v EUR]]+Sklop5[[#This Row],[Davek (EUR)]]</f>
        <v>0</v>
      </c>
      <c r="S69" s="156">
        <f>+Sklop5[[#This Row],[cena/enota brez DDV v EUR]]*Sklop5[[#This Row],[Okvirna količina]]</f>
        <v>0</v>
      </c>
      <c r="T69" s="156">
        <f>+Sklop5[[#This Row],[Končna cena/enoto mere (EUR) z DDV]]*Sklop5[[#This Row],[Okvirna količina]]</f>
        <v>0</v>
      </c>
      <c r="U69" s="345" t="s">
        <v>101</v>
      </c>
    </row>
    <row r="70" spans="1:21" s="158" customFormat="1">
      <c r="A70" s="153" t="s">
        <v>56</v>
      </c>
      <c r="B70" s="146" t="s">
        <v>184</v>
      </c>
      <c r="C70" s="153" t="s">
        <v>101</v>
      </c>
      <c r="D70" s="153" t="s">
        <v>0</v>
      </c>
      <c r="E70" s="132"/>
      <c r="F70" s="281">
        <v>500</v>
      </c>
      <c r="G70" s="226" t="s">
        <v>0</v>
      </c>
      <c r="H7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209" t="str">
        <f>IF(Sklop5[[#This Row],[ZAHTEVANA SHEMA KAKOVOSTI]]&lt;&gt;"",Sklop5[[#This Row],[Preračunana masa/volumen/kos na enoto kg]],"")</f>
        <v/>
      </c>
      <c r="J70" s="163"/>
      <c r="K70" s="345" t="s">
        <v>101</v>
      </c>
      <c r="L70" s="345" t="s">
        <v>101</v>
      </c>
      <c r="M70" s="344" t="s">
        <v>101</v>
      </c>
      <c r="N70" s="156"/>
      <c r="O70" s="344" t="s">
        <v>101</v>
      </c>
      <c r="P70" s="212"/>
      <c r="Q70" s="156">
        <f>+Sklop5[[#This Row],[cena/enota brez DDV v EUR]]*Sklop5[[#This Row],[Stopnja DDV (%)]]</f>
        <v>0</v>
      </c>
      <c r="R70" s="156">
        <f>+Sklop5[[#This Row],[cena/enota brez DDV v EUR]]+Sklop5[[#This Row],[Davek (EUR)]]</f>
        <v>0</v>
      </c>
      <c r="S70" s="156">
        <f>+Sklop5[[#This Row],[cena/enota brez DDV v EUR]]*Sklop5[[#This Row],[Okvirna količina]]</f>
        <v>0</v>
      </c>
      <c r="T70" s="156">
        <f>+Sklop5[[#This Row],[Končna cena/enoto mere (EUR) z DDV]]*Sklop5[[#This Row],[Okvirna količina]]</f>
        <v>0</v>
      </c>
      <c r="U70" s="345" t="s">
        <v>101</v>
      </c>
    </row>
    <row r="71" spans="1:21" s="158" customFormat="1">
      <c r="A71" s="153" t="s">
        <v>57</v>
      </c>
      <c r="B71" s="146" t="s">
        <v>559</v>
      </c>
      <c r="C71" s="153" t="s">
        <v>101</v>
      </c>
      <c r="D71" s="153" t="s">
        <v>0</v>
      </c>
      <c r="E71" s="132"/>
      <c r="F71" s="281">
        <v>50</v>
      </c>
      <c r="G71" s="226" t="s">
        <v>0</v>
      </c>
      <c r="H7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1" s="209" t="str">
        <f>IF(Sklop5[[#This Row],[ZAHTEVANA SHEMA KAKOVOSTI]]&lt;&gt;"",Sklop5[[#This Row],[Preračunana masa/volumen/kos na enoto kg]],"")</f>
        <v/>
      </c>
      <c r="J71" s="163"/>
      <c r="K71" s="345" t="s">
        <v>101</v>
      </c>
      <c r="L71" s="345" t="s">
        <v>101</v>
      </c>
      <c r="M71" s="344" t="s">
        <v>101</v>
      </c>
      <c r="N71" s="156"/>
      <c r="O71" s="344" t="s">
        <v>101</v>
      </c>
      <c r="P71" s="212"/>
      <c r="Q71" s="156">
        <f>+Sklop5[[#This Row],[cena/enota brez DDV v EUR]]*Sklop5[[#This Row],[Stopnja DDV (%)]]</f>
        <v>0</v>
      </c>
      <c r="R71" s="156">
        <f>+Sklop5[[#This Row],[cena/enota brez DDV v EUR]]+Sklop5[[#This Row],[Davek (EUR)]]</f>
        <v>0</v>
      </c>
      <c r="S71" s="156">
        <f>+Sklop5[[#This Row],[cena/enota brez DDV v EUR]]*Sklop5[[#This Row],[Okvirna količina]]</f>
        <v>0</v>
      </c>
      <c r="T71" s="156">
        <f>+Sklop5[[#This Row],[Končna cena/enoto mere (EUR) z DDV]]*Sklop5[[#This Row],[Okvirna količina]]</f>
        <v>0</v>
      </c>
      <c r="U71" s="345" t="s">
        <v>101</v>
      </c>
    </row>
    <row r="72" spans="1:21" s="158" customFormat="1">
      <c r="A72" s="153" t="s">
        <v>58</v>
      </c>
      <c r="B72" s="146" t="s">
        <v>312</v>
      </c>
      <c r="C72" s="153" t="s">
        <v>101</v>
      </c>
      <c r="D72" s="153" t="s">
        <v>0</v>
      </c>
      <c r="E72" s="132"/>
      <c r="F72" s="281">
        <v>1</v>
      </c>
      <c r="G72" s="226" t="s">
        <v>0</v>
      </c>
      <c r="H7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72" s="209" t="str">
        <f>IF(Sklop5[[#This Row],[ZAHTEVANA SHEMA KAKOVOSTI]]&lt;&gt;"",Sklop5[[#This Row],[Preračunana masa/volumen/kos na enoto kg]],"")</f>
        <v/>
      </c>
      <c r="J72" s="163"/>
      <c r="K72" s="345" t="s">
        <v>101</v>
      </c>
      <c r="L72" s="345" t="s">
        <v>101</v>
      </c>
      <c r="M72" s="344" t="s">
        <v>101</v>
      </c>
      <c r="N72" s="156"/>
      <c r="O72" s="344" t="s">
        <v>101</v>
      </c>
      <c r="P72" s="212"/>
      <c r="Q72" s="156">
        <f>+Sklop5[[#This Row],[cena/enota brez DDV v EUR]]*Sklop5[[#This Row],[Stopnja DDV (%)]]</f>
        <v>0</v>
      </c>
      <c r="R72" s="156">
        <f>+Sklop5[[#This Row],[cena/enota brez DDV v EUR]]+Sklop5[[#This Row],[Davek (EUR)]]</f>
        <v>0</v>
      </c>
      <c r="S72" s="156">
        <f>+Sklop5[[#This Row],[cena/enota brez DDV v EUR]]*Sklop5[[#This Row],[Okvirna količina]]</f>
        <v>0</v>
      </c>
      <c r="T72" s="156">
        <f>+Sklop5[[#This Row],[Končna cena/enoto mere (EUR) z DDV]]*Sklop5[[#This Row],[Okvirna količina]]</f>
        <v>0</v>
      </c>
      <c r="U72" s="345" t="s">
        <v>101</v>
      </c>
    </row>
    <row r="73" spans="1:21" s="158" customFormat="1">
      <c r="A73" s="153" t="s">
        <v>59</v>
      </c>
      <c r="B73" s="146" t="s">
        <v>185</v>
      </c>
      <c r="C73" s="153" t="s">
        <v>101</v>
      </c>
      <c r="D73" s="153" t="s">
        <v>0</v>
      </c>
      <c r="E73" s="132"/>
      <c r="F73" s="281">
        <v>1</v>
      </c>
      <c r="G73" s="226" t="s">
        <v>0</v>
      </c>
      <c r="H7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73" s="209" t="str">
        <f>IF(Sklop5[[#This Row],[ZAHTEVANA SHEMA KAKOVOSTI]]&lt;&gt;"",Sklop5[[#This Row],[Preračunana masa/volumen/kos na enoto kg]],"")</f>
        <v/>
      </c>
      <c r="J73" s="163"/>
      <c r="K73" s="345" t="s">
        <v>101</v>
      </c>
      <c r="L73" s="345" t="s">
        <v>101</v>
      </c>
      <c r="M73" s="344" t="s">
        <v>101</v>
      </c>
      <c r="N73" s="156"/>
      <c r="O73" s="344" t="s">
        <v>101</v>
      </c>
      <c r="P73" s="212"/>
      <c r="Q73" s="156">
        <f>+Sklop5[[#This Row],[cena/enota brez DDV v EUR]]*Sklop5[[#This Row],[Stopnja DDV (%)]]</f>
        <v>0</v>
      </c>
      <c r="R73" s="156">
        <f>+Sklop5[[#This Row],[cena/enota brez DDV v EUR]]+Sklop5[[#This Row],[Davek (EUR)]]</f>
        <v>0</v>
      </c>
      <c r="S73" s="156">
        <f>+Sklop5[[#This Row],[cena/enota brez DDV v EUR]]*Sklop5[[#This Row],[Okvirna količina]]</f>
        <v>0</v>
      </c>
      <c r="T73" s="156">
        <f>+Sklop5[[#This Row],[Končna cena/enoto mere (EUR) z DDV]]*Sklop5[[#This Row],[Okvirna količina]]</f>
        <v>0</v>
      </c>
      <c r="U73" s="345" t="s">
        <v>101</v>
      </c>
    </row>
    <row r="74" spans="1:21" s="158" customFormat="1">
      <c r="A74" s="153" t="s">
        <v>262</v>
      </c>
      <c r="B74" s="146" t="s">
        <v>205</v>
      </c>
      <c r="C74" s="153" t="s">
        <v>101</v>
      </c>
      <c r="D74" s="153" t="s">
        <v>0</v>
      </c>
      <c r="E74" s="132"/>
      <c r="F74" s="281">
        <v>50</v>
      </c>
      <c r="G74" s="226" t="s">
        <v>0</v>
      </c>
      <c r="H7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4" s="209" t="str">
        <f>IF(Sklop5[[#This Row],[ZAHTEVANA SHEMA KAKOVOSTI]]&lt;&gt;"",Sklop5[[#This Row],[Preračunana masa/volumen/kos na enoto kg]],"")</f>
        <v/>
      </c>
      <c r="J74" s="163"/>
      <c r="K74" s="345" t="s">
        <v>101</v>
      </c>
      <c r="L74" s="345" t="s">
        <v>101</v>
      </c>
      <c r="M74" s="344" t="s">
        <v>101</v>
      </c>
      <c r="N74" s="156"/>
      <c r="O74" s="344" t="s">
        <v>101</v>
      </c>
      <c r="P74" s="212"/>
      <c r="Q74" s="156">
        <f>+Sklop5[[#This Row],[cena/enota brez DDV v EUR]]*Sklop5[[#This Row],[Stopnja DDV (%)]]</f>
        <v>0</v>
      </c>
      <c r="R74" s="156">
        <f>+Sklop5[[#This Row],[cena/enota brez DDV v EUR]]+Sklop5[[#This Row],[Davek (EUR)]]</f>
        <v>0</v>
      </c>
      <c r="S74" s="156">
        <f>+Sklop5[[#This Row],[cena/enota brez DDV v EUR]]*Sklop5[[#This Row],[Okvirna količina]]</f>
        <v>0</v>
      </c>
      <c r="T74" s="156">
        <f>+Sklop5[[#This Row],[Končna cena/enoto mere (EUR) z DDV]]*Sklop5[[#This Row],[Okvirna količina]]</f>
        <v>0</v>
      </c>
      <c r="U74" s="345" t="s">
        <v>101</v>
      </c>
    </row>
    <row r="75" spans="1:21" s="158" customFormat="1">
      <c r="A75" s="153" t="s">
        <v>263</v>
      </c>
      <c r="B75" s="146" t="s">
        <v>186</v>
      </c>
      <c r="C75" s="153" t="s">
        <v>101</v>
      </c>
      <c r="D75" s="153" t="s">
        <v>0</v>
      </c>
      <c r="E75" s="132"/>
      <c r="F75" s="281">
        <v>100</v>
      </c>
      <c r="G75" s="226" t="s">
        <v>0</v>
      </c>
      <c r="H7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5" s="209" t="str">
        <f>IF(Sklop5[[#This Row],[ZAHTEVANA SHEMA KAKOVOSTI]]&lt;&gt;"",Sklop5[[#This Row],[Preračunana masa/volumen/kos na enoto kg]],"")</f>
        <v/>
      </c>
      <c r="J75" s="163"/>
      <c r="K75" s="345" t="s">
        <v>101</v>
      </c>
      <c r="L75" s="345" t="s">
        <v>101</v>
      </c>
      <c r="M75" s="344" t="s">
        <v>101</v>
      </c>
      <c r="N75" s="156"/>
      <c r="O75" s="344" t="s">
        <v>101</v>
      </c>
      <c r="P75" s="212"/>
      <c r="Q75" s="156">
        <f>+Sklop5[[#This Row],[cena/enota brez DDV v EUR]]*Sklop5[[#This Row],[Stopnja DDV (%)]]</f>
        <v>0</v>
      </c>
      <c r="R75" s="156">
        <f>+Sklop5[[#This Row],[cena/enota brez DDV v EUR]]+Sklop5[[#This Row],[Davek (EUR)]]</f>
        <v>0</v>
      </c>
      <c r="S75" s="156">
        <f>+Sklop5[[#This Row],[cena/enota brez DDV v EUR]]*Sklop5[[#This Row],[Okvirna količina]]</f>
        <v>0</v>
      </c>
      <c r="T75" s="156">
        <f>+Sklop5[[#This Row],[Končna cena/enoto mere (EUR) z DDV]]*Sklop5[[#This Row],[Okvirna količina]]</f>
        <v>0</v>
      </c>
      <c r="U75" s="345" t="s">
        <v>101</v>
      </c>
    </row>
    <row r="76" spans="1:21" s="158" customFormat="1">
      <c r="A76" s="153" t="s">
        <v>264</v>
      </c>
      <c r="B76" s="146" t="s">
        <v>187</v>
      </c>
      <c r="C76" s="153" t="s">
        <v>101</v>
      </c>
      <c r="D76" s="153" t="s">
        <v>0</v>
      </c>
      <c r="E76" s="132"/>
      <c r="F76" s="281">
        <v>20</v>
      </c>
      <c r="G76" s="226" t="s">
        <v>0</v>
      </c>
      <c r="H7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6" s="209" t="str">
        <f>IF(Sklop5[[#This Row],[ZAHTEVANA SHEMA KAKOVOSTI]]&lt;&gt;"",Sklop5[[#This Row],[Preračunana masa/volumen/kos na enoto kg]],"")</f>
        <v/>
      </c>
      <c r="J76" s="163"/>
      <c r="K76" s="345" t="s">
        <v>101</v>
      </c>
      <c r="L76" s="345" t="s">
        <v>101</v>
      </c>
      <c r="M76" s="344" t="s">
        <v>101</v>
      </c>
      <c r="N76" s="156"/>
      <c r="O76" s="344" t="s">
        <v>101</v>
      </c>
      <c r="P76" s="212"/>
      <c r="Q76" s="156">
        <f>+Sklop5[[#This Row],[cena/enota brez DDV v EUR]]*Sklop5[[#This Row],[Stopnja DDV (%)]]</f>
        <v>0</v>
      </c>
      <c r="R76" s="156">
        <f>+Sklop5[[#This Row],[cena/enota brez DDV v EUR]]+Sklop5[[#This Row],[Davek (EUR)]]</f>
        <v>0</v>
      </c>
      <c r="S76" s="156">
        <f>+Sklop5[[#This Row],[cena/enota brez DDV v EUR]]*Sklop5[[#This Row],[Okvirna količina]]</f>
        <v>0</v>
      </c>
      <c r="T76" s="156">
        <f>+Sklop5[[#This Row],[Končna cena/enoto mere (EUR) z DDV]]*Sklop5[[#This Row],[Okvirna količina]]</f>
        <v>0</v>
      </c>
      <c r="U76" s="345" t="s">
        <v>101</v>
      </c>
    </row>
    <row r="77" spans="1:21" s="158" customFormat="1">
      <c r="A77" s="153" t="s">
        <v>265</v>
      </c>
      <c r="B77" s="146" t="s">
        <v>330</v>
      </c>
      <c r="C77" s="153" t="s">
        <v>101</v>
      </c>
      <c r="D77" s="153" t="s">
        <v>0</v>
      </c>
      <c r="E77" s="132"/>
      <c r="F77" s="281">
        <v>10</v>
      </c>
      <c r="G77" s="226" t="s">
        <v>0</v>
      </c>
      <c r="H7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7" s="209" t="str">
        <f>IF(Sklop5[[#This Row],[ZAHTEVANA SHEMA KAKOVOSTI]]&lt;&gt;"",Sklop5[[#This Row],[Preračunana masa/volumen/kos na enoto kg]],"")</f>
        <v/>
      </c>
      <c r="J77" s="163"/>
      <c r="K77" s="345" t="s">
        <v>101</v>
      </c>
      <c r="L77" s="345" t="s">
        <v>101</v>
      </c>
      <c r="M77" s="344" t="s">
        <v>101</v>
      </c>
      <c r="N77" s="156"/>
      <c r="O77" s="344" t="s">
        <v>101</v>
      </c>
      <c r="P77" s="212"/>
      <c r="Q77" s="156">
        <f>+Sklop5[[#This Row],[cena/enota brez DDV v EUR]]*Sklop5[[#This Row],[Stopnja DDV (%)]]</f>
        <v>0</v>
      </c>
      <c r="R77" s="156">
        <f>+Sklop5[[#This Row],[cena/enota brez DDV v EUR]]+Sklop5[[#This Row],[Davek (EUR)]]</f>
        <v>0</v>
      </c>
      <c r="S77" s="156">
        <f>+Sklop5[[#This Row],[cena/enota brez DDV v EUR]]*Sklop5[[#This Row],[Okvirna količina]]</f>
        <v>0</v>
      </c>
      <c r="T77" s="156">
        <f>+Sklop5[[#This Row],[Končna cena/enoto mere (EUR) z DDV]]*Sklop5[[#This Row],[Okvirna količina]]</f>
        <v>0</v>
      </c>
      <c r="U77" s="345" t="s">
        <v>101</v>
      </c>
    </row>
    <row r="78" spans="1:21" s="158" customFormat="1">
      <c r="A78" s="153" t="s">
        <v>266</v>
      </c>
      <c r="B78" s="146" t="s">
        <v>313</v>
      </c>
      <c r="C78" s="153" t="s">
        <v>101</v>
      </c>
      <c r="D78" s="153" t="s">
        <v>0</v>
      </c>
      <c r="E78" s="132"/>
      <c r="F78" s="281">
        <v>10</v>
      </c>
      <c r="G78" s="226" t="s">
        <v>0</v>
      </c>
      <c r="H7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8" s="209" t="str">
        <f>IF(Sklop5[[#This Row],[ZAHTEVANA SHEMA KAKOVOSTI]]&lt;&gt;"",Sklop5[[#This Row],[Preračunana masa/volumen/kos na enoto kg]],"")</f>
        <v/>
      </c>
      <c r="J78" s="163"/>
      <c r="K78" s="345" t="s">
        <v>101</v>
      </c>
      <c r="L78" s="345" t="s">
        <v>101</v>
      </c>
      <c r="M78" s="344" t="s">
        <v>101</v>
      </c>
      <c r="N78" s="156"/>
      <c r="O78" s="344" t="s">
        <v>101</v>
      </c>
      <c r="P78" s="212"/>
      <c r="Q78" s="156">
        <f>+Sklop5[[#This Row],[cena/enota brez DDV v EUR]]*Sklop5[[#This Row],[Stopnja DDV (%)]]</f>
        <v>0</v>
      </c>
      <c r="R78" s="156">
        <f>+Sklop5[[#This Row],[cena/enota brez DDV v EUR]]+Sklop5[[#This Row],[Davek (EUR)]]</f>
        <v>0</v>
      </c>
      <c r="S78" s="156">
        <f>+Sklop5[[#This Row],[cena/enota brez DDV v EUR]]*Sklop5[[#This Row],[Okvirna količina]]</f>
        <v>0</v>
      </c>
      <c r="T78" s="156">
        <f>+Sklop5[[#This Row],[Končna cena/enoto mere (EUR) z DDV]]*Sklop5[[#This Row],[Okvirna količina]]</f>
        <v>0</v>
      </c>
      <c r="U78" s="345" t="s">
        <v>101</v>
      </c>
    </row>
    <row r="79" spans="1:21" s="158" customFormat="1">
      <c r="A79" s="153" t="s">
        <v>267</v>
      </c>
      <c r="B79" s="146" t="s">
        <v>331</v>
      </c>
      <c r="C79" s="153" t="s">
        <v>101</v>
      </c>
      <c r="D79" s="153" t="s">
        <v>0</v>
      </c>
      <c r="E79" s="132"/>
      <c r="F79" s="281">
        <v>10</v>
      </c>
      <c r="G79" s="226" t="s">
        <v>0</v>
      </c>
      <c r="H7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9" s="209" t="str">
        <f>IF(Sklop5[[#This Row],[ZAHTEVANA SHEMA KAKOVOSTI]]&lt;&gt;"",Sklop5[[#This Row],[Preračunana masa/volumen/kos na enoto kg]],"")</f>
        <v/>
      </c>
      <c r="J79" s="163"/>
      <c r="K79" s="345" t="s">
        <v>101</v>
      </c>
      <c r="L79" s="345" t="s">
        <v>101</v>
      </c>
      <c r="M79" s="344" t="s">
        <v>101</v>
      </c>
      <c r="N79" s="156"/>
      <c r="O79" s="344" t="s">
        <v>101</v>
      </c>
      <c r="P79" s="212"/>
      <c r="Q79" s="156">
        <f>+Sklop5[[#This Row],[cena/enota brez DDV v EUR]]*Sklop5[[#This Row],[Stopnja DDV (%)]]</f>
        <v>0</v>
      </c>
      <c r="R79" s="156">
        <f>+Sklop5[[#This Row],[cena/enota brez DDV v EUR]]+Sklop5[[#This Row],[Davek (EUR)]]</f>
        <v>0</v>
      </c>
      <c r="S79" s="156">
        <f>+Sklop5[[#This Row],[cena/enota brez DDV v EUR]]*Sklop5[[#This Row],[Okvirna količina]]</f>
        <v>0</v>
      </c>
      <c r="T79" s="156">
        <f>+Sklop5[[#This Row],[Končna cena/enoto mere (EUR) z DDV]]*Sklop5[[#This Row],[Okvirna količina]]</f>
        <v>0</v>
      </c>
      <c r="U79" s="345" t="s">
        <v>101</v>
      </c>
    </row>
    <row r="80" spans="1:21" s="158" customFormat="1">
      <c r="A80" s="153" t="s">
        <v>268</v>
      </c>
      <c r="B80" s="146" t="s">
        <v>314</v>
      </c>
      <c r="C80" s="153" t="s">
        <v>101</v>
      </c>
      <c r="D80" s="153" t="s">
        <v>0</v>
      </c>
      <c r="E80" s="132"/>
      <c r="F80" s="281">
        <v>10</v>
      </c>
      <c r="G80" s="226" t="s">
        <v>0</v>
      </c>
      <c r="H8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0" s="209" t="str">
        <f>IF(Sklop5[[#This Row],[ZAHTEVANA SHEMA KAKOVOSTI]]&lt;&gt;"",Sklop5[[#This Row],[Preračunana masa/volumen/kos na enoto kg]],"")</f>
        <v/>
      </c>
      <c r="J80" s="163"/>
      <c r="K80" s="345" t="s">
        <v>101</v>
      </c>
      <c r="L80" s="345" t="s">
        <v>101</v>
      </c>
      <c r="M80" s="344" t="s">
        <v>101</v>
      </c>
      <c r="N80" s="156"/>
      <c r="O80" s="344" t="s">
        <v>101</v>
      </c>
      <c r="P80" s="212"/>
      <c r="Q80" s="156">
        <f>+Sklop5[[#This Row],[cena/enota brez DDV v EUR]]*Sklop5[[#This Row],[Stopnja DDV (%)]]</f>
        <v>0</v>
      </c>
      <c r="R80" s="156">
        <f>+Sklop5[[#This Row],[cena/enota brez DDV v EUR]]+Sklop5[[#This Row],[Davek (EUR)]]</f>
        <v>0</v>
      </c>
      <c r="S80" s="156">
        <f>+Sklop5[[#This Row],[cena/enota brez DDV v EUR]]*Sklop5[[#This Row],[Okvirna količina]]</f>
        <v>0</v>
      </c>
      <c r="T80" s="156">
        <f>+Sklop5[[#This Row],[Končna cena/enoto mere (EUR) z DDV]]*Sklop5[[#This Row],[Okvirna količina]]</f>
        <v>0</v>
      </c>
      <c r="U80" s="345" t="s">
        <v>101</v>
      </c>
    </row>
    <row r="81" spans="1:21" s="158" customFormat="1">
      <c r="A81" s="153" t="s">
        <v>269</v>
      </c>
      <c r="B81" s="146" t="s">
        <v>206</v>
      </c>
      <c r="C81" s="153" t="s">
        <v>101</v>
      </c>
      <c r="D81" s="153" t="s">
        <v>0</v>
      </c>
      <c r="E81" s="132"/>
      <c r="F81" s="281">
        <v>30</v>
      </c>
      <c r="G81" s="226" t="s">
        <v>0</v>
      </c>
      <c r="H8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81" s="209" t="str">
        <f>IF(Sklop5[[#This Row],[ZAHTEVANA SHEMA KAKOVOSTI]]&lt;&gt;"",Sklop5[[#This Row],[Preračunana masa/volumen/kos na enoto kg]],"")</f>
        <v/>
      </c>
      <c r="J81" s="163"/>
      <c r="K81" s="345" t="s">
        <v>101</v>
      </c>
      <c r="L81" s="345" t="s">
        <v>101</v>
      </c>
      <c r="M81" s="344" t="s">
        <v>101</v>
      </c>
      <c r="N81" s="156"/>
      <c r="O81" s="344" t="s">
        <v>101</v>
      </c>
      <c r="P81" s="212"/>
      <c r="Q81" s="156">
        <f>+Sklop5[[#This Row],[cena/enota brez DDV v EUR]]*Sklop5[[#This Row],[Stopnja DDV (%)]]</f>
        <v>0</v>
      </c>
      <c r="R81" s="156">
        <f>+Sklop5[[#This Row],[cena/enota brez DDV v EUR]]+Sklop5[[#This Row],[Davek (EUR)]]</f>
        <v>0</v>
      </c>
      <c r="S81" s="156">
        <f>+Sklop5[[#This Row],[cena/enota brez DDV v EUR]]*Sklop5[[#This Row],[Okvirna količina]]</f>
        <v>0</v>
      </c>
      <c r="T81" s="156">
        <f>+Sklop5[[#This Row],[Končna cena/enoto mere (EUR) z DDV]]*Sklop5[[#This Row],[Okvirna količina]]</f>
        <v>0</v>
      </c>
      <c r="U81" s="345" t="s">
        <v>101</v>
      </c>
    </row>
    <row r="82" spans="1:21" s="158" customFormat="1">
      <c r="A82" s="153" t="s">
        <v>270</v>
      </c>
      <c r="B82" s="146" t="s">
        <v>329</v>
      </c>
      <c r="C82" s="153">
        <v>0.5</v>
      </c>
      <c r="D82" s="153" t="s">
        <v>0</v>
      </c>
      <c r="E82" s="132"/>
      <c r="F82" s="281">
        <v>20</v>
      </c>
      <c r="G82" s="226" t="s">
        <v>166</v>
      </c>
      <c r="H8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2" s="209" t="str">
        <f>IF(Sklop5[[#This Row],[ZAHTEVANA SHEMA KAKOVOSTI]]&lt;&gt;"",Sklop5[[#This Row],[Preračunana masa/volumen/kos na enoto kg]],"")</f>
        <v/>
      </c>
      <c r="J82" s="163"/>
      <c r="K82" s="345" t="s">
        <v>101</v>
      </c>
      <c r="L82" s="345" t="s">
        <v>101</v>
      </c>
      <c r="M82" s="344" t="s">
        <v>101</v>
      </c>
      <c r="N82" s="156"/>
      <c r="O82" s="344" t="s">
        <v>101</v>
      </c>
      <c r="P82" s="212"/>
      <c r="Q82" s="156">
        <f>+Sklop5[[#This Row],[cena/enota brez DDV v EUR]]*Sklop5[[#This Row],[Stopnja DDV (%)]]</f>
        <v>0</v>
      </c>
      <c r="R82" s="156">
        <f>+Sklop5[[#This Row],[cena/enota brez DDV v EUR]]+Sklop5[[#This Row],[Davek (EUR)]]</f>
        <v>0</v>
      </c>
      <c r="S82" s="156">
        <f>+Sklop5[[#This Row],[cena/enota brez DDV v EUR]]*Sklop5[[#This Row],[Okvirna količina]]</f>
        <v>0</v>
      </c>
      <c r="T82" s="156">
        <f>+Sklop5[[#This Row],[Končna cena/enoto mere (EUR) z DDV]]*Sklop5[[#This Row],[Okvirna količina]]</f>
        <v>0</v>
      </c>
      <c r="U82" s="345" t="s">
        <v>101</v>
      </c>
    </row>
    <row r="83" spans="1:21" s="158" customFormat="1">
      <c r="A83" s="153" t="s">
        <v>271</v>
      </c>
      <c r="B83" s="146" t="s">
        <v>188</v>
      </c>
      <c r="C83" s="153" t="s">
        <v>101</v>
      </c>
      <c r="D83" s="153" t="s">
        <v>0</v>
      </c>
      <c r="E83" s="132"/>
      <c r="F83" s="281">
        <v>5</v>
      </c>
      <c r="G83" s="226" t="s">
        <v>0</v>
      </c>
      <c r="H8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3" s="209" t="str">
        <f>IF(Sklop5[[#This Row],[ZAHTEVANA SHEMA KAKOVOSTI]]&lt;&gt;"",Sklop5[[#This Row],[Preračunana masa/volumen/kos na enoto kg]],"")</f>
        <v/>
      </c>
      <c r="J83" s="163"/>
      <c r="K83" s="345" t="s">
        <v>101</v>
      </c>
      <c r="L83" s="345" t="s">
        <v>101</v>
      </c>
      <c r="M83" s="344" t="s">
        <v>101</v>
      </c>
      <c r="N83" s="156"/>
      <c r="O83" s="344" t="s">
        <v>101</v>
      </c>
      <c r="P83" s="212"/>
      <c r="Q83" s="156">
        <f>+Sklop5[[#This Row],[cena/enota brez DDV v EUR]]*Sklop5[[#This Row],[Stopnja DDV (%)]]</f>
        <v>0</v>
      </c>
      <c r="R83" s="156">
        <f>+Sklop5[[#This Row],[cena/enota brez DDV v EUR]]+Sklop5[[#This Row],[Davek (EUR)]]</f>
        <v>0</v>
      </c>
      <c r="S83" s="156">
        <f>+Sklop5[[#This Row],[cena/enota brez DDV v EUR]]*Sklop5[[#This Row],[Okvirna količina]]</f>
        <v>0</v>
      </c>
      <c r="T83" s="156">
        <f>+Sklop5[[#This Row],[Končna cena/enoto mere (EUR) z DDV]]*Sklop5[[#This Row],[Okvirna količina]]</f>
        <v>0</v>
      </c>
      <c r="U83" s="345" t="s">
        <v>101</v>
      </c>
    </row>
    <row r="84" spans="1:21" s="158" customFormat="1">
      <c r="A84" s="153" t="s">
        <v>272</v>
      </c>
      <c r="B84" s="146" t="s">
        <v>207</v>
      </c>
      <c r="C84" s="153" t="s">
        <v>101</v>
      </c>
      <c r="D84" s="153" t="s">
        <v>0</v>
      </c>
      <c r="E84" s="132"/>
      <c r="F84" s="281">
        <v>50</v>
      </c>
      <c r="G84" s="226" t="s">
        <v>0</v>
      </c>
      <c r="H8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4" s="209" t="str">
        <f>IF(Sklop5[[#This Row],[ZAHTEVANA SHEMA KAKOVOSTI]]&lt;&gt;"",Sklop5[[#This Row],[Preračunana masa/volumen/kos na enoto kg]],"")</f>
        <v/>
      </c>
      <c r="J84" s="163"/>
      <c r="K84" s="345" t="s">
        <v>101</v>
      </c>
      <c r="L84" s="345" t="s">
        <v>101</v>
      </c>
      <c r="M84" s="344" t="s">
        <v>101</v>
      </c>
      <c r="N84" s="156"/>
      <c r="O84" s="344" t="s">
        <v>101</v>
      </c>
      <c r="P84" s="212"/>
      <c r="Q84" s="156">
        <f>+Sklop5[[#This Row],[cena/enota brez DDV v EUR]]*Sklop5[[#This Row],[Stopnja DDV (%)]]</f>
        <v>0</v>
      </c>
      <c r="R84" s="156">
        <f>+Sklop5[[#This Row],[cena/enota brez DDV v EUR]]+Sklop5[[#This Row],[Davek (EUR)]]</f>
        <v>0</v>
      </c>
      <c r="S84" s="156">
        <f>+Sklop5[[#This Row],[cena/enota brez DDV v EUR]]*Sklop5[[#This Row],[Okvirna količina]]</f>
        <v>0</v>
      </c>
      <c r="T84" s="156">
        <f>+Sklop5[[#This Row],[Končna cena/enoto mere (EUR) z DDV]]*Sklop5[[#This Row],[Okvirna količina]]</f>
        <v>0</v>
      </c>
      <c r="U84" s="345" t="s">
        <v>101</v>
      </c>
    </row>
    <row r="85" spans="1:21" s="158" customFormat="1">
      <c r="A85" s="153" t="s">
        <v>273</v>
      </c>
      <c r="B85" s="146" t="s">
        <v>189</v>
      </c>
      <c r="C85" s="153" t="s">
        <v>101</v>
      </c>
      <c r="D85" s="153" t="s">
        <v>0</v>
      </c>
      <c r="E85" s="132"/>
      <c r="F85" s="281">
        <v>30</v>
      </c>
      <c r="G85" s="226" t="s">
        <v>0</v>
      </c>
      <c r="H8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85" s="209" t="str">
        <f>IF(Sklop5[[#This Row],[ZAHTEVANA SHEMA KAKOVOSTI]]&lt;&gt;"",Sklop5[[#This Row],[Preračunana masa/volumen/kos na enoto kg]],"")</f>
        <v/>
      </c>
      <c r="J85" s="163"/>
      <c r="K85" s="345" t="s">
        <v>101</v>
      </c>
      <c r="L85" s="345" t="s">
        <v>101</v>
      </c>
      <c r="M85" s="344" t="s">
        <v>101</v>
      </c>
      <c r="N85" s="156"/>
      <c r="O85" s="344" t="s">
        <v>101</v>
      </c>
      <c r="P85" s="212"/>
      <c r="Q85" s="156">
        <f>+Sklop5[[#This Row],[cena/enota brez DDV v EUR]]*Sklop5[[#This Row],[Stopnja DDV (%)]]</f>
        <v>0</v>
      </c>
      <c r="R85" s="156">
        <f>+Sklop5[[#This Row],[cena/enota brez DDV v EUR]]+Sklop5[[#This Row],[Davek (EUR)]]</f>
        <v>0</v>
      </c>
      <c r="S85" s="156">
        <f>+Sklop5[[#This Row],[cena/enota brez DDV v EUR]]*Sklop5[[#This Row],[Okvirna količina]]</f>
        <v>0</v>
      </c>
      <c r="T85" s="156">
        <f>+Sklop5[[#This Row],[Končna cena/enoto mere (EUR) z DDV]]*Sklop5[[#This Row],[Okvirna količina]]</f>
        <v>0</v>
      </c>
      <c r="U85" s="345" t="s">
        <v>101</v>
      </c>
    </row>
    <row r="86" spans="1:21" s="158" customFormat="1">
      <c r="A86" s="153" t="s">
        <v>274</v>
      </c>
      <c r="B86" s="146" t="s">
        <v>328</v>
      </c>
      <c r="C86" s="153">
        <v>1</v>
      </c>
      <c r="D86" s="153" t="s">
        <v>0</v>
      </c>
      <c r="E86" s="132"/>
      <c r="F86" s="281">
        <v>1500</v>
      </c>
      <c r="G86" s="226" t="s">
        <v>0</v>
      </c>
      <c r="H8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86" s="209" t="str">
        <f>IF(Sklop5[[#This Row],[ZAHTEVANA SHEMA KAKOVOSTI]]&lt;&gt;"",Sklop5[[#This Row],[Preračunana masa/volumen/kos na enoto kg]],"")</f>
        <v/>
      </c>
      <c r="J86" s="163"/>
      <c r="K86" s="345" t="s">
        <v>101</v>
      </c>
      <c r="L86" s="345" t="s">
        <v>101</v>
      </c>
      <c r="M86" s="344" t="s">
        <v>101</v>
      </c>
      <c r="N86" s="156"/>
      <c r="O86" s="344" t="s">
        <v>101</v>
      </c>
      <c r="P86" s="212"/>
      <c r="Q86" s="156">
        <f>+Sklop5[[#This Row],[cena/enota brez DDV v EUR]]*Sklop5[[#This Row],[Stopnja DDV (%)]]</f>
        <v>0</v>
      </c>
      <c r="R86" s="156">
        <f>+Sklop5[[#This Row],[cena/enota brez DDV v EUR]]+Sklop5[[#This Row],[Davek (EUR)]]</f>
        <v>0</v>
      </c>
      <c r="S86" s="156">
        <f>+Sklop5[[#This Row],[cena/enota brez DDV v EUR]]*Sklop5[[#This Row],[Okvirna količina]]</f>
        <v>0</v>
      </c>
      <c r="T86" s="156">
        <f>+Sklop5[[#This Row],[Končna cena/enoto mere (EUR) z DDV]]*Sklop5[[#This Row],[Okvirna količina]]</f>
        <v>0</v>
      </c>
      <c r="U86" s="345" t="s">
        <v>101</v>
      </c>
    </row>
    <row r="87" spans="1:21" s="158" customFormat="1" ht="24">
      <c r="A87" s="153" t="s">
        <v>275</v>
      </c>
      <c r="B87" s="146" t="s">
        <v>315</v>
      </c>
      <c r="C87" s="153" t="s">
        <v>101</v>
      </c>
      <c r="D87" s="153" t="s">
        <v>0</v>
      </c>
      <c r="E87" s="132"/>
      <c r="F87" s="281">
        <v>50</v>
      </c>
      <c r="G87" s="226" t="s">
        <v>0</v>
      </c>
      <c r="H8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7" s="209" t="str">
        <f>IF(Sklop5[[#This Row],[ZAHTEVANA SHEMA KAKOVOSTI]]&lt;&gt;"",Sklop5[[#This Row],[Preračunana masa/volumen/kos na enoto kg]],"")</f>
        <v/>
      </c>
      <c r="J87" s="163"/>
      <c r="K87" s="345" t="s">
        <v>101</v>
      </c>
      <c r="L87" s="345" t="s">
        <v>101</v>
      </c>
      <c r="M87" s="344" t="s">
        <v>101</v>
      </c>
      <c r="N87" s="156"/>
      <c r="O87" s="344" t="s">
        <v>101</v>
      </c>
      <c r="P87" s="212"/>
      <c r="Q87" s="156">
        <f>+Sklop5[[#This Row],[cena/enota brez DDV v EUR]]*Sklop5[[#This Row],[Stopnja DDV (%)]]</f>
        <v>0</v>
      </c>
      <c r="R87" s="156">
        <f>+Sklop5[[#This Row],[cena/enota brez DDV v EUR]]+Sklop5[[#This Row],[Davek (EUR)]]</f>
        <v>0</v>
      </c>
      <c r="S87" s="156">
        <f>+Sklop5[[#This Row],[cena/enota brez DDV v EUR]]*Sklop5[[#This Row],[Okvirna količina]]</f>
        <v>0</v>
      </c>
      <c r="T87" s="156">
        <f>+Sklop5[[#This Row],[Končna cena/enoto mere (EUR) z DDV]]*Sklop5[[#This Row],[Okvirna količina]]</f>
        <v>0</v>
      </c>
      <c r="U87" s="345" t="s">
        <v>101</v>
      </c>
    </row>
    <row r="88" spans="1:21" s="158" customFormat="1" ht="24">
      <c r="A88" s="153" t="s">
        <v>276</v>
      </c>
      <c r="B88" s="146" t="s">
        <v>512</v>
      </c>
      <c r="C88" s="153">
        <v>1</v>
      </c>
      <c r="D88" s="153" t="s">
        <v>0</v>
      </c>
      <c r="E88" s="132"/>
      <c r="F88" s="281">
        <v>1000</v>
      </c>
      <c r="G88" s="226" t="s">
        <v>0</v>
      </c>
      <c r="H8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8" s="209" t="str">
        <f>IF(Sklop5[[#This Row],[ZAHTEVANA SHEMA KAKOVOSTI]]&lt;&gt;"",Sklop5[[#This Row],[Preračunana masa/volumen/kos na enoto kg]],"")</f>
        <v/>
      </c>
      <c r="J88" s="163"/>
      <c r="K88" s="345" t="s">
        <v>101</v>
      </c>
      <c r="L88" s="345" t="s">
        <v>101</v>
      </c>
      <c r="M88" s="344" t="s">
        <v>101</v>
      </c>
      <c r="N88" s="156"/>
      <c r="O88" s="344" t="s">
        <v>101</v>
      </c>
      <c r="P88" s="212"/>
      <c r="Q88" s="156">
        <f>+Sklop5[[#This Row],[cena/enota brez DDV v EUR]]*Sklop5[[#This Row],[Stopnja DDV (%)]]</f>
        <v>0</v>
      </c>
      <c r="R88" s="156">
        <f>+Sklop5[[#This Row],[cena/enota brez DDV v EUR]]+Sklop5[[#This Row],[Davek (EUR)]]</f>
        <v>0</v>
      </c>
      <c r="S88" s="156">
        <f>+Sklop5[[#This Row],[cena/enota brez DDV v EUR]]*Sklop5[[#This Row],[Okvirna količina]]</f>
        <v>0</v>
      </c>
      <c r="T88" s="156">
        <f>+Sklop5[[#This Row],[Končna cena/enoto mere (EUR) z DDV]]*Sklop5[[#This Row],[Okvirna količina]]</f>
        <v>0</v>
      </c>
      <c r="U88" s="345" t="s">
        <v>101</v>
      </c>
    </row>
    <row r="89" spans="1:21" s="158" customFormat="1">
      <c r="A89" s="153" t="s">
        <v>277</v>
      </c>
      <c r="B89" s="146" t="s">
        <v>560</v>
      </c>
      <c r="C89" s="153" t="s">
        <v>101</v>
      </c>
      <c r="D89" s="153" t="s">
        <v>0</v>
      </c>
      <c r="E89" s="132"/>
      <c r="F89" s="281">
        <v>10</v>
      </c>
      <c r="G89" s="226" t="s">
        <v>0</v>
      </c>
      <c r="H8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9" s="209" t="str">
        <f>IF(Sklop5[[#This Row],[ZAHTEVANA SHEMA KAKOVOSTI]]&lt;&gt;"",Sklop5[[#This Row],[Preračunana masa/volumen/kos na enoto kg]],"")</f>
        <v/>
      </c>
      <c r="J89" s="163"/>
      <c r="K89" s="345" t="s">
        <v>101</v>
      </c>
      <c r="L89" s="345" t="s">
        <v>101</v>
      </c>
      <c r="M89" s="344" t="s">
        <v>101</v>
      </c>
      <c r="N89" s="156"/>
      <c r="O89" s="344" t="s">
        <v>101</v>
      </c>
      <c r="P89" s="212"/>
      <c r="Q89" s="156">
        <f>+Sklop5[[#This Row],[cena/enota brez DDV v EUR]]*Sklop5[[#This Row],[Stopnja DDV (%)]]</f>
        <v>0</v>
      </c>
      <c r="R89" s="156">
        <f>+Sklop5[[#This Row],[cena/enota brez DDV v EUR]]+Sklop5[[#This Row],[Davek (EUR)]]</f>
        <v>0</v>
      </c>
      <c r="S89" s="156">
        <f>+Sklop5[[#This Row],[cena/enota brez DDV v EUR]]*Sklop5[[#This Row],[Okvirna količina]]</f>
        <v>0</v>
      </c>
      <c r="T89" s="156">
        <f>+Sklop5[[#This Row],[Končna cena/enoto mere (EUR) z DDV]]*Sklop5[[#This Row],[Okvirna količina]]</f>
        <v>0</v>
      </c>
      <c r="U89" s="345" t="s">
        <v>101</v>
      </c>
    </row>
    <row r="90" spans="1:21" s="158" customFormat="1">
      <c r="A90" s="153" t="s">
        <v>278</v>
      </c>
      <c r="B90" s="146" t="s">
        <v>327</v>
      </c>
      <c r="C90" s="153" t="s">
        <v>321</v>
      </c>
      <c r="D90" s="153" t="s">
        <v>0</v>
      </c>
      <c r="E90" s="132"/>
      <c r="F90" s="281">
        <v>20</v>
      </c>
      <c r="G90" s="226" t="s">
        <v>0</v>
      </c>
      <c r="H9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0" s="209" t="str">
        <f>IF(Sklop5[[#This Row],[ZAHTEVANA SHEMA KAKOVOSTI]]&lt;&gt;"",Sklop5[[#This Row],[Preračunana masa/volumen/kos na enoto kg]],"")</f>
        <v/>
      </c>
      <c r="J90" s="163"/>
      <c r="K90" s="345" t="s">
        <v>101</v>
      </c>
      <c r="L90" s="345" t="s">
        <v>101</v>
      </c>
      <c r="M90" s="344" t="s">
        <v>101</v>
      </c>
      <c r="N90" s="156"/>
      <c r="O90" s="344" t="s">
        <v>101</v>
      </c>
      <c r="P90" s="212"/>
      <c r="Q90" s="156">
        <f>+Sklop5[[#This Row],[cena/enota brez DDV v EUR]]*Sklop5[[#This Row],[Stopnja DDV (%)]]</f>
        <v>0</v>
      </c>
      <c r="R90" s="156">
        <f>+Sklop5[[#This Row],[cena/enota brez DDV v EUR]]+Sklop5[[#This Row],[Davek (EUR)]]</f>
        <v>0</v>
      </c>
      <c r="S90" s="156">
        <f>+Sklop5[[#This Row],[cena/enota brez DDV v EUR]]*Sklop5[[#This Row],[Okvirna količina]]</f>
        <v>0</v>
      </c>
      <c r="T90" s="156">
        <f>+Sklop5[[#This Row],[Končna cena/enoto mere (EUR) z DDV]]*Sklop5[[#This Row],[Okvirna količina]]</f>
        <v>0</v>
      </c>
      <c r="U90" s="345" t="s">
        <v>101</v>
      </c>
    </row>
    <row r="91" spans="1:21" s="158" customFormat="1">
      <c r="A91" s="153" t="s">
        <v>279</v>
      </c>
      <c r="B91" s="146" t="s">
        <v>326</v>
      </c>
      <c r="C91" s="153">
        <v>0.25</v>
      </c>
      <c r="D91" s="153" t="s">
        <v>0</v>
      </c>
      <c r="E91" s="132"/>
      <c r="F91" s="281">
        <v>5</v>
      </c>
      <c r="G91" s="226" t="s">
        <v>166</v>
      </c>
      <c r="H9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1.25</v>
      </c>
      <c r="I91" s="209" t="str">
        <f>IF(Sklop5[[#This Row],[ZAHTEVANA SHEMA KAKOVOSTI]]&lt;&gt;"",Sklop5[[#This Row],[Preračunana masa/volumen/kos na enoto kg]],"")</f>
        <v/>
      </c>
      <c r="J91" s="163"/>
      <c r="K91" s="345" t="s">
        <v>101</v>
      </c>
      <c r="L91" s="345" t="s">
        <v>101</v>
      </c>
      <c r="M91" s="344" t="s">
        <v>101</v>
      </c>
      <c r="N91" s="156"/>
      <c r="O91" s="344" t="s">
        <v>101</v>
      </c>
      <c r="P91" s="212"/>
      <c r="Q91" s="156">
        <f>+Sklop5[[#This Row],[cena/enota brez DDV v EUR]]*Sklop5[[#This Row],[Stopnja DDV (%)]]</f>
        <v>0</v>
      </c>
      <c r="R91" s="156">
        <f>+Sklop5[[#This Row],[cena/enota brez DDV v EUR]]+Sklop5[[#This Row],[Davek (EUR)]]</f>
        <v>0</v>
      </c>
      <c r="S91" s="156">
        <f>+Sklop5[[#This Row],[cena/enota brez DDV v EUR]]*Sklop5[[#This Row],[Okvirna količina]]</f>
        <v>0</v>
      </c>
      <c r="T91" s="156">
        <f>+Sklop5[[#This Row],[Končna cena/enoto mere (EUR) z DDV]]*Sklop5[[#This Row],[Okvirna količina]]</f>
        <v>0</v>
      </c>
      <c r="U91" s="345" t="s">
        <v>101</v>
      </c>
    </row>
    <row r="92" spans="1:21" s="158" customFormat="1">
      <c r="A92" s="153" t="s">
        <v>280</v>
      </c>
      <c r="B92" s="146" t="s">
        <v>325</v>
      </c>
      <c r="C92" s="153">
        <v>0.25</v>
      </c>
      <c r="D92" s="153" t="s">
        <v>0</v>
      </c>
      <c r="E92" s="132"/>
      <c r="F92" s="281">
        <v>40</v>
      </c>
      <c r="G92" s="226" t="s">
        <v>166</v>
      </c>
      <c r="H9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2" s="209" t="str">
        <f>IF(Sklop5[[#This Row],[ZAHTEVANA SHEMA KAKOVOSTI]]&lt;&gt;"",Sklop5[[#This Row],[Preračunana masa/volumen/kos na enoto kg]],"")</f>
        <v/>
      </c>
      <c r="J92" s="163"/>
      <c r="K92" s="345" t="s">
        <v>101</v>
      </c>
      <c r="L92" s="345" t="s">
        <v>101</v>
      </c>
      <c r="M92" s="344" t="s">
        <v>101</v>
      </c>
      <c r="N92" s="156"/>
      <c r="O92" s="344" t="s">
        <v>101</v>
      </c>
      <c r="P92" s="212"/>
      <c r="Q92" s="156">
        <f>+Sklop5[[#This Row],[cena/enota brez DDV v EUR]]*Sklop5[[#This Row],[Stopnja DDV (%)]]</f>
        <v>0</v>
      </c>
      <c r="R92" s="156">
        <f>+Sklop5[[#This Row],[cena/enota brez DDV v EUR]]+Sklop5[[#This Row],[Davek (EUR)]]</f>
        <v>0</v>
      </c>
      <c r="S92" s="156">
        <f>+Sklop5[[#This Row],[cena/enota brez DDV v EUR]]*Sklop5[[#This Row],[Okvirna količina]]</f>
        <v>0</v>
      </c>
      <c r="T92" s="156">
        <f>+Sklop5[[#This Row],[Končna cena/enoto mere (EUR) z DDV]]*Sklop5[[#This Row],[Okvirna količina]]</f>
        <v>0</v>
      </c>
      <c r="U92" s="345" t="s">
        <v>101</v>
      </c>
    </row>
    <row r="93" spans="1:21" s="158" customFormat="1">
      <c r="A93" s="153" t="s">
        <v>281</v>
      </c>
      <c r="B93" s="146" t="s">
        <v>324</v>
      </c>
      <c r="C93" s="153">
        <v>1</v>
      </c>
      <c r="D93" s="153" t="s">
        <v>0</v>
      </c>
      <c r="E93" s="132"/>
      <c r="F93" s="281">
        <v>10</v>
      </c>
      <c r="G93" s="226" t="s">
        <v>0</v>
      </c>
      <c r="H9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3" s="209" t="str">
        <f>IF(Sklop5[[#This Row],[ZAHTEVANA SHEMA KAKOVOSTI]]&lt;&gt;"",Sklop5[[#This Row],[Preračunana masa/volumen/kos na enoto kg]],"")</f>
        <v/>
      </c>
      <c r="J93" s="163"/>
      <c r="K93" s="345" t="s">
        <v>101</v>
      </c>
      <c r="L93" s="345" t="s">
        <v>101</v>
      </c>
      <c r="M93" s="344" t="s">
        <v>101</v>
      </c>
      <c r="N93" s="156"/>
      <c r="O93" s="344" t="s">
        <v>101</v>
      </c>
      <c r="P93" s="212"/>
      <c r="Q93" s="156">
        <f>+Sklop5[[#This Row],[cena/enota brez DDV v EUR]]*Sklop5[[#This Row],[Stopnja DDV (%)]]</f>
        <v>0</v>
      </c>
      <c r="R93" s="156">
        <f>+Sklop5[[#This Row],[cena/enota brez DDV v EUR]]+Sklop5[[#This Row],[Davek (EUR)]]</f>
        <v>0</v>
      </c>
      <c r="S93" s="156">
        <f>+Sklop5[[#This Row],[cena/enota brez DDV v EUR]]*Sklop5[[#This Row],[Okvirna količina]]</f>
        <v>0</v>
      </c>
      <c r="T93" s="156">
        <f>+Sklop5[[#This Row],[Končna cena/enoto mere (EUR) z DDV]]*Sklop5[[#This Row],[Okvirna količina]]</f>
        <v>0</v>
      </c>
      <c r="U93" s="345" t="s">
        <v>101</v>
      </c>
    </row>
    <row r="94" spans="1:21" s="158" customFormat="1">
      <c r="A94" s="153" t="s">
        <v>282</v>
      </c>
      <c r="B94" s="146" t="s">
        <v>208</v>
      </c>
      <c r="C94" s="153">
        <v>0.25</v>
      </c>
      <c r="D94" s="153" t="s">
        <v>0</v>
      </c>
      <c r="E94" s="132"/>
      <c r="F94" s="281">
        <v>5</v>
      </c>
      <c r="G94" s="226" t="s">
        <v>166</v>
      </c>
      <c r="H9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1.25</v>
      </c>
      <c r="I94" s="209" t="str">
        <f>IF(Sklop5[[#This Row],[ZAHTEVANA SHEMA KAKOVOSTI]]&lt;&gt;"",Sklop5[[#This Row],[Preračunana masa/volumen/kos na enoto kg]],"")</f>
        <v/>
      </c>
      <c r="J94" s="163"/>
      <c r="K94" s="345" t="s">
        <v>101</v>
      </c>
      <c r="L94" s="345" t="s">
        <v>101</v>
      </c>
      <c r="M94" s="344" t="s">
        <v>101</v>
      </c>
      <c r="N94" s="156"/>
      <c r="O94" s="344" t="s">
        <v>101</v>
      </c>
      <c r="P94" s="212"/>
      <c r="Q94" s="156">
        <f>+Sklop5[[#This Row],[cena/enota brez DDV v EUR]]*Sklop5[[#This Row],[Stopnja DDV (%)]]</f>
        <v>0</v>
      </c>
      <c r="R94" s="156">
        <f>+Sklop5[[#This Row],[cena/enota brez DDV v EUR]]+Sklop5[[#This Row],[Davek (EUR)]]</f>
        <v>0</v>
      </c>
      <c r="S94" s="156">
        <f>+Sklop5[[#This Row],[cena/enota brez DDV v EUR]]*Sklop5[[#This Row],[Okvirna količina]]</f>
        <v>0</v>
      </c>
      <c r="T94" s="156">
        <f>+Sklop5[[#This Row],[Končna cena/enoto mere (EUR) z DDV]]*Sklop5[[#This Row],[Okvirna količina]]</f>
        <v>0</v>
      </c>
      <c r="U94" s="345" t="s">
        <v>101</v>
      </c>
    </row>
    <row r="95" spans="1:21" s="158" customFormat="1">
      <c r="A95" s="153" t="s">
        <v>283</v>
      </c>
      <c r="B95" s="146" t="s">
        <v>323</v>
      </c>
      <c r="C95" s="153">
        <v>1</v>
      </c>
      <c r="D95" s="153" t="s">
        <v>0</v>
      </c>
      <c r="E95" s="132"/>
      <c r="F95" s="281">
        <v>20</v>
      </c>
      <c r="G95" s="226" t="s">
        <v>0</v>
      </c>
      <c r="H9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5" s="209" t="str">
        <f>IF(Sklop5[[#This Row],[ZAHTEVANA SHEMA KAKOVOSTI]]&lt;&gt;"",Sklop5[[#This Row],[Preračunana masa/volumen/kos na enoto kg]],"")</f>
        <v/>
      </c>
      <c r="J95" s="163"/>
      <c r="K95" s="345" t="s">
        <v>101</v>
      </c>
      <c r="L95" s="345" t="s">
        <v>101</v>
      </c>
      <c r="M95" s="344" t="s">
        <v>101</v>
      </c>
      <c r="N95" s="156"/>
      <c r="O95" s="344" t="s">
        <v>101</v>
      </c>
      <c r="P95" s="212"/>
      <c r="Q95" s="156">
        <f>+Sklop5[[#This Row],[cena/enota brez DDV v EUR]]*Sklop5[[#This Row],[Stopnja DDV (%)]]</f>
        <v>0</v>
      </c>
      <c r="R95" s="156">
        <f>+Sklop5[[#This Row],[cena/enota brez DDV v EUR]]+Sklop5[[#This Row],[Davek (EUR)]]</f>
        <v>0</v>
      </c>
      <c r="S95" s="156">
        <f>+Sklop5[[#This Row],[cena/enota brez DDV v EUR]]*Sklop5[[#This Row],[Okvirna količina]]</f>
        <v>0</v>
      </c>
      <c r="T95" s="156">
        <f>+Sklop5[[#This Row],[Končna cena/enoto mere (EUR) z DDV]]*Sklop5[[#This Row],[Okvirna količina]]</f>
        <v>0</v>
      </c>
      <c r="U95" s="345" t="s">
        <v>101</v>
      </c>
    </row>
    <row r="96" spans="1:21" s="158" customFormat="1">
      <c r="A96" s="153" t="s">
        <v>284</v>
      </c>
      <c r="B96" s="146" t="s">
        <v>316</v>
      </c>
      <c r="C96" s="153" t="s">
        <v>101</v>
      </c>
      <c r="D96" s="153" t="s">
        <v>0</v>
      </c>
      <c r="E96" s="132"/>
      <c r="F96" s="281">
        <v>10</v>
      </c>
      <c r="G96" s="226" t="s">
        <v>0</v>
      </c>
      <c r="H9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6" s="209" t="str">
        <f>IF(Sklop5[[#This Row],[ZAHTEVANA SHEMA KAKOVOSTI]]&lt;&gt;"",Sklop5[[#This Row],[Preračunana masa/volumen/kos na enoto kg]],"")</f>
        <v/>
      </c>
      <c r="J96" s="163"/>
      <c r="K96" s="345" t="s">
        <v>101</v>
      </c>
      <c r="L96" s="345" t="s">
        <v>101</v>
      </c>
      <c r="M96" s="344" t="s">
        <v>101</v>
      </c>
      <c r="N96" s="156"/>
      <c r="O96" s="344" t="s">
        <v>101</v>
      </c>
      <c r="P96" s="212"/>
      <c r="Q96" s="156">
        <f>+Sklop5[[#This Row],[cena/enota brez DDV v EUR]]*Sklop5[[#This Row],[Stopnja DDV (%)]]</f>
        <v>0</v>
      </c>
      <c r="R96" s="156">
        <f>+Sklop5[[#This Row],[cena/enota brez DDV v EUR]]+Sklop5[[#This Row],[Davek (EUR)]]</f>
        <v>0</v>
      </c>
      <c r="S96" s="156">
        <f>+Sklop5[[#This Row],[cena/enota brez DDV v EUR]]*Sklop5[[#This Row],[Okvirna količina]]</f>
        <v>0</v>
      </c>
      <c r="T96" s="156">
        <f>+Sklop5[[#This Row],[Končna cena/enoto mere (EUR) z DDV]]*Sklop5[[#This Row],[Okvirna količina]]</f>
        <v>0</v>
      </c>
      <c r="U96" s="345" t="s">
        <v>101</v>
      </c>
    </row>
    <row r="97" spans="1:22" s="158" customFormat="1">
      <c r="A97" s="153" t="s">
        <v>285</v>
      </c>
      <c r="B97" s="146" t="s">
        <v>317</v>
      </c>
      <c r="C97" s="153" t="s">
        <v>101</v>
      </c>
      <c r="D97" s="153" t="s">
        <v>0</v>
      </c>
      <c r="E97" s="132"/>
      <c r="F97" s="281">
        <v>5</v>
      </c>
      <c r="G97" s="226" t="s">
        <v>0</v>
      </c>
      <c r="H9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7" s="209" t="str">
        <f>IF(Sklop5[[#This Row],[ZAHTEVANA SHEMA KAKOVOSTI]]&lt;&gt;"",Sklop5[[#This Row],[Preračunana masa/volumen/kos na enoto kg]],"")</f>
        <v/>
      </c>
      <c r="J97" s="163"/>
      <c r="K97" s="345" t="s">
        <v>101</v>
      </c>
      <c r="L97" s="345" t="s">
        <v>101</v>
      </c>
      <c r="M97" s="344" t="s">
        <v>101</v>
      </c>
      <c r="N97" s="156"/>
      <c r="O97" s="344" t="s">
        <v>101</v>
      </c>
      <c r="P97" s="212"/>
      <c r="Q97" s="156">
        <f>+Sklop5[[#This Row],[cena/enota brez DDV v EUR]]*Sklop5[[#This Row],[Stopnja DDV (%)]]</f>
        <v>0</v>
      </c>
      <c r="R97" s="156">
        <f>+Sklop5[[#This Row],[cena/enota brez DDV v EUR]]+Sklop5[[#This Row],[Davek (EUR)]]</f>
        <v>0</v>
      </c>
      <c r="S97" s="156">
        <f>+Sklop5[[#This Row],[cena/enota brez DDV v EUR]]*Sklop5[[#This Row],[Okvirna količina]]</f>
        <v>0</v>
      </c>
      <c r="T97" s="156">
        <f>+Sklop5[[#This Row],[Končna cena/enoto mere (EUR) z DDV]]*Sklop5[[#This Row],[Okvirna količina]]</f>
        <v>0</v>
      </c>
      <c r="U97" s="345" t="s">
        <v>101</v>
      </c>
    </row>
    <row r="98" spans="1:22" s="158" customFormat="1">
      <c r="A98" s="153" t="s">
        <v>286</v>
      </c>
      <c r="B98" s="146" t="s">
        <v>318</v>
      </c>
      <c r="C98" s="153" t="s">
        <v>101</v>
      </c>
      <c r="D98" s="153" t="s">
        <v>0</v>
      </c>
      <c r="E98" s="132"/>
      <c r="F98" s="281">
        <v>50</v>
      </c>
      <c r="G98" s="226" t="s">
        <v>0</v>
      </c>
      <c r="H9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8" s="209" t="str">
        <f>IF(Sklop5[[#This Row],[ZAHTEVANA SHEMA KAKOVOSTI]]&lt;&gt;"",Sklop5[[#This Row],[Preračunana masa/volumen/kos na enoto kg]],"")</f>
        <v/>
      </c>
      <c r="J98" s="163"/>
      <c r="K98" s="345" t="s">
        <v>101</v>
      </c>
      <c r="L98" s="345" t="s">
        <v>101</v>
      </c>
      <c r="M98" s="344" t="s">
        <v>101</v>
      </c>
      <c r="N98" s="156"/>
      <c r="O98" s="344" t="s">
        <v>101</v>
      </c>
      <c r="P98" s="212"/>
      <c r="Q98" s="156">
        <f>+Sklop5[[#This Row],[cena/enota brez DDV v EUR]]*Sklop5[[#This Row],[Stopnja DDV (%)]]</f>
        <v>0</v>
      </c>
      <c r="R98" s="156">
        <f>+Sklop5[[#This Row],[cena/enota brez DDV v EUR]]+Sklop5[[#This Row],[Davek (EUR)]]</f>
        <v>0</v>
      </c>
      <c r="S98" s="156">
        <f>+Sklop5[[#This Row],[cena/enota brez DDV v EUR]]*Sklop5[[#This Row],[Okvirna količina]]</f>
        <v>0</v>
      </c>
      <c r="T98" s="156">
        <f>+Sklop5[[#This Row],[Končna cena/enoto mere (EUR) z DDV]]*Sklop5[[#This Row],[Okvirna količina]]</f>
        <v>0</v>
      </c>
      <c r="U98" s="345" t="s">
        <v>101</v>
      </c>
    </row>
    <row r="99" spans="1:22" s="158" customFormat="1">
      <c r="A99" s="153" t="s">
        <v>287</v>
      </c>
      <c r="B99" s="146" t="s">
        <v>319</v>
      </c>
      <c r="C99" s="153" t="s">
        <v>101</v>
      </c>
      <c r="D99" s="153" t="s">
        <v>0</v>
      </c>
      <c r="E99" s="132"/>
      <c r="F99" s="281">
        <v>10</v>
      </c>
      <c r="G99" s="226" t="s">
        <v>0</v>
      </c>
      <c r="H9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9" s="209" t="str">
        <f>IF(Sklop5[[#This Row],[ZAHTEVANA SHEMA KAKOVOSTI]]&lt;&gt;"",Sklop5[[#This Row],[Preračunana masa/volumen/kos na enoto kg]],"")</f>
        <v/>
      </c>
      <c r="J99" s="163"/>
      <c r="K99" s="345" t="s">
        <v>101</v>
      </c>
      <c r="L99" s="345" t="s">
        <v>101</v>
      </c>
      <c r="M99" s="344" t="s">
        <v>101</v>
      </c>
      <c r="N99" s="156"/>
      <c r="O99" s="344" t="s">
        <v>101</v>
      </c>
      <c r="P99" s="212"/>
      <c r="Q99" s="156">
        <f>+Sklop5[[#This Row],[cena/enota brez DDV v EUR]]*Sklop5[[#This Row],[Stopnja DDV (%)]]</f>
        <v>0</v>
      </c>
      <c r="R99" s="156">
        <f>+Sklop5[[#This Row],[cena/enota brez DDV v EUR]]+Sklop5[[#This Row],[Davek (EUR)]]</f>
        <v>0</v>
      </c>
      <c r="S99" s="156">
        <f>+Sklop5[[#This Row],[cena/enota brez DDV v EUR]]*Sklop5[[#This Row],[Okvirna količina]]</f>
        <v>0</v>
      </c>
      <c r="T99" s="156">
        <f>+Sklop5[[#This Row],[Končna cena/enoto mere (EUR) z DDV]]*Sklop5[[#This Row],[Okvirna količina]]</f>
        <v>0</v>
      </c>
      <c r="U99" s="345" t="s">
        <v>101</v>
      </c>
    </row>
    <row r="100" spans="1:22" s="158" customFormat="1">
      <c r="A100" s="153" t="s">
        <v>288</v>
      </c>
      <c r="B100" s="146" t="s">
        <v>190</v>
      </c>
      <c r="C100" s="153" t="s">
        <v>101</v>
      </c>
      <c r="D100" s="153" t="s">
        <v>0</v>
      </c>
      <c r="E100" s="132"/>
      <c r="F100" s="281">
        <v>30</v>
      </c>
      <c r="G100" s="226" t="s">
        <v>0</v>
      </c>
      <c r="H10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00" s="209" t="str">
        <f>IF(Sklop5[[#This Row],[ZAHTEVANA SHEMA KAKOVOSTI]]&lt;&gt;"",Sklop5[[#This Row],[Preračunana masa/volumen/kos na enoto kg]],"")</f>
        <v/>
      </c>
      <c r="J100" s="163"/>
      <c r="K100" s="345" t="s">
        <v>101</v>
      </c>
      <c r="L100" s="345" t="s">
        <v>101</v>
      </c>
      <c r="M100" s="344" t="s">
        <v>101</v>
      </c>
      <c r="N100" s="156"/>
      <c r="O100" s="344" t="s">
        <v>101</v>
      </c>
      <c r="P100" s="212"/>
      <c r="Q100" s="156">
        <f>+Sklop5[[#This Row],[cena/enota brez DDV v EUR]]*Sklop5[[#This Row],[Stopnja DDV (%)]]</f>
        <v>0</v>
      </c>
      <c r="R100" s="156">
        <f>+Sklop5[[#This Row],[cena/enota brez DDV v EUR]]+Sklop5[[#This Row],[Davek (EUR)]]</f>
        <v>0</v>
      </c>
      <c r="S100" s="156">
        <f>+Sklop5[[#This Row],[cena/enota brez DDV v EUR]]*Sklop5[[#This Row],[Okvirna količina]]</f>
        <v>0</v>
      </c>
      <c r="T100" s="156">
        <f>+Sklop5[[#This Row],[Končna cena/enoto mere (EUR) z DDV]]*Sklop5[[#This Row],[Okvirna količina]]</f>
        <v>0</v>
      </c>
      <c r="U100" s="345" t="s">
        <v>101</v>
      </c>
    </row>
    <row r="101" spans="1:22" s="158" customFormat="1">
      <c r="A101" s="153" t="s">
        <v>289</v>
      </c>
      <c r="B101" s="146" t="s">
        <v>191</v>
      </c>
      <c r="C101" s="153" t="s">
        <v>101</v>
      </c>
      <c r="D101" s="153" t="s">
        <v>0</v>
      </c>
      <c r="E101" s="132"/>
      <c r="F101" s="281">
        <v>20</v>
      </c>
      <c r="G101" s="226" t="s">
        <v>0</v>
      </c>
      <c r="H10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1" s="209" t="str">
        <f>IF(Sklop5[[#This Row],[ZAHTEVANA SHEMA KAKOVOSTI]]&lt;&gt;"",Sklop5[[#This Row],[Preračunana masa/volumen/kos na enoto kg]],"")</f>
        <v/>
      </c>
      <c r="J101" s="163"/>
      <c r="K101" s="345" t="s">
        <v>101</v>
      </c>
      <c r="L101" s="345" t="s">
        <v>101</v>
      </c>
      <c r="M101" s="344" t="s">
        <v>101</v>
      </c>
      <c r="N101" s="156"/>
      <c r="O101" s="344" t="s">
        <v>101</v>
      </c>
      <c r="P101" s="212"/>
      <c r="Q101" s="156">
        <f>+Sklop5[[#This Row],[cena/enota brez DDV v EUR]]*Sklop5[[#This Row],[Stopnja DDV (%)]]</f>
        <v>0</v>
      </c>
      <c r="R101" s="156">
        <f>+Sklop5[[#This Row],[cena/enota brez DDV v EUR]]+Sklop5[[#This Row],[Davek (EUR)]]</f>
        <v>0</v>
      </c>
      <c r="S101" s="156">
        <f>+Sklop5[[#This Row],[cena/enota brez DDV v EUR]]*Sklop5[[#This Row],[Okvirna količina]]</f>
        <v>0</v>
      </c>
      <c r="T101" s="156">
        <f>+Sklop5[[#This Row],[Končna cena/enoto mere (EUR) z DDV]]*Sklop5[[#This Row],[Okvirna količina]]</f>
        <v>0</v>
      </c>
      <c r="U101" s="345" t="s">
        <v>101</v>
      </c>
    </row>
    <row r="102" spans="1:22" s="158" customFormat="1">
      <c r="A102" s="153" t="s">
        <v>290</v>
      </c>
      <c r="B102" s="146" t="s">
        <v>322</v>
      </c>
      <c r="C102" s="153">
        <v>1</v>
      </c>
      <c r="D102" s="153" t="s">
        <v>0</v>
      </c>
      <c r="E102" s="132"/>
      <c r="F102" s="281">
        <v>10</v>
      </c>
      <c r="G102" s="226" t="s">
        <v>0</v>
      </c>
      <c r="H10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02" s="209" t="str">
        <f>IF(Sklop5[[#This Row],[ZAHTEVANA SHEMA KAKOVOSTI]]&lt;&gt;"",Sklop5[[#This Row],[Preračunana masa/volumen/kos na enoto kg]],"")</f>
        <v/>
      </c>
      <c r="J102" s="163"/>
      <c r="K102" s="345" t="s">
        <v>101</v>
      </c>
      <c r="L102" s="345" t="s">
        <v>101</v>
      </c>
      <c r="M102" s="344" t="s">
        <v>101</v>
      </c>
      <c r="N102" s="156"/>
      <c r="O102" s="344" t="s">
        <v>101</v>
      </c>
      <c r="P102" s="212"/>
      <c r="Q102" s="156">
        <f>+Sklop5[[#This Row],[cena/enota brez DDV v EUR]]*Sklop5[[#This Row],[Stopnja DDV (%)]]</f>
        <v>0</v>
      </c>
      <c r="R102" s="156">
        <f>+Sklop5[[#This Row],[cena/enota brez DDV v EUR]]+Sklop5[[#This Row],[Davek (EUR)]]</f>
        <v>0</v>
      </c>
      <c r="S102" s="156">
        <f>+Sklop5[[#This Row],[cena/enota brez DDV v EUR]]*Sklop5[[#This Row],[Okvirna količina]]</f>
        <v>0</v>
      </c>
      <c r="T102" s="156">
        <f>+Sklop5[[#This Row],[Končna cena/enoto mere (EUR) z DDV]]*Sklop5[[#This Row],[Okvirna količina]]</f>
        <v>0</v>
      </c>
      <c r="U102" s="345" t="s">
        <v>101</v>
      </c>
    </row>
    <row r="103" spans="1:22" s="158" customFormat="1">
      <c r="A103" s="153" t="s">
        <v>291</v>
      </c>
      <c r="B103" s="146" t="s">
        <v>513</v>
      </c>
      <c r="C103" s="153" t="s">
        <v>101</v>
      </c>
      <c r="D103" s="153" t="s">
        <v>0</v>
      </c>
      <c r="E103" s="132"/>
      <c r="F103" s="281">
        <v>200</v>
      </c>
      <c r="G103" s="226" t="s">
        <v>0</v>
      </c>
      <c r="H10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03" s="209" t="str">
        <f>IF(Sklop5[[#This Row],[ZAHTEVANA SHEMA KAKOVOSTI]]&lt;&gt;"",Sklop5[[#This Row],[Preračunana masa/volumen/kos na enoto kg]],"")</f>
        <v/>
      </c>
      <c r="J103" s="163"/>
      <c r="K103" s="345" t="s">
        <v>101</v>
      </c>
      <c r="L103" s="345" t="s">
        <v>101</v>
      </c>
      <c r="M103" s="344" t="s">
        <v>101</v>
      </c>
      <c r="N103" s="156"/>
      <c r="O103" s="344" t="s">
        <v>101</v>
      </c>
      <c r="P103" s="212"/>
      <c r="Q103" s="156">
        <f>+Sklop5[[#This Row],[cena/enota brez DDV v EUR]]*Sklop5[[#This Row],[Stopnja DDV (%)]]</f>
        <v>0</v>
      </c>
      <c r="R103" s="156">
        <f>+Sklop5[[#This Row],[cena/enota brez DDV v EUR]]+Sklop5[[#This Row],[Davek (EUR)]]</f>
        <v>0</v>
      </c>
      <c r="S103" s="156">
        <f>+Sklop5[[#This Row],[cena/enota brez DDV v EUR]]*Sklop5[[#This Row],[Okvirna količina]]</f>
        <v>0</v>
      </c>
      <c r="T103" s="156">
        <f>+Sklop5[[#This Row],[Končna cena/enoto mere (EUR) z DDV]]*Sklop5[[#This Row],[Okvirna količina]]</f>
        <v>0</v>
      </c>
      <c r="U103" s="345" t="s">
        <v>101</v>
      </c>
    </row>
    <row r="104" spans="1:22" s="158" customFormat="1">
      <c r="A104" s="153" t="s">
        <v>292</v>
      </c>
      <c r="B104" s="319" t="s">
        <v>515</v>
      </c>
      <c r="C104" s="153" t="s">
        <v>101</v>
      </c>
      <c r="D104" s="153" t="s">
        <v>0</v>
      </c>
      <c r="E104" s="132"/>
      <c r="F104" s="281">
        <v>50</v>
      </c>
      <c r="G104" s="210" t="s">
        <v>0</v>
      </c>
      <c r="H10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4" s="209" t="str">
        <f>IF(Sklop5[[#This Row],[ZAHTEVANA SHEMA KAKOVOSTI]]&lt;&gt;"",Sklop5[[#This Row],[Preračunana masa/volumen/kos na enoto kg]],"")</f>
        <v/>
      </c>
      <c r="J104" s="163"/>
      <c r="K104" s="345" t="s">
        <v>101</v>
      </c>
      <c r="L104" s="345" t="s">
        <v>101</v>
      </c>
      <c r="M104" s="344" t="s">
        <v>101</v>
      </c>
      <c r="N104" s="156"/>
      <c r="O104" s="344" t="s">
        <v>101</v>
      </c>
      <c r="P104" s="212"/>
      <c r="Q104" s="156">
        <f>+Sklop5[[#This Row],[cena/enota brez DDV v EUR]]*Sklop5[[#This Row],[Stopnja DDV (%)]]</f>
        <v>0</v>
      </c>
      <c r="R104" s="156">
        <f>+Sklop5[[#This Row],[cena/enota brez DDV v EUR]]+Sklop5[[#This Row],[Davek (EUR)]]</f>
        <v>0</v>
      </c>
      <c r="S104" s="156">
        <f>+Sklop5[[#This Row],[cena/enota brez DDV v EUR]]*Sklop5[[#This Row],[Okvirna količina]]</f>
        <v>0</v>
      </c>
      <c r="T104" s="156">
        <f>+Sklop5[[#This Row],[Končna cena/enoto mere (EUR) z DDV]]*Sklop5[[#This Row],[Okvirna količina]]</f>
        <v>0</v>
      </c>
      <c r="U104" s="345" t="s">
        <v>101</v>
      </c>
    </row>
    <row r="105" spans="1:22" s="225" customFormat="1">
      <c r="A105" s="153" t="s">
        <v>349</v>
      </c>
      <c r="B105" s="146" t="s">
        <v>514</v>
      </c>
      <c r="C105" s="153" t="s">
        <v>101</v>
      </c>
      <c r="D105" s="153" t="s">
        <v>0</v>
      </c>
      <c r="E105" s="150"/>
      <c r="F105" s="281">
        <v>10</v>
      </c>
      <c r="G105" s="283" t="s">
        <v>0</v>
      </c>
      <c r="H10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05" s="209" t="str">
        <f>IF(Sklop5[[#This Row],[ZAHTEVANA SHEMA KAKOVOSTI]]&lt;&gt;"",Sklop5[[#This Row],[Preračunana masa/volumen/kos na enoto kg]],"")</f>
        <v/>
      </c>
      <c r="J105" s="163"/>
      <c r="K105" s="345" t="s">
        <v>101</v>
      </c>
      <c r="L105" s="345" t="s">
        <v>101</v>
      </c>
      <c r="M105" s="344" t="s">
        <v>101</v>
      </c>
      <c r="N105" s="156"/>
      <c r="O105" s="344" t="s">
        <v>101</v>
      </c>
      <c r="P105" s="212"/>
      <c r="Q105" s="156">
        <f>+Sklop5[[#This Row],[cena/enota brez DDV v EUR]]*Sklop5[[#This Row],[Stopnja DDV (%)]]</f>
        <v>0</v>
      </c>
      <c r="R105" s="156">
        <f>+Sklop5[[#This Row],[cena/enota brez DDV v EUR]]+Sklop5[[#This Row],[Davek (EUR)]]</f>
        <v>0</v>
      </c>
      <c r="S105" s="156">
        <f>+Sklop5[[#This Row],[cena/enota brez DDV v EUR]]*Sklop5[[#This Row],[Okvirna količina]]</f>
        <v>0</v>
      </c>
      <c r="T105" s="156">
        <f>+Sklop5[[#This Row],[Končna cena/enoto mere (EUR) z DDV]]*Sklop5[[#This Row],[Okvirna količina]]</f>
        <v>0</v>
      </c>
      <c r="U105" s="345" t="s">
        <v>101</v>
      </c>
    </row>
    <row r="106" spans="1:22" s="225" customFormat="1">
      <c r="A106" s="153" t="s">
        <v>350</v>
      </c>
      <c r="B106" s="319" t="s">
        <v>320</v>
      </c>
      <c r="C106" s="153" t="s">
        <v>101</v>
      </c>
      <c r="D106" s="153" t="s">
        <v>0</v>
      </c>
      <c r="E106" s="150"/>
      <c r="F106" s="281">
        <v>50</v>
      </c>
      <c r="G106" s="283" t="s">
        <v>0</v>
      </c>
      <c r="H10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6" s="209" t="str">
        <f>IF(Sklop5[[#This Row],[ZAHTEVANA SHEMA KAKOVOSTI]]&lt;&gt;"",Sklop5[[#This Row],[Preračunana masa/volumen/kos na enoto kg]],"")</f>
        <v/>
      </c>
      <c r="J106" s="163"/>
      <c r="K106" s="345" t="s">
        <v>101</v>
      </c>
      <c r="L106" s="345" t="s">
        <v>101</v>
      </c>
      <c r="M106" s="344" t="s">
        <v>101</v>
      </c>
      <c r="N106" s="156"/>
      <c r="O106" s="344" t="s">
        <v>101</v>
      </c>
      <c r="P106" s="212"/>
      <c r="Q106" s="156">
        <f>+Sklop5[[#This Row],[cena/enota brez DDV v EUR]]*Sklop5[[#This Row],[Stopnja DDV (%)]]</f>
        <v>0</v>
      </c>
      <c r="R106" s="156">
        <f>+Sklop5[[#This Row],[cena/enota brez DDV v EUR]]+Sklop5[[#This Row],[Davek (EUR)]]</f>
        <v>0</v>
      </c>
      <c r="S106" s="156">
        <f>+Sklop5[[#This Row],[cena/enota brez DDV v EUR]]*Sklop5[[#This Row],[Okvirna količina]]</f>
        <v>0</v>
      </c>
      <c r="T106" s="156">
        <f>+Sklop5[[#This Row],[Končna cena/enoto mere (EUR) z DDV]]*Sklop5[[#This Row],[Okvirna količina]]</f>
        <v>0</v>
      </c>
      <c r="U106" s="345" t="s">
        <v>101</v>
      </c>
    </row>
    <row r="107" spans="1:22" s="208" customFormat="1" ht="12">
      <c r="A107" s="227" t="s">
        <v>122</v>
      </c>
      <c r="B107" s="228"/>
      <c r="C107" s="229"/>
      <c r="D107" s="229"/>
      <c r="E107" s="230"/>
      <c r="F107" s="284"/>
      <c r="G107" s="232"/>
      <c r="H107" s="233">
        <f>SUBTOTAL(109,Sklop5[Preračunana masa/volumen/kos na enoto kg])</f>
        <v>12475.5</v>
      </c>
      <c r="I107" s="233">
        <f>SUBTOTAL(109,Sklop5[Živila iz shem kakovosti (kg)])</f>
        <v>0</v>
      </c>
      <c r="J107" s="231"/>
      <c r="K107" s="234"/>
      <c r="L107" s="234"/>
      <c r="M107" s="235"/>
      <c r="N107" s="236"/>
      <c r="O107" s="236"/>
      <c r="P107" s="236"/>
      <c r="Q107" s="237"/>
      <c r="R107" s="231"/>
      <c r="S107" s="237">
        <f>SUBTOTAL(109,Sklop5[Vrednost za okvirno količino (EUR) brez DDV])</f>
        <v>0</v>
      </c>
      <c r="T107" s="237">
        <f>SUBTOTAL(109,Sklop5[Vrednost za okvirno količino (EUR) z DDV])</f>
        <v>0</v>
      </c>
      <c r="U107" s="238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A109" s="48" t="s">
        <v>118</v>
      </c>
      <c r="B109" s="16"/>
      <c r="C109" s="28"/>
      <c r="D109" s="28"/>
      <c r="E109" s="96"/>
      <c r="Q109" s="264"/>
      <c r="R109" s="48"/>
      <c r="S109" s="48"/>
      <c r="T109" s="48"/>
    </row>
    <row r="110" spans="1:22">
      <c r="A110" s="11" t="s">
        <v>120</v>
      </c>
      <c r="B110" s="16"/>
      <c r="C110" s="28"/>
      <c r="D110" s="28"/>
      <c r="E110" s="96"/>
      <c r="Q110" s="259"/>
    </row>
    <row r="111" spans="1:22">
      <c r="A111" s="91" t="s">
        <v>165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65"/>
      <c r="R111" s="29"/>
      <c r="V111" s="101"/>
    </row>
    <row r="112" spans="1:22">
      <c r="A112" s="103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266"/>
      <c r="R112" s="102"/>
      <c r="S112" s="102"/>
      <c r="T112" s="102"/>
      <c r="U112" s="102"/>
    </row>
    <row r="113" spans="1:21">
      <c r="A113" s="104" t="s">
        <v>158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65"/>
      <c r="R113" s="29"/>
    </row>
    <row r="114" spans="1:21">
      <c r="A114" s="472"/>
      <c r="B114" s="472"/>
      <c r="C114" s="472"/>
      <c r="D114" s="472"/>
      <c r="E114" s="472"/>
      <c r="F114" s="472"/>
      <c r="G114" s="472"/>
      <c r="H114" s="472"/>
      <c r="I114" s="472"/>
      <c r="J114" s="472"/>
      <c r="K114" s="472"/>
      <c r="L114" s="472"/>
      <c r="N114" s="29"/>
      <c r="O114" s="29"/>
      <c r="P114" s="29"/>
      <c r="Q114" s="265"/>
      <c r="R114" s="29"/>
    </row>
    <row r="115" spans="1:2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N115" s="29"/>
      <c r="O115" s="29"/>
      <c r="P115" s="29"/>
      <c r="Q115" s="265"/>
      <c r="R115" s="29"/>
    </row>
    <row r="116" spans="1:21">
      <c r="A116" s="91" t="s">
        <v>62</v>
      </c>
      <c r="F116" s="68"/>
      <c r="G116" s="68" t="s">
        <v>63</v>
      </c>
      <c r="H116" s="29"/>
      <c r="I116" s="29"/>
      <c r="J116" s="29"/>
      <c r="K116" s="29"/>
      <c r="L116" s="54"/>
      <c r="M116" s="54"/>
      <c r="N116" s="29"/>
      <c r="O116" s="29"/>
      <c r="P116" s="29"/>
      <c r="Q116" s="29" t="s">
        <v>64</v>
      </c>
      <c r="R116" s="29"/>
    </row>
    <row r="117" spans="1:21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1">
      <c r="B118" s="16"/>
      <c r="C118" s="28"/>
      <c r="D118" s="28"/>
      <c r="E118" s="96"/>
    </row>
    <row r="119" spans="1:21">
      <c r="B119" s="16"/>
      <c r="C119" s="28"/>
      <c r="D119" s="28"/>
      <c r="E119" s="96"/>
    </row>
    <row r="120" spans="1:21">
      <c r="B120" s="16"/>
      <c r="C120" s="28"/>
      <c r="D120" s="28"/>
      <c r="E120" s="96"/>
    </row>
    <row r="121" spans="1:21">
      <c r="B121" s="16"/>
      <c r="C121" s="28"/>
      <c r="D121" s="28"/>
      <c r="E121" s="96"/>
    </row>
    <row r="122" spans="1:21">
      <c r="B122" s="16"/>
      <c r="C122" s="28"/>
      <c r="D122" s="28"/>
      <c r="E122" s="96"/>
    </row>
    <row r="123" spans="1:21">
      <c r="B123" s="16"/>
      <c r="C123" s="28"/>
      <c r="D123" s="28"/>
      <c r="E123" s="96"/>
    </row>
    <row r="124" spans="1:21">
      <c r="B124" s="16"/>
      <c r="C124" s="28"/>
      <c r="D124" s="28"/>
      <c r="E124" s="96"/>
    </row>
    <row r="125" spans="1:21">
      <c r="B125" s="16"/>
      <c r="C125" s="28"/>
      <c r="D125" s="28"/>
      <c r="E125" s="96"/>
    </row>
    <row r="126" spans="1:21">
      <c r="B126" s="16"/>
      <c r="C126" s="28"/>
      <c r="D126" s="28"/>
      <c r="E126" s="96"/>
    </row>
    <row r="127" spans="1:21">
      <c r="B127" s="16"/>
      <c r="C127" s="28"/>
      <c r="D127" s="28"/>
      <c r="E127" s="96"/>
    </row>
    <row r="128" spans="1:21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</sheetData>
  <sheetProtection insertRows="0" deleteRows="0"/>
  <protectedRanges>
    <protectedRange sqref="U1:U15 J1:P15 J107:P108 U107:U108 J116:P1048576 U116:U1048576 J16:J106 P16:P106 N17:N106" name="Obseg1"/>
    <protectedRange sqref="U109:U115 J109:P115" name="Obseg1_2_2"/>
    <protectedRange sqref="M16:O16 M17:M106 O17:O106" name="Obseg1_1"/>
  </protectedRanges>
  <mergeCells count="8">
    <mergeCell ref="A114:L11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6"/>
  <sheetViews>
    <sheetView topLeftCell="A13" zoomScale="90" zoomScaleNormal="90" zoomScaleSheetLayoutView="100" workbookViewId="0">
      <selection activeCell="E27" sqref="E27"/>
    </sheetView>
  </sheetViews>
  <sheetFormatPr defaultColWidth="8.85546875" defaultRowHeight="12.75"/>
  <cols>
    <col min="1" max="1" width="3.7109375" style="11" customWidth="1"/>
    <col min="2" max="2" width="36.710937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pred_rekapitulacija'!A19</f>
        <v>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pred_rekapitulacija'!B19</f>
        <v>KONZERVIRANA ZELENJAVA IN SADJE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239">
        <v>1</v>
      </c>
      <c r="B14" s="239">
        <v>2</v>
      </c>
      <c r="C14" s="239" t="s">
        <v>98</v>
      </c>
      <c r="D14" s="239" t="s">
        <v>99</v>
      </c>
      <c r="E14" s="239" t="s">
        <v>152</v>
      </c>
      <c r="F14" s="239">
        <v>3</v>
      </c>
      <c r="G14" s="239">
        <v>4</v>
      </c>
      <c r="H14" s="240" t="s">
        <v>67</v>
      </c>
      <c r="I14" s="240" t="s">
        <v>112</v>
      </c>
      <c r="J14" s="241">
        <v>5</v>
      </c>
      <c r="K14" s="241">
        <v>6</v>
      </c>
      <c r="L14" s="241" t="s">
        <v>61</v>
      </c>
      <c r="M14" s="241" t="s">
        <v>147</v>
      </c>
      <c r="N14" s="241">
        <v>7</v>
      </c>
      <c r="O14" s="241" t="s">
        <v>148</v>
      </c>
      <c r="P14" s="241">
        <v>8</v>
      </c>
      <c r="Q14" s="242" t="s">
        <v>149</v>
      </c>
      <c r="R14" s="242">
        <v>9</v>
      </c>
      <c r="S14" s="242">
        <v>10</v>
      </c>
      <c r="T14" s="242">
        <v>11</v>
      </c>
      <c r="U14" s="241">
        <v>12</v>
      </c>
    </row>
    <row r="15" spans="1:21" s="60" customFormat="1" ht="56.25" customHeight="1">
      <c r="A15" s="243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159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244" t="s">
        <v>108</v>
      </c>
    </row>
    <row r="16" spans="1:21" s="158" customFormat="1" ht="12">
      <c r="A16" s="245" t="s">
        <v>1</v>
      </c>
      <c r="B16" s="146" t="s">
        <v>334</v>
      </c>
      <c r="C16" s="153">
        <v>680</v>
      </c>
      <c r="D16" s="153" t="s">
        <v>100</v>
      </c>
      <c r="E16" s="150"/>
      <c r="F16" s="297">
        <v>50</v>
      </c>
      <c r="G16" s="285" t="s">
        <v>166</v>
      </c>
      <c r="H1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</v>
      </c>
      <c r="I16" s="133" t="str">
        <f>IF(Sklop6[[#This Row],[ZAHTEVANA SHEMA KAKOVOSTI]]&lt;&gt;"",Sklop6[[#This Row],[Preračunana masa/volumen/kos na enoto kg]],"")</f>
        <v/>
      </c>
      <c r="J16" s="136"/>
      <c r="K16" s="222"/>
      <c r="L16" s="222"/>
      <c r="M16" s="222"/>
      <c r="N16" s="156"/>
      <c r="O16" s="223"/>
      <c r="P16" s="138"/>
      <c r="Q16" s="137">
        <f>+Sklop6[[#This Row],[cena/enota brez DDV v EUR]]*Sklop6[[#This Row],[Stopnja DDV (%)]]</f>
        <v>0</v>
      </c>
      <c r="R16" s="137">
        <f>+Sklop6[[#This Row],[cena/enota brez DDV v EUR]]+Sklop6[[#This Row],[Davek (EUR)]]</f>
        <v>0</v>
      </c>
      <c r="S16" s="137">
        <f>+Sklop6[[#This Row],[cena/enota brez DDV v EUR]]*Sklop6[[#This Row],[Okvirna količina]]</f>
        <v>0</v>
      </c>
      <c r="T16" s="137">
        <f>+Sklop6[[#This Row],[Končna cena/enoto mere (EUR) z DDV]]*Sklop6[[#This Row],[Okvirna količina]]</f>
        <v>0</v>
      </c>
      <c r="U16" s="151"/>
    </row>
    <row r="17" spans="1:21" s="158" customFormat="1" ht="12">
      <c r="A17" s="245" t="s">
        <v>3</v>
      </c>
      <c r="B17" s="146" t="s">
        <v>586</v>
      </c>
      <c r="C17" s="153">
        <v>2500</v>
      </c>
      <c r="D17" s="153" t="s">
        <v>100</v>
      </c>
      <c r="E17" s="132"/>
      <c r="F17" s="297">
        <v>5</v>
      </c>
      <c r="G17" s="333" t="s">
        <v>166</v>
      </c>
      <c r="H1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17" s="133" t="str">
        <f>IF(Sklop6[[#This Row],[ZAHTEVANA SHEMA KAKOVOSTI]]&lt;&gt;"",Sklop6[[#This Row],[Preračunana masa/volumen/kos na enoto kg]],"")</f>
        <v/>
      </c>
      <c r="J17" s="136"/>
      <c r="K17" s="155"/>
      <c r="L17" s="155"/>
      <c r="M17" s="140"/>
      <c r="N17" s="156"/>
      <c r="O17" s="156"/>
      <c r="P17" s="138"/>
      <c r="Q17" s="137">
        <f>+Sklop6[[#This Row],[cena/enota brez DDV v EUR]]*Sklop6[[#This Row],[Stopnja DDV (%)]]</f>
        <v>0</v>
      </c>
      <c r="R17" s="137">
        <f>+Sklop6[[#This Row],[cena/enota brez DDV v EUR]]+Sklop6[[#This Row],[Davek (EUR)]]</f>
        <v>0</v>
      </c>
      <c r="S17" s="137">
        <f>+Sklop6[[#This Row],[cena/enota brez DDV v EUR]]*Sklop6[[#This Row],[Okvirna količina]]</f>
        <v>0</v>
      </c>
      <c r="T17" s="137">
        <f>+Sklop6[[#This Row],[Končna cena/enoto mere (EUR) z DDV]]*Sklop6[[#This Row],[Okvirna količina]]</f>
        <v>0</v>
      </c>
      <c r="U17" s="151"/>
    </row>
    <row r="18" spans="1:21" s="158" customFormat="1" ht="12">
      <c r="A18" s="245" t="s">
        <v>4</v>
      </c>
      <c r="B18" s="146" t="s">
        <v>738</v>
      </c>
      <c r="C18" s="153">
        <v>300</v>
      </c>
      <c r="D18" s="153" t="s">
        <v>100</v>
      </c>
      <c r="E18" s="132" t="s">
        <v>434</v>
      </c>
      <c r="F18" s="463">
        <v>20</v>
      </c>
      <c r="G18" s="410" t="s">
        <v>166</v>
      </c>
      <c r="H18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18" s="209">
        <f>IF(Sklop6[[#This Row],[ZAHTEVANA SHEMA KAKOVOSTI]]&lt;&gt;"",Sklop6[[#This Row],[Preračunana masa/volumen/kos na enoto kg]],"")</f>
        <v>6</v>
      </c>
      <c r="J18" s="163"/>
      <c r="K18" s="155"/>
      <c r="L18" s="155"/>
      <c r="M18" s="140"/>
      <c r="N18" s="156"/>
      <c r="O18" s="156"/>
      <c r="P18" s="212"/>
      <c r="Q18" s="156">
        <f>+Sklop6[[#This Row],[cena/enota brez DDV v EUR]]*Sklop6[[#This Row],[Stopnja DDV (%)]]</f>
        <v>0</v>
      </c>
      <c r="R18" s="156">
        <f>+Sklop6[[#This Row],[cena/enota brez DDV v EUR]]+Sklop6[[#This Row],[Davek (EUR)]]</f>
        <v>0</v>
      </c>
      <c r="S18" s="156">
        <f>+Sklop6[[#This Row],[cena/enota brez DDV v EUR]]*Sklop6[[#This Row],[Okvirna količina]]</f>
        <v>0</v>
      </c>
      <c r="T18" s="156">
        <f>+Sklop6[[#This Row],[Končna cena/enoto mere (EUR) z DDV]]*Sklop6[[#This Row],[Okvirna količina]]</f>
        <v>0</v>
      </c>
      <c r="U18" s="151"/>
    </row>
    <row r="19" spans="1:21" s="158" customFormat="1" ht="12">
      <c r="A19" s="245" t="s">
        <v>5</v>
      </c>
      <c r="B19" s="146" t="s">
        <v>587</v>
      </c>
      <c r="C19" s="153">
        <v>4000</v>
      </c>
      <c r="D19" s="153" t="s">
        <v>100</v>
      </c>
      <c r="E19" s="132"/>
      <c r="F19" s="297">
        <v>10</v>
      </c>
      <c r="G19" s="333" t="s">
        <v>166</v>
      </c>
      <c r="H1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133" t="str">
        <f>IF(Sklop6[[#This Row],[ZAHTEVANA SHEMA KAKOVOSTI]]&lt;&gt;"",Sklop6[[#This Row],[Preračunana masa/volumen/kos na enoto kg]],"")</f>
        <v/>
      </c>
      <c r="J19" s="136"/>
      <c r="K19" s="155"/>
      <c r="L19" s="155"/>
      <c r="M19" s="140"/>
      <c r="N19" s="156"/>
      <c r="O19" s="156"/>
      <c r="P19" s="138"/>
      <c r="Q19" s="137">
        <f>+Sklop6[[#This Row],[cena/enota brez DDV v EUR]]*Sklop6[[#This Row],[Stopnja DDV (%)]]</f>
        <v>0</v>
      </c>
      <c r="R19" s="137">
        <f>+Sklop6[[#This Row],[cena/enota brez DDV v EUR]]+Sklop6[[#This Row],[Davek (EUR)]]</f>
        <v>0</v>
      </c>
      <c r="S19" s="137">
        <f>+Sklop6[[#This Row],[cena/enota brez DDV v EUR]]*Sklop6[[#This Row],[Okvirna količina]]</f>
        <v>0</v>
      </c>
      <c r="T19" s="137">
        <f>+Sklop6[[#This Row],[Končna cena/enoto mere (EUR) z DDV]]*Sklop6[[#This Row],[Okvirna količina]]</f>
        <v>0</v>
      </c>
      <c r="U19" s="151"/>
    </row>
    <row r="20" spans="1:21" s="158" customFormat="1" ht="12">
      <c r="A20" s="245" t="s">
        <v>6</v>
      </c>
      <c r="B20" s="146" t="s">
        <v>585</v>
      </c>
      <c r="C20" s="153">
        <v>2500</v>
      </c>
      <c r="D20" s="153" t="s">
        <v>100</v>
      </c>
      <c r="E20" s="132"/>
      <c r="F20" s="297">
        <v>10</v>
      </c>
      <c r="G20" s="333" t="s">
        <v>166</v>
      </c>
      <c r="H2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0" s="133" t="str">
        <f>IF(Sklop6[[#This Row],[ZAHTEVANA SHEMA KAKOVOSTI]]&lt;&gt;"",Sklop6[[#This Row],[Preračunana masa/volumen/kos na enoto kg]],"")</f>
        <v/>
      </c>
      <c r="J20" s="136"/>
      <c r="K20" s="155"/>
      <c r="L20" s="155"/>
      <c r="M20" s="140"/>
      <c r="N20" s="156"/>
      <c r="O20" s="156"/>
      <c r="P20" s="138"/>
      <c r="Q20" s="137">
        <f>+Sklop6[[#This Row],[cena/enota brez DDV v EUR]]*Sklop6[[#This Row],[Stopnja DDV (%)]]</f>
        <v>0</v>
      </c>
      <c r="R20" s="137">
        <f>+Sklop6[[#This Row],[cena/enota brez DDV v EUR]]+Sklop6[[#This Row],[Davek (EUR)]]</f>
        <v>0</v>
      </c>
      <c r="S20" s="137">
        <f>+Sklop6[[#This Row],[cena/enota brez DDV v EUR]]*Sklop6[[#This Row],[Okvirna količina]]</f>
        <v>0</v>
      </c>
      <c r="T20" s="137">
        <f>+Sklop6[[#This Row],[Končna cena/enoto mere (EUR) z DDV]]*Sklop6[[#This Row],[Okvirna količina]]</f>
        <v>0</v>
      </c>
      <c r="U20" s="151"/>
    </row>
    <row r="21" spans="1:21" s="158" customFormat="1" ht="12">
      <c r="A21" s="245" t="s">
        <v>7</v>
      </c>
      <c r="B21" s="146" t="s">
        <v>584</v>
      </c>
      <c r="C21" s="153">
        <v>2500</v>
      </c>
      <c r="D21" s="153" t="s">
        <v>100</v>
      </c>
      <c r="E21" s="132"/>
      <c r="F21" s="297">
        <v>50</v>
      </c>
      <c r="G21" s="333" t="s">
        <v>166</v>
      </c>
      <c r="H2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1" s="133" t="str">
        <f>IF(Sklop6[[#This Row],[ZAHTEVANA SHEMA KAKOVOSTI]]&lt;&gt;"",Sklop6[[#This Row],[Preračunana masa/volumen/kos na enoto kg]],"")</f>
        <v/>
      </c>
      <c r="J21" s="136"/>
      <c r="K21" s="155"/>
      <c r="L21" s="155"/>
      <c r="M21" s="140"/>
      <c r="N21" s="156"/>
      <c r="O21" s="156"/>
      <c r="P21" s="138"/>
      <c r="Q21" s="137">
        <f>+Sklop6[[#This Row],[cena/enota brez DDV v EUR]]*Sklop6[[#This Row],[Stopnja DDV (%)]]</f>
        <v>0</v>
      </c>
      <c r="R21" s="137">
        <f>+Sklop6[[#This Row],[cena/enota brez DDV v EUR]]+Sklop6[[#This Row],[Davek (EUR)]]</f>
        <v>0</v>
      </c>
      <c r="S21" s="137">
        <f>+Sklop6[[#This Row],[cena/enota brez DDV v EUR]]*Sklop6[[#This Row],[Okvirna količina]]</f>
        <v>0</v>
      </c>
      <c r="T21" s="137">
        <f>+Sklop6[[#This Row],[Končna cena/enoto mere (EUR) z DDV]]*Sklop6[[#This Row],[Okvirna količina]]</f>
        <v>0</v>
      </c>
      <c r="U21" s="151"/>
    </row>
    <row r="22" spans="1:21" s="158" customFormat="1" ht="12">
      <c r="A22" s="245" t="s">
        <v>8</v>
      </c>
      <c r="B22" s="146" t="s">
        <v>335</v>
      </c>
      <c r="C22" s="153">
        <v>680</v>
      </c>
      <c r="D22" s="153" t="s">
        <v>100</v>
      </c>
      <c r="E22" s="132"/>
      <c r="F22" s="297">
        <v>60</v>
      </c>
      <c r="G22" s="333" t="s">
        <v>166</v>
      </c>
      <c r="H22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40.800000000000004</v>
      </c>
      <c r="I22" s="133" t="str">
        <f>IF(Sklop6[[#This Row],[ZAHTEVANA SHEMA KAKOVOSTI]]&lt;&gt;"",Sklop6[[#This Row],[Preračunana masa/volumen/kos na enoto kg]],"")</f>
        <v/>
      </c>
      <c r="J22" s="136"/>
      <c r="K22" s="155"/>
      <c r="L22" s="155"/>
      <c r="M22" s="140"/>
      <c r="N22" s="156"/>
      <c r="O22" s="156"/>
      <c r="P22" s="138"/>
      <c r="Q22" s="137">
        <f>+Sklop6[[#This Row],[cena/enota brez DDV v EUR]]*Sklop6[[#This Row],[Stopnja DDV (%)]]</f>
        <v>0</v>
      </c>
      <c r="R22" s="137">
        <f>+Sklop6[[#This Row],[cena/enota brez DDV v EUR]]+Sklop6[[#This Row],[Davek (EUR)]]</f>
        <v>0</v>
      </c>
      <c r="S22" s="137">
        <f>+Sklop6[[#This Row],[cena/enota brez DDV v EUR]]*Sklop6[[#This Row],[Okvirna količina]]</f>
        <v>0</v>
      </c>
      <c r="T22" s="137">
        <f>+Sklop6[[#This Row],[Končna cena/enoto mere (EUR) z DDV]]*Sklop6[[#This Row],[Okvirna količina]]</f>
        <v>0</v>
      </c>
      <c r="U22" s="151"/>
    </row>
    <row r="23" spans="1:21" s="158" customFormat="1" ht="12">
      <c r="A23" s="245" t="s">
        <v>9</v>
      </c>
      <c r="B23" s="146" t="s">
        <v>336</v>
      </c>
      <c r="C23" s="153">
        <v>1000</v>
      </c>
      <c r="D23" s="153" t="s">
        <v>100</v>
      </c>
      <c r="E23" s="132"/>
      <c r="F23" s="297">
        <v>90</v>
      </c>
      <c r="G23" s="333" t="s">
        <v>166</v>
      </c>
      <c r="H2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3" s="133" t="str">
        <f>IF(Sklop6[[#This Row],[ZAHTEVANA SHEMA KAKOVOSTI]]&lt;&gt;"",Sklop6[[#This Row],[Preračunana masa/volumen/kos na enoto kg]],"")</f>
        <v/>
      </c>
      <c r="J23" s="136"/>
      <c r="K23" s="155"/>
      <c r="L23" s="155"/>
      <c r="M23" s="140"/>
      <c r="N23" s="156"/>
      <c r="O23" s="156"/>
      <c r="P23" s="138"/>
      <c r="Q23" s="137">
        <f>+Sklop6[[#This Row],[cena/enota brez DDV v EUR]]*Sklop6[[#This Row],[Stopnja DDV (%)]]</f>
        <v>0</v>
      </c>
      <c r="R23" s="137">
        <f>+Sklop6[[#This Row],[cena/enota brez DDV v EUR]]+Sklop6[[#This Row],[Davek (EUR)]]</f>
        <v>0</v>
      </c>
      <c r="S23" s="137">
        <f>+Sklop6[[#This Row],[cena/enota brez DDV v EUR]]*Sklop6[[#This Row],[Okvirna količina]]</f>
        <v>0</v>
      </c>
      <c r="T23" s="137">
        <f>+Sklop6[[#This Row],[Končna cena/enoto mere (EUR) z DDV]]*Sklop6[[#This Row],[Okvirna količina]]</f>
        <v>0</v>
      </c>
      <c r="U23" s="151"/>
    </row>
    <row r="24" spans="1:21" s="158" customFormat="1" ht="12">
      <c r="A24" s="245" t="s">
        <v>10</v>
      </c>
      <c r="B24" s="146" t="s">
        <v>337</v>
      </c>
      <c r="C24" s="153">
        <v>3000</v>
      </c>
      <c r="D24" s="153" t="s">
        <v>100</v>
      </c>
      <c r="E24" s="132"/>
      <c r="F24" s="297">
        <v>5</v>
      </c>
      <c r="G24" s="333" t="s">
        <v>166</v>
      </c>
      <c r="H2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4" s="133" t="str">
        <f>IF(Sklop6[[#This Row],[ZAHTEVANA SHEMA KAKOVOSTI]]&lt;&gt;"",Sklop6[[#This Row],[Preračunana masa/volumen/kos na enoto kg]],"")</f>
        <v/>
      </c>
      <c r="J24" s="136"/>
      <c r="K24" s="155"/>
      <c r="L24" s="155"/>
      <c r="M24" s="140"/>
      <c r="N24" s="156"/>
      <c r="O24" s="156"/>
      <c r="P24" s="138"/>
      <c r="Q24" s="137">
        <f>+Sklop6[[#This Row],[cena/enota brez DDV v EUR]]*Sklop6[[#This Row],[Stopnja DDV (%)]]</f>
        <v>0</v>
      </c>
      <c r="R24" s="137">
        <f>+Sklop6[[#This Row],[cena/enota brez DDV v EUR]]+Sklop6[[#This Row],[Davek (EUR)]]</f>
        <v>0</v>
      </c>
      <c r="S24" s="137">
        <f>+Sklop6[[#This Row],[cena/enota brez DDV v EUR]]*Sklop6[[#This Row],[Okvirna količina]]</f>
        <v>0</v>
      </c>
      <c r="T24" s="137">
        <f>+Sklop6[[#This Row],[Končna cena/enoto mere (EUR) z DDV]]*Sklop6[[#This Row],[Okvirna količina]]</f>
        <v>0</v>
      </c>
      <c r="U24" s="151"/>
    </row>
    <row r="25" spans="1:21" s="158" customFormat="1" ht="12">
      <c r="A25" s="245" t="s">
        <v>11</v>
      </c>
      <c r="B25" s="146" t="s">
        <v>338</v>
      </c>
      <c r="C25" s="153">
        <v>3000</v>
      </c>
      <c r="D25" s="153" t="s">
        <v>100</v>
      </c>
      <c r="E25" s="132"/>
      <c r="F25" s="297">
        <v>40</v>
      </c>
      <c r="G25" s="333" t="s">
        <v>166</v>
      </c>
      <c r="H25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5" s="133" t="str">
        <f>IF(Sklop6[[#This Row],[ZAHTEVANA SHEMA KAKOVOSTI]]&lt;&gt;"",Sklop6[[#This Row],[Preračunana masa/volumen/kos na enoto kg]],"")</f>
        <v/>
      </c>
      <c r="J25" s="136"/>
      <c r="K25" s="155"/>
      <c r="L25" s="155"/>
      <c r="M25" s="140"/>
      <c r="N25" s="156"/>
      <c r="O25" s="156"/>
      <c r="P25" s="138"/>
      <c r="Q25" s="137">
        <f>+Sklop6[[#This Row],[cena/enota brez DDV v EUR]]*Sklop6[[#This Row],[Stopnja DDV (%)]]</f>
        <v>0</v>
      </c>
      <c r="R25" s="137">
        <f>+Sklop6[[#This Row],[cena/enota brez DDV v EUR]]+Sklop6[[#This Row],[Davek (EUR)]]</f>
        <v>0</v>
      </c>
      <c r="S25" s="137">
        <f>+Sklop6[[#This Row],[cena/enota brez DDV v EUR]]*Sklop6[[#This Row],[Okvirna količina]]</f>
        <v>0</v>
      </c>
      <c r="T25" s="137">
        <f>+Sklop6[[#This Row],[Končna cena/enoto mere (EUR) z DDV]]*Sklop6[[#This Row],[Okvirna količina]]</f>
        <v>0</v>
      </c>
      <c r="U25" s="151"/>
    </row>
    <row r="26" spans="1:21" s="158" customFormat="1" ht="12">
      <c r="A26" s="245" t="s">
        <v>12</v>
      </c>
      <c r="B26" s="146" t="s">
        <v>339</v>
      </c>
      <c r="C26" s="153">
        <v>3000</v>
      </c>
      <c r="D26" s="153" t="s">
        <v>100</v>
      </c>
      <c r="E26" s="132"/>
      <c r="F26" s="297">
        <v>50</v>
      </c>
      <c r="G26" s="333" t="s">
        <v>166</v>
      </c>
      <c r="H2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133" t="str">
        <f>IF(Sklop6[[#This Row],[ZAHTEVANA SHEMA KAKOVOSTI]]&lt;&gt;"",Sklop6[[#This Row],[Preračunana masa/volumen/kos na enoto kg]],"")</f>
        <v/>
      </c>
      <c r="J26" s="136"/>
      <c r="K26" s="155"/>
      <c r="L26" s="155"/>
      <c r="M26" s="140"/>
      <c r="N26" s="156"/>
      <c r="O26" s="156"/>
      <c r="P26" s="138"/>
      <c r="Q26" s="137">
        <f>+Sklop6[[#This Row],[cena/enota brez DDV v EUR]]*Sklop6[[#This Row],[Stopnja DDV (%)]]</f>
        <v>0</v>
      </c>
      <c r="R26" s="137">
        <f>+Sklop6[[#This Row],[cena/enota brez DDV v EUR]]+Sklop6[[#This Row],[Davek (EUR)]]</f>
        <v>0</v>
      </c>
      <c r="S26" s="137">
        <f>+Sklop6[[#This Row],[cena/enota brez DDV v EUR]]*Sklop6[[#This Row],[Okvirna količina]]</f>
        <v>0</v>
      </c>
      <c r="T26" s="137">
        <f>+Sklop6[[#This Row],[Končna cena/enoto mere (EUR) z DDV]]*Sklop6[[#This Row],[Okvirna količina]]</f>
        <v>0</v>
      </c>
      <c r="U26" s="151"/>
    </row>
    <row r="27" spans="1:21" s="158" customFormat="1" ht="12">
      <c r="A27" s="245" t="s">
        <v>13</v>
      </c>
      <c r="B27" s="146" t="s">
        <v>340</v>
      </c>
      <c r="C27" s="153">
        <v>700</v>
      </c>
      <c r="D27" s="153" t="s">
        <v>100</v>
      </c>
      <c r="E27" s="132"/>
      <c r="F27" s="297">
        <v>20</v>
      </c>
      <c r="G27" s="333" t="s">
        <v>166</v>
      </c>
      <c r="H2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</v>
      </c>
      <c r="I27" s="133" t="str">
        <f>IF(Sklop6[[#This Row],[ZAHTEVANA SHEMA KAKOVOSTI]]&lt;&gt;"",Sklop6[[#This Row],[Preračunana masa/volumen/kos na enoto kg]],"")</f>
        <v/>
      </c>
      <c r="J27" s="136"/>
      <c r="K27" s="155"/>
      <c r="L27" s="155"/>
      <c r="M27" s="140"/>
      <c r="N27" s="156"/>
      <c r="O27" s="156"/>
      <c r="P27" s="138"/>
      <c r="Q27" s="137">
        <f>+Sklop6[[#This Row],[cena/enota brez DDV v EUR]]*Sklop6[[#This Row],[Stopnja DDV (%)]]</f>
        <v>0</v>
      </c>
      <c r="R27" s="137">
        <f>+Sklop6[[#This Row],[cena/enota brez DDV v EUR]]+Sklop6[[#This Row],[Davek (EUR)]]</f>
        <v>0</v>
      </c>
      <c r="S27" s="137">
        <f>+Sklop6[[#This Row],[cena/enota brez DDV v EUR]]*Sklop6[[#This Row],[Okvirna količina]]</f>
        <v>0</v>
      </c>
      <c r="T27" s="137">
        <f>+Sklop6[[#This Row],[Končna cena/enoto mere (EUR) z DDV]]*Sklop6[[#This Row],[Okvirna količina]]</f>
        <v>0</v>
      </c>
      <c r="U27" s="151"/>
    </row>
    <row r="28" spans="1:21" s="158" customFormat="1" ht="12">
      <c r="A28" s="245" t="s">
        <v>14</v>
      </c>
      <c r="B28" s="146" t="s">
        <v>698</v>
      </c>
      <c r="C28" s="153">
        <v>1000</v>
      </c>
      <c r="D28" s="153" t="s">
        <v>100</v>
      </c>
      <c r="E28" s="132"/>
      <c r="F28" s="297">
        <v>5</v>
      </c>
      <c r="G28" s="333" t="s">
        <v>166</v>
      </c>
      <c r="H28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8" s="133" t="str">
        <f>IF(Sklop6[[#This Row],[ZAHTEVANA SHEMA KAKOVOSTI]]&lt;&gt;"",Sklop6[[#This Row],[Preračunana masa/volumen/kos na enoto kg]],"")</f>
        <v/>
      </c>
      <c r="J28" s="136"/>
      <c r="K28" s="155"/>
      <c r="L28" s="155"/>
      <c r="M28" s="140"/>
      <c r="N28" s="156"/>
      <c r="O28" s="156"/>
      <c r="P28" s="138"/>
      <c r="Q28" s="137">
        <f>+Sklop6[[#This Row],[cena/enota brez DDV v EUR]]*Sklop6[[#This Row],[Stopnja DDV (%)]]</f>
        <v>0</v>
      </c>
      <c r="R28" s="137">
        <f>+Sklop6[[#This Row],[cena/enota brez DDV v EUR]]+Sklop6[[#This Row],[Davek (EUR)]]</f>
        <v>0</v>
      </c>
      <c r="S28" s="137">
        <f>+Sklop6[[#This Row],[cena/enota brez DDV v EUR]]*Sklop6[[#This Row],[Okvirna količina]]</f>
        <v>0</v>
      </c>
      <c r="T28" s="137">
        <f>+Sklop6[[#This Row],[Končna cena/enoto mere (EUR) z DDV]]*Sklop6[[#This Row],[Okvirna količina]]</f>
        <v>0</v>
      </c>
      <c r="U28" s="151"/>
    </row>
    <row r="29" spans="1:21" s="158" customFormat="1" ht="12">
      <c r="A29" s="245" t="s">
        <v>15</v>
      </c>
      <c r="B29" s="146" t="s">
        <v>209</v>
      </c>
      <c r="C29" s="153">
        <v>680</v>
      </c>
      <c r="D29" s="153" t="s">
        <v>100</v>
      </c>
      <c r="E29" s="132"/>
      <c r="F29" s="297">
        <v>100</v>
      </c>
      <c r="G29" s="333" t="s">
        <v>166</v>
      </c>
      <c r="H2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</v>
      </c>
      <c r="I29" s="133" t="str">
        <f>IF(Sklop6[[#This Row],[ZAHTEVANA SHEMA KAKOVOSTI]]&lt;&gt;"",Sklop6[[#This Row],[Preračunana masa/volumen/kos na enoto kg]],"")</f>
        <v/>
      </c>
      <c r="J29" s="136"/>
      <c r="K29" s="155"/>
      <c r="L29" s="155"/>
      <c r="M29" s="140"/>
      <c r="N29" s="156"/>
      <c r="O29" s="156"/>
      <c r="P29" s="138"/>
      <c r="Q29" s="137">
        <f>+Sklop6[[#This Row],[cena/enota brez DDV v EUR]]*Sklop6[[#This Row],[Stopnja DDV (%)]]</f>
        <v>0</v>
      </c>
      <c r="R29" s="137">
        <f>+Sklop6[[#This Row],[cena/enota brez DDV v EUR]]+Sklop6[[#This Row],[Davek (EUR)]]</f>
        <v>0</v>
      </c>
      <c r="S29" s="137">
        <f>+Sklop6[[#This Row],[cena/enota brez DDV v EUR]]*Sklop6[[#This Row],[Okvirna količina]]</f>
        <v>0</v>
      </c>
      <c r="T29" s="137">
        <f>+Sklop6[[#This Row],[Končna cena/enoto mere (EUR) z DDV]]*Sklop6[[#This Row],[Okvirna količina]]</f>
        <v>0</v>
      </c>
      <c r="U29" s="151"/>
    </row>
    <row r="30" spans="1:21" s="158" customFormat="1" ht="12">
      <c r="A30" s="245" t="s">
        <v>16</v>
      </c>
      <c r="B30" s="146" t="s">
        <v>699</v>
      </c>
      <c r="C30" s="153">
        <v>4100</v>
      </c>
      <c r="D30" s="153" t="s">
        <v>100</v>
      </c>
      <c r="E30" s="132"/>
      <c r="F30" s="297">
        <v>10</v>
      </c>
      <c r="G30" s="333" t="s">
        <v>166</v>
      </c>
      <c r="H3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41</v>
      </c>
      <c r="I30" s="133" t="str">
        <f>IF(Sklop6[[#This Row],[ZAHTEVANA SHEMA KAKOVOSTI]]&lt;&gt;"",Sklop6[[#This Row],[Preračunana masa/volumen/kos na enoto kg]],"")</f>
        <v/>
      </c>
      <c r="J30" s="136"/>
      <c r="K30" s="155"/>
      <c r="L30" s="155"/>
      <c r="M30" s="140"/>
      <c r="N30" s="156"/>
      <c r="O30" s="156"/>
      <c r="P30" s="138"/>
      <c r="Q30" s="137">
        <f>+Sklop6[[#This Row],[cena/enota brez DDV v EUR]]*Sklop6[[#This Row],[Stopnja DDV (%)]]</f>
        <v>0</v>
      </c>
      <c r="R30" s="137">
        <f>+Sklop6[[#This Row],[cena/enota brez DDV v EUR]]+Sklop6[[#This Row],[Davek (EUR)]]</f>
        <v>0</v>
      </c>
      <c r="S30" s="137">
        <f>+Sklop6[[#This Row],[cena/enota brez DDV v EUR]]*Sklop6[[#This Row],[Okvirna količina]]</f>
        <v>0</v>
      </c>
      <c r="T30" s="137">
        <f>+Sklop6[[#This Row],[Končna cena/enoto mere (EUR) z DDV]]*Sklop6[[#This Row],[Okvirna količina]]</f>
        <v>0</v>
      </c>
      <c r="U30" s="151"/>
    </row>
    <row r="31" spans="1:21" s="158" customFormat="1" ht="12">
      <c r="A31" s="245" t="s">
        <v>17</v>
      </c>
      <c r="B31" s="146" t="s">
        <v>581</v>
      </c>
      <c r="C31" s="153">
        <v>4100</v>
      </c>
      <c r="D31" s="153" t="s">
        <v>100</v>
      </c>
      <c r="E31" s="132"/>
      <c r="F31" s="297">
        <v>60</v>
      </c>
      <c r="G31" s="333" t="s">
        <v>166</v>
      </c>
      <c r="H3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245.99999999999997</v>
      </c>
      <c r="I31" s="133" t="str">
        <f>IF(Sklop6[[#This Row],[ZAHTEVANA SHEMA KAKOVOSTI]]&lt;&gt;"",Sklop6[[#This Row],[Preračunana masa/volumen/kos na enoto kg]],"")</f>
        <v/>
      </c>
      <c r="J31" s="136"/>
      <c r="K31" s="155"/>
      <c r="L31" s="155"/>
      <c r="M31" s="140"/>
      <c r="N31" s="156"/>
      <c r="O31" s="156"/>
      <c r="P31" s="138"/>
      <c r="Q31" s="137">
        <f>+Sklop6[[#This Row],[cena/enota brez DDV v EUR]]*Sklop6[[#This Row],[Stopnja DDV (%)]]</f>
        <v>0</v>
      </c>
      <c r="R31" s="137">
        <f>+Sklop6[[#This Row],[cena/enota brez DDV v EUR]]+Sklop6[[#This Row],[Davek (EUR)]]</f>
        <v>0</v>
      </c>
      <c r="S31" s="137">
        <f>+Sklop6[[#This Row],[cena/enota brez DDV v EUR]]*Sklop6[[#This Row],[Okvirna količina]]</f>
        <v>0</v>
      </c>
      <c r="T31" s="137">
        <f>+Sklop6[[#This Row],[Končna cena/enoto mere (EUR) z DDV]]*Sklop6[[#This Row],[Okvirna količina]]</f>
        <v>0</v>
      </c>
      <c r="U31" s="151"/>
    </row>
    <row r="32" spans="1:21" s="158" customFormat="1" ht="12">
      <c r="A32" s="245" t="s">
        <v>18</v>
      </c>
      <c r="B32" s="361" t="s">
        <v>707</v>
      </c>
      <c r="C32" s="352">
        <v>680</v>
      </c>
      <c r="D32" s="153" t="s">
        <v>100</v>
      </c>
      <c r="E32" s="360"/>
      <c r="F32" s="297">
        <v>50</v>
      </c>
      <c r="G32" s="333" t="s">
        <v>166</v>
      </c>
      <c r="H32" s="3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</v>
      </c>
      <c r="I32" s="335" t="str">
        <f>IF(Sklop6[[#This Row],[ZAHTEVANA SHEMA KAKOVOSTI]]&lt;&gt;"",Sklop6[[#This Row],[Preračunana masa/volumen/kos na enoto kg]],"")</f>
        <v/>
      </c>
      <c r="J32" s="336"/>
      <c r="K32" s="215"/>
      <c r="L32" s="215"/>
      <c r="M32" s="216"/>
      <c r="N32" s="217"/>
      <c r="O32" s="217"/>
      <c r="P32" s="339"/>
      <c r="Q32" s="338">
        <f>+Sklop6[[#This Row],[cena/enota brez DDV v EUR]]*Sklop6[[#This Row],[Stopnja DDV (%)]]</f>
        <v>0</v>
      </c>
      <c r="R32" s="338">
        <f>+Sklop6[[#This Row],[cena/enota brez DDV v EUR]]+Sklop6[[#This Row],[Davek (EUR)]]</f>
        <v>0</v>
      </c>
      <c r="S32" s="338">
        <f>+Sklop6[[#This Row],[cena/enota brez DDV v EUR]]*Sklop6[[#This Row],[Okvirna količina]]</f>
        <v>0</v>
      </c>
      <c r="T32" s="338">
        <f>+Sklop6[[#This Row],[Končna cena/enoto mere (EUR) z DDV]]*Sklop6[[#This Row],[Okvirna količina]]</f>
        <v>0</v>
      </c>
      <c r="U32" s="347"/>
    </row>
    <row r="33" spans="1:21" s="158" customFormat="1" ht="12">
      <c r="A33" s="245" t="s">
        <v>19</v>
      </c>
      <c r="B33" s="146" t="s">
        <v>516</v>
      </c>
      <c r="C33" s="153">
        <v>3000</v>
      </c>
      <c r="D33" s="153" t="s">
        <v>100</v>
      </c>
      <c r="E33" s="132"/>
      <c r="F33" s="297">
        <v>5</v>
      </c>
      <c r="G33" s="333" t="s">
        <v>166</v>
      </c>
      <c r="H3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3" s="133" t="str">
        <f>IF(Sklop6[[#This Row],[ZAHTEVANA SHEMA KAKOVOSTI]]&lt;&gt;"",Sklop6[[#This Row],[Preračunana masa/volumen/kos na enoto kg]],"")</f>
        <v/>
      </c>
      <c r="J33" s="136"/>
      <c r="K33" s="155"/>
      <c r="L33" s="155"/>
      <c r="M33" s="140"/>
      <c r="N33" s="156"/>
      <c r="O33" s="156"/>
      <c r="P33" s="138"/>
      <c r="Q33" s="137">
        <f>+Sklop6[[#This Row],[cena/enota brez DDV v EUR]]*Sklop6[[#This Row],[Stopnja DDV (%)]]</f>
        <v>0</v>
      </c>
      <c r="R33" s="137">
        <f>+Sklop6[[#This Row],[cena/enota brez DDV v EUR]]+Sklop6[[#This Row],[Davek (EUR)]]</f>
        <v>0</v>
      </c>
      <c r="S33" s="137">
        <f>+Sklop6[[#This Row],[cena/enota brez DDV v EUR]]*Sklop6[[#This Row],[Okvirna količina]]</f>
        <v>0</v>
      </c>
      <c r="T33" s="137">
        <f>+Sklop6[[#This Row],[Končna cena/enoto mere (EUR) z DDV]]*Sklop6[[#This Row],[Okvirna količina]]</f>
        <v>0</v>
      </c>
      <c r="U33" s="151"/>
    </row>
    <row r="34" spans="1:21" s="158" customFormat="1" ht="12">
      <c r="A34" s="245" t="s">
        <v>20</v>
      </c>
      <c r="B34" s="146" t="s">
        <v>637</v>
      </c>
      <c r="C34" s="153">
        <v>3000</v>
      </c>
      <c r="D34" s="153" t="s">
        <v>100</v>
      </c>
      <c r="E34" s="132"/>
      <c r="F34" s="297">
        <v>5</v>
      </c>
      <c r="G34" s="333" t="s">
        <v>166</v>
      </c>
      <c r="H3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4" s="133" t="str">
        <f>IF(Sklop6[[#This Row],[ZAHTEVANA SHEMA KAKOVOSTI]]&lt;&gt;"",Sklop6[[#This Row],[Preračunana masa/volumen/kos na enoto kg]],"")</f>
        <v/>
      </c>
      <c r="J34" s="136"/>
      <c r="K34" s="155"/>
      <c r="L34" s="155"/>
      <c r="M34" s="140"/>
      <c r="N34" s="156"/>
      <c r="O34" s="156"/>
      <c r="P34" s="138"/>
      <c r="Q34" s="137">
        <f>+Sklop6[[#This Row],[cena/enota brez DDV v EUR]]*Sklop6[[#This Row],[Stopnja DDV (%)]]</f>
        <v>0</v>
      </c>
      <c r="R34" s="137">
        <f>+Sklop6[[#This Row],[cena/enota brez DDV v EUR]]+Sklop6[[#This Row],[Davek (EUR)]]</f>
        <v>0</v>
      </c>
      <c r="S34" s="137">
        <f>+Sklop6[[#This Row],[cena/enota brez DDV v EUR]]*Sklop6[[#This Row],[Okvirna količina]]</f>
        <v>0</v>
      </c>
      <c r="T34" s="137">
        <f>+Sklop6[[#This Row],[Končna cena/enoto mere (EUR) z DDV]]*Sklop6[[#This Row],[Okvirna količina]]</f>
        <v>0</v>
      </c>
      <c r="U34" s="151"/>
    </row>
    <row r="35" spans="1:21" s="158" customFormat="1" ht="12">
      <c r="A35" s="245" t="s">
        <v>21</v>
      </c>
      <c r="B35" s="146" t="s">
        <v>341</v>
      </c>
      <c r="C35" s="153">
        <v>28</v>
      </c>
      <c r="D35" s="153" t="s">
        <v>100</v>
      </c>
      <c r="E35" s="132"/>
      <c r="F35" s="297">
        <v>200</v>
      </c>
      <c r="G35" s="333" t="s">
        <v>166</v>
      </c>
      <c r="H35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5.6000000000000005</v>
      </c>
      <c r="I35" s="133" t="str">
        <f>IF(Sklop6[[#This Row],[ZAHTEVANA SHEMA KAKOVOSTI]]&lt;&gt;"",Sklop6[[#This Row],[Preračunana masa/volumen/kos na enoto kg]],"")</f>
        <v/>
      </c>
      <c r="J35" s="136"/>
      <c r="K35" s="155"/>
      <c r="L35" s="155"/>
      <c r="M35" s="140"/>
      <c r="N35" s="156"/>
      <c r="O35" s="156"/>
      <c r="P35" s="138"/>
      <c r="Q35" s="137">
        <f>+Sklop6[[#This Row],[cena/enota brez DDV v EUR]]*Sklop6[[#This Row],[Stopnja DDV (%)]]</f>
        <v>0</v>
      </c>
      <c r="R35" s="137">
        <f>+Sklop6[[#This Row],[cena/enota brez DDV v EUR]]+Sklop6[[#This Row],[Davek (EUR)]]</f>
        <v>0</v>
      </c>
      <c r="S35" s="137">
        <f>+Sklop6[[#This Row],[cena/enota brez DDV v EUR]]*Sklop6[[#This Row],[Okvirna količina]]</f>
        <v>0</v>
      </c>
      <c r="T35" s="137">
        <f>+Sklop6[[#This Row],[Končna cena/enoto mere (EUR) z DDV]]*Sklop6[[#This Row],[Okvirna količina]]</f>
        <v>0</v>
      </c>
      <c r="U35" s="151"/>
    </row>
    <row r="36" spans="1:21" s="158" customFormat="1" ht="12">
      <c r="A36" s="245" t="s">
        <v>22</v>
      </c>
      <c r="B36" s="146" t="s">
        <v>583</v>
      </c>
      <c r="C36" s="153">
        <v>1040</v>
      </c>
      <c r="D36" s="153" t="s">
        <v>100</v>
      </c>
      <c r="E36" s="132"/>
      <c r="F36" s="297">
        <v>60</v>
      </c>
      <c r="G36" s="333" t="s">
        <v>166</v>
      </c>
      <c r="H3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62.400000000000006</v>
      </c>
      <c r="I36" s="133" t="str">
        <f>IF(Sklop6[[#This Row],[ZAHTEVANA SHEMA KAKOVOSTI]]&lt;&gt;"",Sklop6[[#This Row],[Preračunana masa/volumen/kos na enoto kg]],"")</f>
        <v/>
      </c>
      <c r="J36" s="136"/>
      <c r="K36" s="155"/>
      <c r="L36" s="155"/>
      <c r="M36" s="140"/>
      <c r="N36" s="156"/>
      <c r="O36" s="156"/>
      <c r="P36" s="138"/>
      <c r="Q36" s="137">
        <f>+Sklop6[[#This Row],[cena/enota brez DDV v EUR]]*Sklop6[[#This Row],[Stopnja DDV (%)]]</f>
        <v>0</v>
      </c>
      <c r="R36" s="137">
        <f>+Sklop6[[#This Row],[cena/enota brez DDV v EUR]]+Sklop6[[#This Row],[Davek (EUR)]]</f>
        <v>0</v>
      </c>
      <c r="S36" s="137">
        <f>+Sklop6[[#This Row],[cena/enota brez DDV v EUR]]*Sklop6[[#This Row],[Okvirna količina]]</f>
        <v>0</v>
      </c>
      <c r="T36" s="137">
        <f>+Sklop6[[#This Row],[Končna cena/enoto mere (EUR) z DDV]]*Sklop6[[#This Row],[Okvirna količina]]</f>
        <v>0</v>
      </c>
      <c r="U36" s="151"/>
    </row>
    <row r="37" spans="1:21" s="158" customFormat="1" ht="12">
      <c r="A37" s="245" t="s">
        <v>23</v>
      </c>
      <c r="B37" s="146" t="s">
        <v>342</v>
      </c>
      <c r="C37" s="153">
        <v>680</v>
      </c>
      <c r="D37" s="153" t="s">
        <v>100</v>
      </c>
      <c r="E37" s="132"/>
      <c r="F37" s="297">
        <v>50</v>
      </c>
      <c r="G37" s="333" t="s">
        <v>166</v>
      </c>
      <c r="H3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</v>
      </c>
      <c r="I37" s="133" t="str">
        <f>IF(Sklop6[[#This Row],[ZAHTEVANA SHEMA KAKOVOSTI]]&lt;&gt;"",Sklop6[[#This Row],[Preračunana masa/volumen/kos na enoto kg]],"")</f>
        <v/>
      </c>
      <c r="J37" s="136"/>
      <c r="K37" s="155"/>
      <c r="L37" s="155"/>
      <c r="M37" s="140"/>
      <c r="N37" s="156"/>
      <c r="O37" s="156"/>
      <c r="P37" s="138"/>
      <c r="Q37" s="137">
        <f>+Sklop6[[#This Row],[cena/enota brez DDV v EUR]]*Sklop6[[#This Row],[Stopnja DDV (%)]]</f>
        <v>0</v>
      </c>
      <c r="R37" s="137">
        <f>+Sklop6[[#This Row],[cena/enota brez DDV v EUR]]+Sklop6[[#This Row],[Davek (EUR)]]</f>
        <v>0</v>
      </c>
      <c r="S37" s="137">
        <f>+Sklop6[[#This Row],[cena/enota brez DDV v EUR]]*Sklop6[[#This Row],[Okvirna količina]]</f>
        <v>0</v>
      </c>
      <c r="T37" s="137">
        <f>+Sklop6[[#This Row],[Končna cena/enoto mere (EUR) z DDV]]*Sklop6[[#This Row],[Okvirna količina]]</f>
        <v>0</v>
      </c>
      <c r="U37" s="151"/>
    </row>
    <row r="38" spans="1:21" s="158" customFormat="1" ht="12">
      <c r="A38" s="245" t="s">
        <v>24</v>
      </c>
      <c r="B38" s="146" t="s">
        <v>343</v>
      </c>
      <c r="C38" s="153">
        <v>2500</v>
      </c>
      <c r="D38" s="153" t="s">
        <v>100</v>
      </c>
      <c r="E38" s="132"/>
      <c r="F38" s="297">
        <v>20</v>
      </c>
      <c r="G38" s="333" t="s">
        <v>166</v>
      </c>
      <c r="H38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133" t="str">
        <f>IF(Sklop6[[#This Row],[ZAHTEVANA SHEMA KAKOVOSTI]]&lt;&gt;"",Sklop6[[#This Row],[Preračunana masa/volumen/kos na enoto kg]],"")</f>
        <v/>
      </c>
      <c r="J38" s="136"/>
      <c r="K38" s="155"/>
      <c r="L38" s="155"/>
      <c r="M38" s="140"/>
      <c r="N38" s="156"/>
      <c r="O38" s="156"/>
      <c r="P38" s="138"/>
      <c r="Q38" s="137">
        <f>+Sklop6[[#This Row],[cena/enota brez DDV v EUR]]*Sklop6[[#This Row],[Stopnja DDV (%)]]</f>
        <v>0</v>
      </c>
      <c r="R38" s="137">
        <f>+Sklop6[[#This Row],[cena/enota brez DDV v EUR]]+Sklop6[[#This Row],[Davek (EUR)]]</f>
        <v>0</v>
      </c>
      <c r="S38" s="137">
        <f>+Sklop6[[#This Row],[cena/enota brez DDV v EUR]]*Sklop6[[#This Row],[Okvirna količina]]</f>
        <v>0</v>
      </c>
      <c r="T38" s="137">
        <f>+Sklop6[[#This Row],[Končna cena/enoto mere (EUR) z DDV]]*Sklop6[[#This Row],[Okvirna količina]]</f>
        <v>0</v>
      </c>
      <c r="U38" s="151"/>
    </row>
    <row r="39" spans="1:21" s="158" customFormat="1" ht="24">
      <c r="A39" s="245" t="s">
        <v>25</v>
      </c>
      <c r="B39" s="146" t="s">
        <v>344</v>
      </c>
      <c r="C39" s="153">
        <v>580</v>
      </c>
      <c r="D39" s="153" t="s">
        <v>100</v>
      </c>
      <c r="E39" s="132"/>
      <c r="F39" s="297">
        <v>150</v>
      </c>
      <c r="G39" s="333" t="s">
        <v>166</v>
      </c>
      <c r="H3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</v>
      </c>
      <c r="I39" s="133" t="str">
        <f>IF(Sklop6[[#This Row],[ZAHTEVANA SHEMA KAKOVOSTI]]&lt;&gt;"",Sklop6[[#This Row],[Preračunana masa/volumen/kos na enoto kg]],"")</f>
        <v/>
      </c>
      <c r="J39" s="136"/>
      <c r="K39" s="155"/>
      <c r="L39" s="155"/>
      <c r="M39" s="140"/>
      <c r="N39" s="156"/>
      <c r="O39" s="156"/>
      <c r="P39" s="138"/>
      <c r="Q39" s="137">
        <f>+Sklop6[[#This Row],[cena/enota brez DDV v EUR]]*Sklop6[[#This Row],[Stopnja DDV (%)]]</f>
        <v>0</v>
      </c>
      <c r="R39" s="137">
        <f>+Sklop6[[#This Row],[cena/enota brez DDV v EUR]]+Sklop6[[#This Row],[Davek (EUR)]]</f>
        <v>0</v>
      </c>
      <c r="S39" s="137">
        <f>+Sklop6[[#This Row],[cena/enota brez DDV v EUR]]*Sklop6[[#This Row],[Okvirna količina]]</f>
        <v>0</v>
      </c>
      <c r="T39" s="137">
        <f>+Sklop6[[#This Row],[Končna cena/enoto mere (EUR) z DDV]]*Sklop6[[#This Row],[Okvirna količina]]</f>
        <v>0</v>
      </c>
      <c r="U39" s="151"/>
    </row>
    <row r="40" spans="1:21" s="158" customFormat="1" ht="24">
      <c r="A40" s="245" t="s">
        <v>26</v>
      </c>
      <c r="B40" s="146" t="s">
        <v>582</v>
      </c>
      <c r="C40" s="153">
        <v>4300</v>
      </c>
      <c r="D40" s="153" t="s">
        <v>100</v>
      </c>
      <c r="E40" s="132"/>
      <c r="F40" s="297">
        <v>30</v>
      </c>
      <c r="G40" s="333" t="s">
        <v>166</v>
      </c>
      <c r="H4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129</v>
      </c>
      <c r="I40" s="133" t="str">
        <f>IF(Sklop6[[#This Row],[ZAHTEVANA SHEMA KAKOVOSTI]]&lt;&gt;"",Sklop6[[#This Row],[Preračunana masa/volumen/kos na enoto kg]],"")</f>
        <v/>
      </c>
      <c r="J40" s="136"/>
      <c r="K40" s="155"/>
      <c r="L40" s="155"/>
      <c r="M40" s="140"/>
      <c r="N40" s="156"/>
      <c r="O40" s="156"/>
      <c r="P40" s="138"/>
      <c r="Q40" s="137">
        <f>+Sklop6[[#This Row],[cena/enota brez DDV v EUR]]*Sklop6[[#This Row],[Stopnja DDV (%)]]</f>
        <v>0</v>
      </c>
      <c r="R40" s="137">
        <f>+Sklop6[[#This Row],[cena/enota brez DDV v EUR]]+Sklop6[[#This Row],[Davek (EUR)]]</f>
        <v>0</v>
      </c>
      <c r="S40" s="137">
        <f>+Sklop6[[#This Row],[cena/enota brez DDV v EUR]]*Sklop6[[#This Row],[Okvirna količina]]</f>
        <v>0</v>
      </c>
      <c r="T40" s="137">
        <f>+Sklop6[[#This Row],[Končna cena/enoto mere (EUR) z DDV]]*Sklop6[[#This Row],[Okvirna količina]]</f>
        <v>0</v>
      </c>
      <c r="U40" s="151"/>
    </row>
    <row r="41" spans="1:21" s="158" customFormat="1" ht="12">
      <c r="A41" s="245" t="s">
        <v>27</v>
      </c>
      <c r="B41" s="146" t="s">
        <v>345</v>
      </c>
      <c r="C41" s="153">
        <v>4000</v>
      </c>
      <c r="D41" s="153" t="s">
        <v>100</v>
      </c>
      <c r="E41" s="132"/>
      <c r="F41" s="463">
        <v>70</v>
      </c>
      <c r="G41" s="410" t="s">
        <v>166</v>
      </c>
      <c r="H41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1" s="209" t="str">
        <f>IF(Sklop6[[#This Row],[ZAHTEVANA SHEMA KAKOVOSTI]]&lt;&gt;"",Sklop6[[#This Row],[Preračunana masa/volumen/kos na enoto kg]],"")</f>
        <v/>
      </c>
      <c r="J41" s="163"/>
      <c r="K41" s="155"/>
      <c r="L41" s="155"/>
      <c r="M41" s="140"/>
      <c r="N41" s="156"/>
      <c r="O41" s="156"/>
      <c r="P41" s="212"/>
      <c r="Q41" s="156">
        <f>+Sklop6[[#This Row],[cena/enota brez DDV v EUR]]*Sklop6[[#This Row],[Stopnja DDV (%)]]</f>
        <v>0</v>
      </c>
      <c r="R41" s="156">
        <f>+Sklop6[[#This Row],[cena/enota brez DDV v EUR]]+Sklop6[[#This Row],[Davek (EUR)]]</f>
        <v>0</v>
      </c>
      <c r="S41" s="156">
        <f>+Sklop6[[#This Row],[cena/enota brez DDV v EUR]]*Sklop6[[#This Row],[Okvirna količina]]</f>
        <v>0</v>
      </c>
      <c r="T41" s="156">
        <f>+Sklop6[[#This Row],[Končna cena/enoto mere (EUR) z DDV]]*Sklop6[[#This Row],[Okvirna količina]]</f>
        <v>0</v>
      </c>
      <c r="U41" s="151"/>
    </row>
    <row r="42" spans="1:21" s="158" customFormat="1" ht="12">
      <c r="A42" s="245" t="s">
        <v>28</v>
      </c>
      <c r="B42" s="146" t="s">
        <v>346</v>
      </c>
      <c r="C42" s="153">
        <v>1000</v>
      </c>
      <c r="D42" s="153" t="s">
        <v>100</v>
      </c>
      <c r="E42" s="132"/>
      <c r="F42" s="297">
        <v>100</v>
      </c>
      <c r="G42" s="333" t="s">
        <v>166</v>
      </c>
      <c r="H42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2" s="133" t="str">
        <f>IF(Sklop6[[#This Row],[ZAHTEVANA SHEMA KAKOVOSTI]]&lt;&gt;"",Sklop6[[#This Row],[Preračunana masa/volumen/kos na enoto kg]],"")</f>
        <v/>
      </c>
      <c r="J42" s="136"/>
      <c r="K42" s="155"/>
      <c r="L42" s="155"/>
      <c r="M42" s="140"/>
      <c r="N42" s="156"/>
      <c r="O42" s="156"/>
      <c r="P42" s="138"/>
      <c r="Q42" s="137">
        <f>+Sklop6[[#This Row],[cena/enota brez DDV v EUR]]*Sklop6[[#This Row],[Stopnja DDV (%)]]</f>
        <v>0</v>
      </c>
      <c r="R42" s="137">
        <f>+Sklop6[[#This Row],[cena/enota brez DDV v EUR]]+Sklop6[[#This Row],[Davek (EUR)]]</f>
        <v>0</v>
      </c>
      <c r="S42" s="137">
        <f>+Sklop6[[#This Row],[cena/enota brez DDV v EUR]]*Sklop6[[#This Row],[Okvirna količina]]</f>
        <v>0</v>
      </c>
      <c r="T42" s="137">
        <f>+Sklop6[[#This Row],[Končna cena/enoto mere (EUR) z DDV]]*Sklop6[[#This Row],[Okvirna količina]]</f>
        <v>0</v>
      </c>
      <c r="U42" s="151"/>
    </row>
    <row r="43" spans="1:21" s="158" customFormat="1" ht="12">
      <c r="A43" s="245" t="s">
        <v>29</v>
      </c>
      <c r="B43" s="146" t="s">
        <v>347</v>
      </c>
      <c r="C43" s="153">
        <v>700</v>
      </c>
      <c r="D43" s="153" t="s">
        <v>100</v>
      </c>
      <c r="E43" s="132"/>
      <c r="F43" s="297">
        <v>10</v>
      </c>
      <c r="G43" s="333" t="s">
        <v>166</v>
      </c>
      <c r="H4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43" s="133" t="str">
        <f>IF(Sklop6[[#This Row],[ZAHTEVANA SHEMA KAKOVOSTI]]&lt;&gt;"",Sklop6[[#This Row],[Preračunana masa/volumen/kos na enoto kg]],"")</f>
        <v/>
      </c>
      <c r="J43" s="136"/>
      <c r="K43" s="155"/>
      <c r="L43" s="155"/>
      <c r="M43" s="140"/>
      <c r="N43" s="156"/>
      <c r="O43" s="156"/>
      <c r="P43" s="138"/>
      <c r="Q43" s="137">
        <f>+Sklop6[[#This Row],[cena/enota brez DDV v EUR]]*Sklop6[[#This Row],[Stopnja DDV (%)]]</f>
        <v>0</v>
      </c>
      <c r="R43" s="137">
        <f>+Sklop6[[#This Row],[cena/enota brez DDV v EUR]]+Sklop6[[#This Row],[Davek (EUR)]]</f>
        <v>0</v>
      </c>
      <c r="S43" s="137">
        <f>+Sklop6[[#This Row],[cena/enota brez DDV v EUR]]*Sklop6[[#This Row],[Okvirna količina]]</f>
        <v>0</v>
      </c>
      <c r="T43" s="137">
        <f>+Sklop6[[#This Row],[Končna cena/enoto mere (EUR) z DDV]]*Sklop6[[#This Row],[Okvirna količina]]</f>
        <v>0</v>
      </c>
      <c r="U43" s="151"/>
    </row>
    <row r="44" spans="1:21" s="158" customFormat="1" ht="12">
      <c r="A44" s="245" t="s">
        <v>30</v>
      </c>
      <c r="B44" s="146" t="s">
        <v>348</v>
      </c>
      <c r="C44" s="153">
        <v>2500</v>
      </c>
      <c r="D44" s="153" t="s">
        <v>100</v>
      </c>
      <c r="E44" s="132"/>
      <c r="F44" s="297">
        <v>10</v>
      </c>
      <c r="G44" s="333" t="s">
        <v>166</v>
      </c>
      <c r="H4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4" s="133" t="str">
        <f>IF(Sklop6[[#This Row],[ZAHTEVANA SHEMA KAKOVOSTI]]&lt;&gt;"",Sklop6[[#This Row],[Preračunana masa/volumen/kos na enoto kg]],"")</f>
        <v/>
      </c>
      <c r="J44" s="136"/>
      <c r="K44" s="155"/>
      <c r="L44" s="155"/>
      <c r="M44" s="140"/>
      <c r="N44" s="156"/>
      <c r="O44" s="156"/>
      <c r="P44" s="138"/>
      <c r="Q44" s="137">
        <f>+Sklop6[[#This Row],[cena/enota brez DDV v EUR]]*Sklop6[[#This Row],[Stopnja DDV (%)]]</f>
        <v>0</v>
      </c>
      <c r="R44" s="137">
        <f>+Sklop6[[#This Row],[cena/enota brez DDV v EUR]]+Sklop6[[#This Row],[Davek (EUR)]]</f>
        <v>0</v>
      </c>
      <c r="S44" s="137">
        <f>+Sklop6[[#This Row],[cena/enota brez DDV v EUR]]*Sklop6[[#This Row],[Okvirna količina]]</f>
        <v>0</v>
      </c>
      <c r="T44" s="137">
        <f>+Sklop6[[#This Row],[Končna cena/enoto mere (EUR) z DDV]]*Sklop6[[#This Row],[Okvirna količina]]</f>
        <v>0</v>
      </c>
      <c r="U44" s="151"/>
    </row>
    <row r="45" spans="1:21">
      <c r="A45" s="196" t="s">
        <v>122</v>
      </c>
      <c r="B45" s="197"/>
      <c r="C45" s="198"/>
      <c r="D45" s="198"/>
      <c r="E45" s="199"/>
      <c r="F45" s="256"/>
      <c r="G45" s="201"/>
      <c r="H45" s="202">
        <f>SUBTOTAL(109,Sklop6[Preračunana masa/volumen/kos na enoto kg])</f>
        <v>1876.3</v>
      </c>
      <c r="I45" s="202">
        <f>SUBTOTAL(109,Sklop6[Živila iz shem kakovosti (kg)])</f>
        <v>6</v>
      </c>
      <c r="J45" s="200"/>
      <c r="K45" s="203"/>
      <c r="L45" s="203"/>
      <c r="M45" s="204"/>
      <c r="N45" s="205"/>
      <c r="O45" s="205"/>
      <c r="P45" s="205"/>
      <c r="Q45" s="206"/>
      <c r="R45" s="200"/>
      <c r="S45" s="206">
        <f>SUBTOTAL(109,Sklop6[Vrednost za okvirno količino (EUR) brez DDV])</f>
        <v>0</v>
      </c>
      <c r="T45" s="206">
        <f>SUBTOTAL(109,Sklop6[Vrednost za okvirno količino (EUR) z DDV])</f>
        <v>0</v>
      </c>
      <c r="U45" s="207">
        <f>SUBTOTAL(103,Sklop6[Shema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118</v>
      </c>
      <c r="B47" s="16"/>
      <c r="C47" s="28"/>
      <c r="D47" s="28"/>
      <c r="E47" s="96"/>
      <c r="Q47" s="48"/>
      <c r="R47" s="48"/>
      <c r="S47" s="48"/>
      <c r="T47" s="48"/>
    </row>
    <row r="48" spans="1:21">
      <c r="A48" s="11" t="s">
        <v>120</v>
      </c>
      <c r="B48" s="16"/>
      <c r="C48" s="28"/>
      <c r="D48" s="28"/>
      <c r="E48" s="96"/>
    </row>
    <row r="49" spans="1:21">
      <c r="A49" s="91" t="s">
        <v>165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 s="166" customFormat="1">
      <c r="A50" s="313" t="s">
        <v>158</v>
      </c>
    </row>
    <row r="51" spans="1:21" s="166" customFormat="1">
      <c r="A51" s="313"/>
    </row>
    <row r="52" spans="1:21">
      <c r="A52" s="91" t="s">
        <v>62</v>
      </c>
      <c r="F52" s="68"/>
      <c r="G52" s="68" t="s">
        <v>63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64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96"/>
    </row>
    <row r="55" spans="1:21">
      <c r="B55" s="16"/>
      <c r="C55" s="28"/>
      <c r="D55" s="28"/>
      <c r="E55" s="96"/>
    </row>
    <row r="56" spans="1:21">
      <c r="B56" s="16"/>
      <c r="C56" s="28"/>
      <c r="D56" s="28"/>
      <c r="E56" s="96"/>
    </row>
    <row r="57" spans="1:21">
      <c r="B57" s="16"/>
      <c r="C57" s="28"/>
      <c r="D57" s="28"/>
      <c r="E57" s="96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52:U1048576 J52:P1048576 U45:U49 J1:P15 U1:U15 P16:P44 J45:P49 J16:N44" name="Obseg1"/>
    <protectedRange sqref="U16:U44 O16:O4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82"/>
  <sheetViews>
    <sheetView topLeftCell="A130" zoomScaleNormal="100" zoomScaleSheetLayoutView="55" workbookViewId="0">
      <selection activeCell="F161" sqref="F161"/>
    </sheetView>
  </sheetViews>
  <sheetFormatPr defaultColWidth="8.85546875" defaultRowHeight="12.75"/>
  <cols>
    <col min="1" max="1" width="4.7109375" style="11" customWidth="1"/>
    <col min="2" max="2" width="34.710937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413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8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86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87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8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8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8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4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414"/>
      <c r="J11" s="14"/>
      <c r="K11" s="14"/>
      <c r="U11" s="7"/>
    </row>
    <row r="12" spans="1:21" s="12" customFormat="1" ht="21.4" customHeight="1">
      <c r="B12" s="77" t="str">
        <f>+'Ponudbeni pred_rekapitulacija'!A20</f>
        <v>7. sklop:</v>
      </c>
      <c r="C12" s="77"/>
      <c r="D12" s="24"/>
      <c r="E12" s="25"/>
      <c r="F12" s="98"/>
      <c r="G12" s="98"/>
      <c r="H12" s="14"/>
      <c r="I12" s="414"/>
      <c r="J12" s="14"/>
      <c r="K12" s="14"/>
      <c r="U12" s="7"/>
    </row>
    <row r="13" spans="1:21" s="12" customFormat="1" ht="21.4" customHeight="1">
      <c r="B13" s="473" t="str">
        <f>+'Ponudbeni pred_rekapitulacija'!B20</f>
        <v>OSTALO PREHRAMBENO BLAGO</v>
      </c>
      <c r="C13" s="473"/>
      <c r="D13" s="473"/>
      <c r="E13" s="473"/>
      <c r="F13" s="473"/>
      <c r="G13" s="473"/>
      <c r="H13" s="473"/>
      <c r="I13" s="484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411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59" t="s">
        <v>2</v>
      </c>
      <c r="B15" s="159" t="s">
        <v>154</v>
      </c>
      <c r="C15" s="159" t="s">
        <v>144</v>
      </c>
      <c r="D15" s="159" t="s">
        <v>145</v>
      </c>
      <c r="E15" s="159" t="s">
        <v>153</v>
      </c>
      <c r="F15" s="159" t="s">
        <v>86</v>
      </c>
      <c r="G15" s="159" t="s">
        <v>87</v>
      </c>
      <c r="H15" s="160" t="s">
        <v>121</v>
      </c>
      <c r="I15" s="412" t="s">
        <v>140</v>
      </c>
      <c r="J15" s="161" t="s">
        <v>94</v>
      </c>
      <c r="K15" s="161" t="s">
        <v>66</v>
      </c>
      <c r="L15" s="161" t="s">
        <v>841</v>
      </c>
      <c r="M15" s="161" t="s">
        <v>93</v>
      </c>
      <c r="N15" s="161" t="s">
        <v>60</v>
      </c>
      <c r="O15" s="161" t="s">
        <v>111</v>
      </c>
      <c r="P15" s="161" t="s">
        <v>90</v>
      </c>
      <c r="Q15" s="162" t="s">
        <v>91</v>
      </c>
      <c r="R15" s="162" t="s">
        <v>104</v>
      </c>
      <c r="S15" s="162" t="s">
        <v>95</v>
      </c>
      <c r="T15" s="162" t="s">
        <v>96</v>
      </c>
      <c r="U15" s="161" t="s">
        <v>108</v>
      </c>
    </row>
    <row r="16" spans="1:21" s="225" customFormat="1" ht="12">
      <c r="A16" s="153" t="s">
        <v>1</v>
      </c>
      <c r="B16" s="246" t="s">
        <v>429</v>
      </c>
      <c r="C16" s="147">
        <v>1000</v>
      </c>
      <c r="D16" s="153" t="s">
        <v>100</v>
      </c>
      <c r="E16" s="132"/>
      <c r="F16" s="209">
        <v>10</v>
      </c>
      <c r="G16" s="210" t="s">
        <v>0</v>
      </c>
      <c r="H1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209" t="str">
        <f>IF(Sklop7[[#This Row],[ZAHTEVANA SHEMA KAKOVOSTI]]&lt;&gt;"",Sklop7[[#This Row],[Preračunana masa/volumen/kos na enoto kg]],"")</f>
        <v/>
      </c>
      <c r="J16" s="163"/>
      <c r="K16" s="222"/>
      <c r="L16" s="222"/>
      <c r="M16" s="222"/>
      <c r="N16" s="156"/>
      <c r="O16" s="156"/>
      <c r="P16" s="212"/>
      <c r="Q16" s="156">
        <f>+Sklop7[[#This Row],[cena/enota brez DDV v EUR]]*Sklop7[[#This Row],[Stopnja DDV (%)]]</f>
        <v>0</v>
      </c>
      <c r="R16" s="156">
        <f>+Sklop7[[#This Row],[cena/enota brez DDV v EUR]]+Sklop7[[#This Row],[Davek (EUR)]]</f>
        <v>0</v>
      </c>
      <c r="S16" s="156">
        <f>+Sklop7[[#This Row],[cena/enota brez DDV v EUR]]*Sklop7[[#This Row],[Okvirna količina]]</f>
        <v>0</v>
      </c>
      <c r="T16" s="156">
        <f>+Sklop7[[#This Row],[Končna cena/enoto mere (EUR) z DDV]]*Sklop7[[#This Row],[Okvirna količina]]</f>
        <v>0</v>
      </c>
      <c r="U16" s="156"/>
    </row>
    <row r="17" spans="1:21" s="225" customFormat="1" ht="12">
      <c r="A17" s="153" t="s">
        <v>3</v>
      </c>
      <c r="B17" s="146" t="s">
        <v>428</v>
      </c>
      <c r="C17" s="147">
        <v>200</v>
      </c>
      <c r="D17" s="153" t="s">
        <v>100</v>
      </c>
      <c r="E17" s="132"/>
      <c r="F17" s="209">
        <v>5</v>
      </c>
      <c r="G17" s="226" t="s">
        <v>166</v>
      </c>
      <c r="H1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17" s="417" t="str">
        <f>IF(Sklop7[[#This Row],[ZAHTEVANA SHEMA KAKOVOSTI]]&lt;&gt;"",Sklop7[[#This Row],[Preračunana masa/volumen/kos na enoto kg]],"")</f>
        <v/>
      </c>
      <c r="J17" s="163"/>
      <c r="K17" s="222"/>
      <c r="L17" s="222"/>
      <c r="M17" s="222"/>
      <c r="N17" s="156"/>
      <c r="O17" s="156"/>
      <c r="P17" s="212"/>
      <c r="Q17" s="156">
        <f>+Sklop7[[#This Row],[cena/enota brez DDV v EUR]]*Sklop7[[#This Row],[Stopnja DDV (%)]]</f>
        <v>0</v>
      </c>
      <c r="R17" s="156">
        <f>+Sklop7[[#This Row],[cena/enota brez DDV v EUR]]+Sklop7[[#This Row],[Davek (EUR)]]</f>
        <v>0</v>
      </c>
      <c r="S17" s="156">
        <f>+Sklop7[[#This Row],[cena/enota brez DDV v EUR]]*Sklop7[[#This Row],[Okvirna količina]]</f>
        <v>0</v>
      </c>
      <c r="T17" s="156">
        <f>+Sklop7[[#This Row],[Končna cena/enoto mere (EUR) z DDV]]*Sklop7[[#This Row],[Okvirna količina]]</f>
        <v>0</v>
      </c>
      <c r="U17" s="156"/>
    </row>
    <row r="18" spans="1:21" s="225" customFormat="1" ht="12">
      <c r="A18" s="153" t="s">
        <v>4</v>
      </c>
      <c r="B18" s="146" t="s">
        <v>697</v>
      </c>
      <c r="C18" s="153">
        <v>300</v>
      </c>
      <c r="D18" s="153" t="s">
        <v>100</v>
      </c>
      <c r="E18" s="132"/>
      <c r="F18" s="209">
        <v>5</v>
      </c>
      <c r="G18" s="226" t="s">
        <v>166</v>
      </c>
      <c r="H1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18" s="417" t="str">
        <f>IF(Sklop7[[#This Row],[ZAHTEVANA SHEMA KAKOVOSTI]]&lt;&gt;"",Sklop7[[#This Row],[Preračunana masa/volumen/kos na enoto kg]],"")</f>
        <v/>
      </c>
      <c r="J18" s="163"/>
      <c r="K18" s="155"/>
      <c r="L18" s="155"/>
      <c r="M18" s="140"/>
      <c r="N18" s="156"/>
      <c r="O18" s="156"/>
      <c r="P18" s="212"/>
      <c r="Q18" s="156">
        <f>+Sklop7[[#This Row],[cena/enota brez DDV v EUR]]*Sklop7[[#This Row],[Stopnja DDV (%)]]</f>
        <v>0</v>
      </c>
      <c r="R18" s="156">
        <f>+Sklop7[[#This Row],[cena/enota brez DDV v EUR]]+Sklop7[[#This Row],[Davek (EUR)]]</f>
        <v>0</v>
      </c>
      <c r="S18" s="156">
        <f>+Sklop7[[#This Row],[cena/enota brez DDV v EUR]]*Sklop7[[#This Row],[Okvirna količina]]</f>
        <v>0</v>
      </c>
      <c r="T18" s="156">
        <f>+Sklop7[[#This Row],[Končna cena/enoto mere (EUR) z DDV]]*Sklop7[[#This Row],[Okvirna količina]]</f>
        <v>0</v>
      </c>
      <c r="U18" s="211"/>
    </row>
    <row r="19" spans="1:21" s="225" customFormat="1" ht="12">
      <c r="A19" s="153" t="s">
        <v>5</v>
      </c>
      <c r="B19" s="146" t="s">
        <v>426</v>
      </c>
      <c r="C19" s="147">
        <v>300</v>
      </c>
      <c r="D19" s="153" t="s">
        <v>100</v>
      </c>
      <c r="E19" s="132"/>
      <c r="F19" s="209">
        <v>50</v>
      </c>
      <c r="G19" s="226" t="s">
        <v>166</v>
      </c>
      <c r="H1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9" s="417" t="str">
        <f>IF(Sklop7[[#This Row],[ZAHTEVANA SHEMA KAKOVOSTI]]&lt;&gt;"",Sklop7[[#This Row],[Preračunana masa/volumen/kos na enoto kg]],"")</f>
        <v/>
      </c>
      <c r="J19" s="163"/>
      <c r="K19" s="222"/>
      <c r="L19" s="222"/>
      <c r="M19" s="222"/>
      <c r="N19" s="156"/>
      <c r="O19" s="156"/>
      <c r="P19" s="212"/>
      <c r="Q19" s="156">
        <f>+Sklop7[[#This Row],[cena/enota brez DDV v EUR]]*Sklop7[[#This Row],[Stopnja DDV (%)]]</f>
        <v>0</v>
      </c>
      <c r="R19" s="156">
        <f>+Sklop7[[#This Row],[cena/enota brez DDV v EUR]]+Sklop7[[#This Row],[Davek (EUR)]]</f>
        <v>0</v>
      </c>
      <c r="S19" s="156">
        <f>+Sklop7[[#This Row],[cena/enota brez DDV v EUR]]*Sklop7[[#This Row],[Okvirna količina]]</f>
        <v>0</v>
      </c>
      <c r="T19" s="156">
        <f>+Sklop7[[#This Row],[Končna cena/enoto mere (EUR) z DDV]]*Sklop7[[#This Row],[Okvirna količina]]</f>
        <v>0</v>
      </c>
      <c r="U19" s="156"/>
    </row>
    <row r="20" spans="1:21" s="225" customFormat="1" ht="12" customHeight="1">
      <c r="A20" s="153" t="s">
        <v>6</v>
      </c>
      <c r="B20" s="146" t="s">
        <v>692</v>
      </c>
      <c r="C20" s="153">
        <v>250</v>
      </c>
      <c r="D20" s="153" t="s">
        <v>100</v>
      </c>
      <c r="E20" s="132"/>
      <c r="F20" s="209">
        <v>5</v>
      </c>
      <c r="G20" s="226" t="s">
        <v>166</v>
      </c>
      <c r="H2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20" s="417" t="str">
        <f>IF(Sklop7[[#This Row],[ZAHTEVANA SHEMA KAKOVOSTI]]&lt;&gt;"",Sklop7[[#This Row],[Preračunana masa/volumen/kos na enoto kg]],"")</f>
        <v/>
      </c>
      <c r="J20" s="163"/>
      <c r="K20" s="155"/>
      <c r="L20" s="155"/>
      <c r="M20" s="140"/>
      <c r="N20" s="156"/>
      <c r="O20" s="156"/>
      <c r="P20" s="212"/>
      <c r="Q20" s="156">
        <f>+Sklop7[[#This Row],[cena/enota brez DDV v EUR]]*Sklop7[[#This Row],[Stopnja DDV (%)]]</f>
        <v>0</v>
      </c>
      <c r="R20" s="156">
        <f>+Sklop7[[#This Row],[cena/enota brez DDV v EUR]]+Sklop7[[#This Row],[Davek (EUR)]]</f>
        <v>0</v>
      </c>
      <c r="S20" s="156">
        <f>+Sklop7[[#This Row],[cena/enota brez DDV v EUR]]*Sklop7[[#This Row],[Okvirna količina]]</f>
        <v>0</v>
      </c>
      <c r="T20" s="156">
        <f>+Sklop7[[#This Row],[Končna cena/enoto mere (EUR) z DDV]]*Sklop7[[#This Row],[Okvirna količina]]</f>
        <v>0</v>
      </c>
      <c r="U20" s="211"/>
    </row>
    <row r="21" spans="1:21" s="225" customFormat="1" ht="12">
      <c r="A21" s="153" t="s">
        <v>7</v>
      </c>
      <c r="B21" s="146" t="s">
        <v>639</v>
      </c>
      <c r="C21" s="153">
        <v>300</v>
      </c>
      <c r="D21" s="153" t="s">
        <v>100</v>
      </c>
      <c r="E21" s="132"/>
      <c r="F21" s="209">
        <v>5</v>
      </c>
      <c r="G21" s="226" t="s">
        <v>166</v>
      </c>
      <c r="H2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21" s="417" t="str">
        <f>IF(Sklop7[[#This Row],[ZAHTEVANA SHEMA KAKOVOSTI]]&lt;&gt;"",Sklop7[[#This Row],[Preračunana masa/volumen/kos na enoto kg]],"")</f>
        <v/>
      </c>
      <c r="J21" s="163"/>
      <c r="K21" s="155"/>
      <c r="L21" s="155"/>
      <c r="M21" s="140"/>
      <c r="N21" s="156"/>
      <c r="O21" s="156"/>
      <c r="P21" s="212"/>
      <c r="Q21" s="156">
        <f>+Sklop7[[#This Row],[cena/enota brez DDV v EUR]]*Sklop7[[#This Row],[Stopnja DDV (%)]]</f>
        <v>0</v>
      </c>
      <c r="R21" s="156">
        <f>+Sklop7[[#This Row],[cena/enota brez DDV v EUR]]+Sklop7[[#This Row],[Davek (EUR)]]</f>
        <v>0</v>
      </c>
      <c r="S21" s="156">
        <f>+Sklop7[[#This Row],[cena/enota brez DDV v EUR]]*Sklop7[[#This Row],[Okvirna količina]]</f>
        <v>0</v>
      </c>
      <c r="T21" s="156">
        <f>+Sklop7[[#This Row],[Končna cena/enoto mere (EUR) z DDV]]*Sklop7[[#This Row],[Okvirna količina]]</f>
        <v>0</v>
      </c>
      <c r="U21" s="211"/>
    </row>
    <row r="22" spans="1:21" s="225" customFormat="1" ht="12">
      <c r="A22" s="153" t="s">
        <v>8</v>
      </c>
      <c r="B22" s="146" t="s">
        <v>643</v>
      </c>
      <c r="C22" s="153">
        <v>375</v>
      </c>
      <c r="D22" s="153" t="s">
        <v>100</v>
      </c>
      <c r="E22" s="132"/>
      <c r="F22" s="209">
        <v>45</v>
      </c>
      <c r="G22" s="226" t="s">
        <v>166</v>
      </c>
      <c r="H2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16.875</v>
      </c>
      <c r="I22" s="417" t="str">
        <f>IF(Sklop7[[#This Row],[ZAHTEVANA SHEMA KAKOVOSTI]]&lt;&gt;"",Sklop7[[#This Row],[Preračunana masa/volumen/kos na enoto kg]],"")</f>
        <v/>
      </c>
      <c r="J22" s="163"/>
      <c r="K22" s="155"/>
      <c r="L22" s="155"/>
      <c r="M22" s="140"/>
      <c r="N22" s="156"/>
      <c r="O22" s="156"/>
      <c r="P22" s="212"/>
      <c r="Q22" s="156">
        <f>+Sklop7[[#This Row],[cena/enota brez DDV v EUR]]*Sklop7[[#This Row],[Stopnja DDV (%)]]</f>
        <v>0</v>
      </c>
      <c r="R22" s="156">
        <f>+Sklop7[[#This Row],[cena/enota brez DDV v EUR]]+Sklop7[[#This Row],[Davek (EUR)]]</f>
        <v>0</v>
      </c>
      <c r="S22" s="156">
        <f>+Sklop7[[#This Row],[cena/enota brez DDV v EUR]]*Sklop7[[#This Row],[Okvirna količina]]</f>
        <v>0</v>
      </c>
      <c r="T22" s="156">
        <f>+Sklop7[[#This Row],[Končna cena/enoto mere (EUR) z DDV]]*Sklop7[[#This Row],[Okvirna količina]]</f>
        <v>0</v>
      </c>
      <c r="U22" s="211"/>
    </row>
    <row r="23" spans="1:21" s="225" customFormat="1" ht="12">
      <c r="A23" s="153" t="s">
        <v>9</v>
      </c>
      <c r="B23" s="146" t="s">
        <v>427</v>
      </c>
      <c r="C23" s="147">
        <v>250</v>
      </c>
      <c r="D23" s="153" t="s">
        <v>100</v>
      </c>
      <c r="E23" s="132"/>
      <c r="F23" s="209">
        <v>200</v>
      </c>
      <c r="G23" s="226" t="s">
        <v>166</v>
      </c>
      <c r="H2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417" t="str">
        <f>IF(Sklop7[[#This Row],[ZAHTEVANA SHEMA KAKOVOSTI]]&lt;&gt;"",Sklop7[[#This Row],[Preračunana masa/volumen/kos na enoto kg]],"")</f>
        <v/>
      </c>
      <c r="J23" s="163"/>
      <c r="K23" s="222"/>
      <c r="L23" s="222"/>
      <c r="M23" s="222"/>
      <c r="N23" s="156"/>
      <c r="O23" s="156"/>
      <c r="P23" s="212"/>
      <c r="Q23" s="156">
        <f>+Sklop7[[#This Row],[cena/enota brez DDV v EUR]]*Sklop7[[#This Row],[Stopnja DDV (%)]]</f>
        <v>0</v>
      </c>
      <c r="R23" s="156">
        <f>+Sklop7[[#This Row],[cena/enota brez DDV v EUR]]+Sklop7[[#This Row],[Davek (EUR)]]</f>
        <v>0</v>
      </c>
      <c r="S23" s="156">
        <f>+Sklop7[[#This Row],[cena/enota brez DDV v EUR]]*Sklop7[[#This Row],[Okvirna količina]]</f>
        <v>0</v>
      </c>
      <c r="T23" s="156">
        <f>+Sklop7[[#This Row],[Končna cena/enoto mere (EUR) z DDV]]*Sklop7[[#This Row],[Okvirna količina]]</f>
        <v>0</v>
      </c>
      <c r="U23" s="156"/>
    </row>
    <row r="24" spans="1:21" s="225" customFormat="1" ht="12">
      <c r="A24" s="153" t="s">
        <v>10</v>
      </c>
      <c r="B24" s="146" t="s">
        <v>425</v>
      </c>
      <c r="C24" s="147">
        <v>250</v>
      </c>
      <c r="D24" s="153" t="s">
        <v>100</v>
      </c>
      <c r="E24" s="132"/>
      <c r="F24" s="209">
        <v>200</v>
      </c>
      <c r="G24" s="226" t="s">
        <v>166</v>
      </c>
      <c r="H2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417" t="str">
        <f>IF(Sklop7[[#This Row],[ZAHTEVANA SHEMA KAKOVOSTI]]&lt;&gt;"",Sklop7[[#This Row],[Preračunana masa/volumen/kos na enoto kg]],"")</f>
        <v/>
      </c>
      <c r="J24" s="163"/>
      <c r="K24" s="222"/>
      <c r="L24" s="222"/>
      <c r="M24" s="222"/>
      <c r="N24" s="156"/>
      <c r="O24" s="156"/>
      <c r="P24" s="212"/>
      <c r="Q24" s="156">
        <f>+Sklop7[[#This Row],[cena/enota brez DDV v EUR]]*Sklop7[[#This Row],[Stopnja DDV (%)]]</f>
        <v>0</v>
      </c>
      <c r="R24" s="156">
        <f>+Sklop7[[#This Row],[cena/enota brez DDV v EUR]]+Sklop7[[#This Row],[Davek (EUR)]]</f>
        <v>0</v>
      </c>
      <c r="S24" s="156">
        <f>+Sklop7[[#This Row],[cena/enota brez DDV v EUR]]*Sklop7[[#This Row],[Okvirna količina]]</f>
        <v>0</v>
      </c>
      <c r="T24" s="156">
        <f>+Sklop7[[#This Row],[Končna cena/enoto mere (EUR) z DDV]]*Sklop7[[#This Row],[Okvirna količina]]</f>
        <v>0</v>
      </c>
      <c r="U24" s="156"/>
    </row>
    <row r="25" spans="1:21" s="225" customFormat="1" ht="12">
      <c r="A25" s="153" t="s">
        <v>11</v>
      </c>
      <c r="B25" s="146" t="s">
        <v>424</v>
      </c>
      <c r="C25" s="147">
        <v>200</v>
      </c>
      <c r="D25" s="153" t="s">
        <v>100</v>
      </c>
      <c r="E25" s="132"/>
      <c r="F25" s="209">
        <v>60</v>
      </c>
      <c r="G25" s="226" t="s">
        <v>166</v>
      </c>
      <c r="H2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25" s="417" t="str">
        <f>IF(Sklop7[[#This Row],[ZAHTEVANA SHEMA KAKOVOSTI]]&lt;&gt;"",Sklop7[[#This Row],[Preračunana masa/volumen/kos na enoto kg]],"")</f>
        <v/>
      </c>
      <c r="J25" s="163"/>
      <c r="K25" s="222"/>
      <c r="L25" s="222"/>
      <c r="M25" s="222"/>
      <c r="N25" s="156"/>
      <c r="O25" s="156"/>
      <c r="P25" s="212"/>
      <c r="Q25" s="156">
        <f>+Sklop7[[#This Row],[cena/enota brez DDV v EUR]]*Sklop7[[#This Row],[Stopnja DDV (%)]]</f>
        <v>0</v>
      </c>
      <c r="R25" s="156">
        <f>+Sklop7[[#This Row],[cena/enota brez DDV v EUR]]+Sklop7[[#This Row],[Davek (EUR)]]</f>
        <v>0</v>
      </c>
      <c r="S25" s="156">
        <f>+Sklop7[[#This Row],[cena/enota brez DDV v EUR]]*Sklop7[[#This Row],[Okvirna količina]]</f>
        <v>0</v>
      </c>
      <c r="T25" s="156">
        <f>+Sklop7[[#This Row],[Končna cena/enoto mere (EUR) z DDV]]*Sklop7[[#This Row],[Okvirna količina]]</f>
        <v>0</v>
      </c>
      <c r="U25" s="156"/>
    </row>
    <row r="26" spans="1:21" s="225" customFormat="1" ht="12">
      <c r="A26" s="153" t="s">
        <v>12</v>
      </c>
      <c r="B26" s="146" t="s">
        <v>362</v>
      </c>
      <c r="C26" s="147">
        <v>1000</v>
      </c>
      <c r="D26" s="153" t="s">
        <v>100</v>
      </c>
      <c r="E26" s="132"/>
      <c r="F26" s="209">
        <v>30</v>
      </c>
      <c r="G26" s="226" t="s">
        <v>166</v>
      </c>
      <c r="H2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6" s="417" t="str">
        <f>IF(Sklop7[[#This Row],[ZAHTEVANA SHEMA KAKOVOSTI]]&lt;&gt;"",Sklop7[[#This Row],[Preračunana masa/volumen/kos na enoto kg]],"")</f>
        <v/>
      </c>
      <c r="J26" s="163"/>
      <c r="K26" s="222"/>
      <c r="L26" s="222"/>
      <c r="M26" s="222"/>
      <c r="N26" s="156"/>
      <c r="O26" s="156"/>
      <c r="P26" s="212"/>
      <c r="Q26" s="156">
        <f>+Sklop7[[#This Row],[cena/enota brez DDV v EUR]]*Sklop7[[#This Row],[Stopnja DDV (%)]]</f>
        <v>0</v>
      </c>
      <c r="R26" s="156">
        <f>+Sklop7[[#This Row],[cena/enota brez DDV v EUR]]+Sklop7[[#This Row],[Davek (EUR)]]</f>
        <v>0</v>
      </c>
      <c r="S26" s="156">
        <f>+Sklop7[[#This Row],[cena/enota brez DDV v EUR]]*Sklop7[[#This Row],[Okvirna količina]]</f>
        <v>0</v>
      </c>
      <c r="T26" s="156">
        <f>+Sklop7[[#This Row],[Končna cena/enoto mere (EUR) z DDV]]*Sklop7[[#This Row],[Okvirna količina]]</f>
        <v>0</v>
      </c>
      <c r="U26" s="156"/>
    </row>
    <row r="27" spans="1:21" s="225" customFormat="1" ht="24">
      <c r="A27" s="153" t="s">
        <v>13</v>
      </c>
      <c r="B27" s="146" t="s">
        <v>678</v>
      </c>
      <c r="C27" s="153">
        <v>140</v>
      </c>
      <c r="D27" s="153" t="s">
        <v>100</v>
      </c>
      <c r="E27" s="132" t="s">
        <v>434</v>
      </c>
      <c r="F27" s="209">
        <v>5</v>
      </c>
      <c r="G27" s="226" t="s">
        <v>166</v>
      </c>
      <c r="H2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0.70000000000000007</v>
      </c>
      <c r="I27" s="417">
        <f>IF(Sklop7[[#This Row],[ZAHTEVANA SHEMA KAKOVOSTI]]&lt;&gt;"",Sklop7[[#This Row],[Preračunana masa/volumen/kos na enoto kg]],"")</f>
        <v>0.70000000000000007</v>
      </c>
      <c r="J27" s="163"/>
      <c r="K27" s="155"/>
      <c r="L27" s="155"/>
      <c r="M27" s="140"/>
      <c r="N27" s="156"/>
      <c r="O27" s="156"/>
      <c r="P27" s="212"/>
      <c r="Q27" s="156">
        <f>+Sklop7[[#This Row],[cena/enota brez DDV v EUR]]*Sklop7[[#This Row],[Stopnja DDV (%)]]</f>
        <v>0</v>
      </c>
      <c r="R27" s="156">
        <f>+Sklop7[[#This Row],[cena/enota brez DDV v EUR]]+Sklop7[[#This Row],[Davek (EUR)]]</f>
        <v>0</v>
      </c>
      <c r="S27" s="156">
        <f>+Sklop7[[#This Row],[cena/enota brez DDV v EUR]]*Sklop7[[#This Row],[Okvirna količina]]</f>
        <v>0</v>
      </c>
      <c r="T27" s="156">
        <f>+Sklop7[[#This Row],[Končna cena/enoto mere (EUR) z DDV]]*Sklop7[[#This Row],[Okvirna količina]]</f>
        <v>0</v>
      </c>
      <c r="U27" s="211"/>
    </row>
    <row r="28" spans="1:21" s="225" customFormat="1" ht="24">
      <c r="A28" s="153" t="s">
        <v>14</v>
      </c>
      <c r="B28" s="146" t="s">
        <v>677</v>
      </c>
      <c r="C28" s="153">
        <v>140</v>
      </c>
      <c r="D28" s="153" t="s">
        <v>100</v>
      </c>
      <c r="E28" s="132" t="s">
        <v>434</v>
      </c>
      <c r="F28" s="209">
        <v>5</v>
      </c>
      <c r="G28" s="226" t="s">
        <v>166</v>
      </c>
      <c r="H2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0.70000000000000007</v>
      </c>
      <c r="I28" s="417">
        <f>IF(Sklop7[[#This Row],[ZAHTEVANA SHEMA KAKOVOSTI]]&lt;&gt;"",Sklop7[[#This Row],[Preračunana masa/volumen/kos na enoto kg]],"")</f>
        <v>0.70000000000000007</v>
      </c>
      <c r="J28" s="163"/>
      <c r="K28" s="155"/>
      <c r="L28" s="155"/>
      <c r="M28" s="140"/>
      <c r="N28" s="156"/>
      <c r="O28" s="156"/>
      <c r="P28" s="212"/>
      <c r="Q28" s="156">
        <f>+Sklop7[[#This Row],[cena/enota brez DDV v EUR]]*Sklop7[[#This Row],[Stopnja DDV (%)]]</f>
        <v>0</v>
      </c>
      <c r="R28" s="156">
        <f>+Sklop7[[#This Row],[cena/enota brez DDV v EUR]]+Sklop7[[#This Row],[Davek (EUR)]]</f>
        <v>0</v>
      </c>
      <c r="S28" s="156">
        <f>+Sklop7[[#This Row],[cena/enota brez DDV v EUR]]*Sklop7[[#This Row],[Okvirna količina]]</f>
        <v>0</v>
      </c>
      <c r="T28" s="156">
        <f>+Sklop7[[#This Row],[Končna cena/enoto mere (EUR) z DDV]]*Sklop7[[#This Row],[Okvirna količina]]</f>
        <v>0</v>
      </c>
      <c r="U28" s="211"/>
    </row>
    <row r="29" spans="1:21" s="225" customFormat="1" ht="24">
      <c r="A29" s="153" t="s">
        <v>15</v>
      </c>
      <c r="B29" s="146" t="s">
        <v>679</v>
      </c>
      <c r="C29" s="153">
        <v>140</v>
      </c>
      <c r="D29" s="153" t="s">
        <v>100</v>
      </c>
      <c r="E29" s="132" t="s">
        <v>434</v>
      </c>
      <c r="F29" s="209">
        <v>5</v>
      </c>
      <c r="G29" s="226" t="s">
        <v>166</v>
      </c>
      <c r="H2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0.70000000000000007</v>
      </c>
      <c r="I29" s="417">
        <f>IF(Sklop7[[#This Row],[ZAHTEVANA SHEMA KAKOVOSTI]]&lt;&gt;"",Sklop7[[#This Row],[Preračunana masa/volumen/kos na enoto kg]],"")</f>
        <v>0.70000000000000007</v>
      </c>
      <c r="J29" s="163"/>
      <c r="K29" s="155"/>
      <c r="L29" s="155"/>
      <c r="M29" s="140"/>
      <c r="N29" s="156"/>
      <c r="O29" s="156"/>
      <c r="P29" s="212"/>
      <c r="Q29" s="156">
        <f>+Sklop7[[#This Row],[cena/enota brez DDV v EUR]]*Sklop7[[#This Row],[Stopnja DDV (%)]]</f>
        <v>0</v>
      </c>
      <c r="R29" s="156">
        <f>+Sklop7[[#This Row],[cena/enota brez DDV v EUR]]+Sklop7[[#This Row],[Davek (EUR)]]</f>
        <v>0</v>
      </c>
      <c r="S29" s="156">
        <f>+Sklop7[[#This Row],[cena/enota brez DDV v EUR]]*Sklop7[[#This Row],[Okvirna količina]]</f>
        <v>0</v>
      </c>
      <c r="T29" s="156">
        <f>+Sklop7[[#This Row],[Končna cena/enoto mere (EUR) z DDV]]*Sklop7[[#This Row],[Okvirna količina]]</f>
        <v>0</v>
      </c>
      <c r="U29" s="211"/>
    </row>
    <row r="30" spans="1:21" s="225" customFormat="1" ht="12">
      <c r="A30" s="153" t="s">
        <v>16</v>
      </c>
      <c r="B30" s="146" t="s">
        <v>694</v>
      </c>
      <c r="C30" s="153">
        <v>105</v>
      </c>
      <c r="D30" s="153" t="s">
        <v>100</v>
      </c>
      <c r="E30" s="132"/>
      <c r="F30" s="209">
        <v>10</v>
      </c>
      <c r="G30" s="226" t="s">
        <v>166</v>
      </c>
      <c r="H3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1.05</v>
      </c>
      <c r="I30" s="417" t="str">
        <f>IF(Sklop7[[#This Row],[ZAHTEVANA SHEMA KAKOVOSTI]]&lt;&gt;"",Sklop7[[#This Row],[Preračunana masa/volumen/kos na enoto kg]],"")</f>
        <v/>
      </c>
      <c r="J30" s="163"/>
      <c r="K30" s="155"/>
      <c r="L30" s="155"/>
      <c r="M30" s="140"/>
      <c r="N30" s="156"/>
      <c r="O30" s="156"/>
      <c r="P30" s="212"/>
      <c r="Q30" s="156">
        <f>+Sklop7[[#This Row],[cena/enota brez DDV v EUR]]*Sklop7[[#This Row],[Stopnja DDV (%)]]</f>
        <v>0</v>
      </c>
      <c r="R30" s="156">
        <f>+Sklop7[[#This Row],[cena/enota brez DDV v EUR]]+Sklop7[[#This Row],[Davek (EUR)]]</f>
        <v>0</v>
      </c>
      <c r="S30" s="156">
        <f>+Sklop7[[#This Row],[cena/enota brez DDV v EUR]]*Sklop7[[#This Row],[Okvirna količina]]</f>
        <v>0</v>
      </c>
      <c r="T30" s="156">
        <f>+Sklop7[[#This Row],[Končna cena/enoto mere (EUR) z DDV]]*Sklop7[[#This Row],[Okvirna količina]]</f>
        <v>0</v>
      </c>
      <c r="U30" s="211"/>
    </row>
    <row r="31" spans="1:21" s="225" customFormat="1" ht="12">
      <c r="A31" s="153" t="s">
        <v>17</v>
      </c>
      <c r="B31" s="146" t="s">
        <v>363</v>
      </c>
      <c r="C31" s="147">
        <v>200</v>
      </c>
      <c r="D31" s="153" t="s">
        <v>100</v>
      </c>
      <c r="E31" s="132"/>
      <c r="F31" s="209">
        <v>100</v>
      </c>
      <c r="G31" s="226" t="s">
        <v>166</v>
      </c>
      <c r="H3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417" t="str">
        <f>IF(Sklop7[[#This Row],[ZAHTEVANA SHEMA KAKOVOSTI]]&lt;&gt;"",Sklop7[[#This Row],[Preračunana masa/volumen/kos na enoto kg]],"")</f>
        <v/>
      </c>
      <c r="J31" s="163"/>
      <c r="K31" s="222"/>
      <c r="L31" s="222"/>
      <c r="M31" s="222"/>
      <c r="N31" s="156"/>
      <c r="O31" s="156"/>
      <c r="P31" s="212"/>
      <c r="Q31" s="156">
        <f>+Sklop7[[#This Row],[cena/enota brez DDV v EUR]]*Sklop7[[#This Row],[Stopnja DDV (%)]]</f>
        <v>0</v>
      </c>
      <c r="R31" s="156">
        <f>+Sklop7[[#This Row],[cena/enota brez DDV v EUR]]+Sklop7[[#This Row],[Davek (EUR)]]</f>
        <v>0</v>
      </c>
      <c r="S31" s="156">
        <f>+Sklop7[[#This Row],[cena/enota brez DDV v EUR]]*Sklop7[[#This Row],[Okvirna količina]]</f>
        <v>0</v>
      </c>
      <c r="T31" s="156">
        <f>+Sklop7[[#This Row],[Končna cena/enoto mere (EUR) z DDV]]*Sklop7[[#This Row],[Okvirna količina]]</f>
        <v>0</v>
      </c>
      <c r="U31" s="156"/>
    </row>
    <row r="32" spans="1:21" s="225" customFormat="1" ht="24">
      <c r="A32" s="153" t="s">
        <v>18</v>
      </c>
      <c r="B32" s="146" t="s">
        <v>364</v>
      </c>
      <c r="C32" s="147">
        <v>200</v>
      </c>
      <c r="D32" s="153" t="s">
        <v>100</v>
      </c>
      <c r="E32" s="132"/>
      <c r="F32" s="209">
        <v>10</v>
      </c>
      <c r="G32" s="226" t="s">
        <v>166</v>
      </c>
      <c r="H3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2" s="417" t="str">
        <f>IF(Sklop7[[#This Row],[ZAHTEVANA SHEMA KAKOVOSTI]]&lt;&gt;"",Sklop7[[#This Row],[Preračunana masa/volumen/kos na enoto kg]],"")</f>
        <v/>
      </c>
      <c r="J32" s="163"/>
      <c r="K32" s="222"/>
      <c r="L32" s="222"/>
      <c r="M32" s="222"/>
      <c r="N32" s="156"/>
      <c r="O32" s="156"/>
      <c r="P32" s="212"/>
      <c r="Q32" s="156">
        <f>+Sklop7[[#This Row],[cena/enota brez DDV v EUR]]*Sklop7[[#This Row],[Stopnja DDV (%)]]</f>
        <v>0</v>
      </c>
      <c r="R32" s="156">
        <f>+Sklop7[[#This Row],[cena/enota brez DDV v EUR]]+Sklop7[[#This Row],[Davek (EUR)]]</f>
        <v>0</v>
      </c>
      <c r="S32" s="156">
        <f>+Sklop7[[#This Row],[cena/enota brez DDV v EUR]]*Sklop7[[#This Row],[Okvirna količina]]</f>
        <v>0</v>
      </c>
      <c r="T32" s="156">
        <f>+Sklop7[[#This Row],[Končna cena/enoto mere (EUR) z DDV]]*Sklop7[[#This Row],[Okvirna količina]]</f>
        <v>0</v>
      </c>
      <c r="U32" s="156"/>
    </row>
    <row r="33" spans="1:21" s="225" customFormat="1" ht="12">
      <c r="A33" s="153" t="s">
        <v>19</v>
      </c>
      <c r="B33" s="146" t="s">
        <v>423</v>
      </c>
      <c r="C33" s="153">
        <v>250</v>
      </c>
      <c r="D33" s="153" t="s">
        <v>100</v>
      </c>
      <c r="E33" s="132"/>
      <c r="F33" s="209">
        <v>120</v>
      </c>
      <c r="G33" s="226" t="s">
        <v>166</v>
      </c>
      <c r="H3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3" s="417" t="str">
        <f>IF(Sklop7[[#This Row],[ZAHTEVANA SHEMA KAKOVOSTI]]&lt;&gt;"",Sklop7[[#This Row],[Preračunana masa/volumen/kos na enoto kg]],"")</f>
        <v/>
      </c>
      <c r="J33" s="163"/>
      <c r="K33" s="155"/>
      <c r="L33" s="155"/>
      <c r="M33" s="140"/>
      <c r="N33" s="156"/>
      <c r="O33" s="156"/>
      <c r="P33" s="212"/>
      <c r="Q33" s="156">
        <f>+Sklop7[[#This Row],[cena/enota brez DDV v EUR]]*Sklop7[[#This Row],[Stopnja DDV (%)]]</f>
        <v>0</v>
      </c>
      <c r="R33" s="156">
        <f>+Sklop7[[#This Row],[cena/enota brez DDV v EUR]]+Sklop7[[#This Row],[Davek (EUR)]]</f>
        <v>0</v>
      </c>
      <c r="S33" s="156">
        <f>+Sklop7[[#This Row],[cena/enota brez DDV v EUR]]*Sklop7[[#This Row],[Okvirna količina]]</f>
        <v>0</v>
      </c>
      <c r="T33" s="156">
        <f>+Sklop7[[#This Row],[Končna cena/enoto mere (EUR) z DDV]]*Sklop7[[#This Row],[Okvirna količina]]</f>
        <v>0</v>
      </c>
      <c r="U33" s="211"/>
    </row>
    <row r="34" spans="1:21" s="225" customFormat="1" ht="12">
      <c r="A34" s="153" t="s">
        <v>20</v>
      </c>
      <c r="B34" s="146" t="s">
        <v>690</v>
      </c>
      <c r="C34" s="153">
        <v>36</v>
      </c>
      <c r="D34" s="153" t="s">
        <v>100</v>
      </c>
      <c r="E34" s="132" t="s">
        <v>434</v>
      </c>
      <c r="F34" s="209">
        <v>10</v>
      </c>
      <c r="G34" s="226" t="s">
        <v>166</v>
      </c>
      <c r="H3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0.36</v>
      </c>
      <c r="I34" s="417">
        <f>IF(Sklop7[[#This Row],[ZAHTEVANA SHEMA KAKOVOSTI]]&lt;&gt;"",Sklop7[[#This Row],[Preračunana masa/volumen/kos na enoto kg]],"")</f>
        <v>0.36</v>
      </c>
      <c r="J34" s="163"/>
      <c r="K34" s="155"/>
      <c r="L34" s="155"/>
      <c r="M34" s="140"/>
      <c r="N34" s="156"/>
      <c r="O34" s="156"/>
      <c r="P34" s="212"/>
      <c r="Q34" s="156">
        <f>+Sklop7[[#This Row],[cena/enota brez DDV v EUR]]*Sklop7[[#This Row],[Stopnja DDV (%)]]</f>
        <v>0</v>
      </c>
      <c r="R34" s="156">
        <f>+Sklop7[[#This Row],[cena/enota brez DDV v EUR]]+Sklop7[[#This Row],[Davek (EUR)]]</f>
        <v>0</v>
      </c>
      <c r="S34" s="156">
        <f>+Sklop7[[#This Row],[cena/enota brez DDV v EUR]]*Sklop7[[#This Row],[Okvirna količina]]</f>
        <v>0</v>
      </c>
      <c r="T34" s="156">
        <f>+Sklop7[[#This Row],[Končna cena/enoto mere (EUR) z DDV]]*Sklop7[[#This Row],[Okvirna količina]]</f>
        <v>0</v>
      </c>
      <c r="U34" s="211"/>
    </row>
    <row r="35" spans="1:21" s="225" customFormat="1" ht="12">
      <c r="A35" s="153" t="s">
        <v>21</v>
      </c>
      <c r="B35" s="146" t="s">
        <v>689</v>
      </c>
      <c r="C35" s="153">
        <v>36</v>
      </c>
      <c r="D35" s="153" t="s">
        <v>100</v>
      </c>
      <c r="E35" s="132" t="s">
        <v>434</v>
      </c>
      <c r="F35" s="209">
        <v>10</v>
      </c>
      <c r="G35" s="226" t="s">
        <v>166</v>
      </c>
      <c r="H3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0.36</v>
      </c>
      <c r="I35" s="417">
        <f>IF(Sklop7[[#This Row],[ZAHTEVANA SHEMA KAKOVOSTI]]&lt;&gt;"",Sklop7[[#This Row],[Preračunana masa/volumen/kos na enoto kg]],"")</f>
        <v>0.36</v>
      </c>
      <c r="J35" s="163"/>
      <c r="K35" s="155"/>
      <c r="L35" s="155"/>
      <c r="M35" s="140"/>
      <c r="N35" s="156"/>
      <c r="O35" s="156"/>
      <c r="P35" s="212"/>
      <c r="Q35" s="156">
        <f>+Sklop7[[#This Row],[cena/enota brez DDV v EUR]]*Sklop7[[#This Row],[Stopnja DDV (%)]]</f>
        <v>0</v>
      </c>
      <c r="R35" s="156">
        <f>+Sklop7[[#This Row],[cena/enota brez DDV v EUR]]+Sklop7[[#This Row],[Davek (EUR)]]</f>
        <v>0</v>
      </c>
      <c r="S35" s="156">
        <f>+Sklop7[[#This Row],[cena/enota brez DDV v EUR]]*Sklop7[[#This Row],[Okvirna količina]]</f>
        <v>0</v>
      </c>
      <c r="T35" s="156">
        <f>+Sklop7[[#This Row],[Končna cena/enoto mere (EUR) z DDV]]*Sklop7[[#This Row],[Okvirna količina]]</f>
        <v>0</v>
      </c>
      <c r="U35" s="211"/>
    </row>
    <row r="36" spans="1:21" s="225" customFormat="1" ht="12">
      <c r="A36" s="153" t="s">
        <v>22</v>
      </c>
      <c r="B36" s="146" t="s">
        <v>680</v>
      </c>
      <c r="C36" s="153">
        <v>220</v>
      </c>
      <c r="D36" s="153" t="s">
        <v>100</v>
      </c>
      <c r="E36" s="132"/>
      <c r="F36" s="209">
        <v>20</v>
      </c>
      <c r="G36" s="226" t="s">
        <v>166</v>
      </c>
      <c r="H3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4.4000000000000004</v>
      </c>
      <c r="I36" s="417" t="str">
        <f>IF(Sklop7[[#This Row],[ZAHTEVANA SHEMA KAKOVOSTI]]&lt;&gt;"",Sklop7[[#This Row],[Preračunana masa/volumen/kos na enoto kg]],"")</f>
        <v/>
      </c>
      <c r="J36" s="163"/>
      <c r="K36" s="155"/>
      <c r="L36" s="155"/>
      <c r="M36" s="140"/>
      <c r="N36" s="156"/>
      <c r="O36" s="156"/>
      <c r="P36" s="212"/>
      <c r="Q36" s="156">
        <f>+Sklop7[[#This Row],[cena/enota brez DDV v EUR]]*Sklop7[[#This Row],[Stopnja DDV (%)]]</f>
        <v>0</v>
      </c>
      <c r="R36" s="156">
        <f>+Sklop7[[#This Row],[cena/enota brez DDV v EUR]]+Sklop7[[#This Row],[Davek (EUR)]]</f>
        <v>0</v>
      </c>
      <c r="S36" s="156">
        <f>+Sklop7[[#This Row],[cena/enota brez DDV v EUR]]*Sklop7[[#This Row],[Okvirna količina]]</f>
        <v>0</v>
      </c>
      <c r="T36" s="156">
        <f>+Sklop7[[#This Row],[Končna cena/enoto mere (EUR) z DDV]]*Sklop7[[#This Row],[Okvirna količina]]</f>
        <v>0</v>
      </c>
      <c r="U36" s="211"/>
    </row>
    <row r="37" spans="1:21" s="225" customFormat="1" ht="12">
      <c r="A37" s="153" t="s">
        <v>23</v>
      </c>
      <c r="B37" s="146" t="s">
        <v>422</v>
      </c>
      <c r="C37" s="153">
        <v>250</v>
      </c>
      <c r="D37" s="153" t="s">
        <v>100</v>
      </c>
      <c r="E37" s="132"/>
      <c r="F37" s="209">
        <v>20</v>
      </c>
      <c r="G37" s="226" t="s">
        <v>166</v>
      </c>
      <c r="H3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7" s="417" t="str">
        <f>IF(Sklop7[[#This Row],[ZAHTEVANA SHEMA KAKOVOSTI]]&lt;&gt;"",Sklop7[[#This Row],[Preračunana masa/volumen/kos na enoto kg]],"")</f>
        <v/>
      </c>
      <c r="J37" s="163"/>
      <c r="K37" s="155"/>
      <c r="L37" s="155"/>
      <c r="M37" s="140"/>
      <c r="N37" s="156"/>
      <c r="O37" s="156"/>
      <c r="P37" s="212"/>
      <c r="Q37" s="156">
        <f>+Sklop7[[#This Row],[cena/enota brez DDV v EUR]]*Sklop7[[#This Row],[Stopnja DDV (%)]]</f>
        <v>0</v>
      </c>
      <c r="R37" s="156">
        <f>+Sklop7[[#This Row],[cena/enota brez DDV v EUR]]+Sklop7[[#This Row],[Davek (EUR)]]</f>
        <v>0</v>
      </c>
      <c r="S37" s="156">
        <f>+Sklop7[[#This Row],[cena/enota brez DDV v EUR]]*Sklop7[[#This Row],[Okvirna količina]]</f>
        <v>0</v>
      </c>
      <c r="T37" s="156">
        <f>+Sklop7[[#This Row],[Končna cena/enoto mere (EUR) z DDV]]*Sklop7[[#This Row],[Okvirna količina]]</f>
        <v>0</v>
      </c>
      <c r="U37" s="211"/>
    </row>
    <row r="38" spans="1:21" s="225" customFormat="1" ht="12">
      <c r="A38" s="153" t="s">
        <v>24</v>
      </c>
      <c r="B38" s="146" t="s">
        <v>421</v>
      </c>
      <c r="C38" s="153">
        <v>250</v>
      </c>
      <c r="D38" s="153" t="s">
        <v>100</v>
      </c>
      <c r="E38" s="132"/>
      <c r="F38" s="209">
        <v>50</v>
      </c>
      <c r="G38" s="226" t="s">
        <v>166</v>
      </c>
      <c r="H3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38" s="417" t="str">
        <f>IF(Sklop7[[#This Row],[ZAHTEVANA SHEMA KAKOVOSTI]]&lt;&gt;"",Sklop7[[#This Row],[Preračunana masa/volumen/kos na enoto kg]],"")</f>
        <v/>
      </c>
      <c r="J38" s="163"/>
      <c r="K38" s="155"/>
      <c r="L38" s="155"/>
      <c r="M38" s="140"/>
      <c r="N38" s="156"/>
      <c r="O38" s="156"/>
      <c r="P38" s="212"/>
      <c r="Q38" s="156">
        <f>+Sklop7[[#This Row],[cena/enota brez DDV v EUR]]*Sklop7[[#This Row],[Stopnja DDV (%)]]</f>
        <v>0</v>
      </c>
      <c r="R38" s="156">
        <f>+Sklop7[[#This Row],[cena/enota brez DDV v EUR]]+Sklop7[[#This Row],[Davek (EUR)]]</f>
        <v>0</v>
      </c>
      <c r="S38" s="156">
        <f>+Sklop7[[#This Row],[cena/enota brez DDV v EUR]]*Sklop7[[#This Row],[Okvirna količina]]</f>
        <v>0</v>
      </c>
      <c r="T38" s="156">
        <f>+Sklop7[[#This Row],[Končna cena/enoto mere (EUR) z DDV]]*Sklop7[[#This Row],[Okvirna količina]]</f>
        <v>0</v>
      </c>
      <c r="U38" s="211"/>
    </row>
    <row r="39" spans="1:21" s="225" customFormat="1" ht="12">
      <c r="A39" s="153" t="s">
        <v>25</v>
      </c>
      <c r="B39" s="146" t="s">
        <v>420</v>
      </c>
      <c r="C39" s="153">
        <v>250</v>
      </c>
      <c r="D39" s="153" t="s">
        <v>100</v>
      </c>
      <c r="E39" s="132"/>
      <c r="F39" s="209">
        <v>30</v>
      </c>
      <c r="G39" s="226" t="s">
        <v>166</v>
      </c>
      <c r="H3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39" s="417" t="str">
        <f>IF(Sklop7[[#This Row],[ZAHTEVANA SHEMA KAKOVOSTI]]&lt;&gt;"",Sklop7[[#This Row],[Preračunana masa/volumen/kos na enoto kg]],"")</f>
        <v/>
      </c>
      <c r="J39" s="163"/>
      <c r="K39" s="155"/>
      <c r="L39" s="155"/>
      <c r="M39" s="140"/>
      <c r="N39" s="156"/>
      <c r="O39" s="156"/>
      <c r="P39" s="212"/>
      <c r="Q39" s="156">
        <f>+Sklop7[[#This Row],[cena/enota brez DDV v EUR]]*Sklop7[[#This Row],[Stopnja DDV (%)]]</f>
        <v>0</v>
      </c>
      <c r="R39" s="156">
        <f>+Sklop7[[#This Row],[cena/enota brez DDV v EUR]]+Sklop7[[#This Row],[Davek (EUR)]]</f>
        <v>0</v>
      </c>
      <c r="S39" s="156">
        <f>+Sklop7[[#This Row],[cena/enota brez DDV v EUR]]*Sklop7[[#This Row],[Okvirna količina]]</f>
        <v>0</v>
      </c>
      <c r="T39" s="156">
        <f>+Sklop7[[#This Row],[Končna cena/enoto mere (EUR) z DDV]]*Sklop7[[#This Row],[Okvirna količina]]</f>
        <v>0</v>
      </c>
      <c r="U39" s="211"/>
    </row>
    <row r="40" spans="1:21" s="225" customFormat="1" ht="12">
      <c r="A40" s="153" t="s">
        <v>26</v>
      </c>
      <c r="B40" s="146" t="s">
        <v>695</v>
      </c>
      <c r="C40" s="153">
        <v>300</v>
      </c>
      <c r="D40" s="153" t="s">
        <v>100</v>
      </c>
      <c r="E40" s="132"/>
      <c r="F40" s="209">
        <v>10</v>
      </c>
      <c r="G40" s="226" t="s">
        <v>166</v>
      </c>
      <c r="H4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0" s="417" t="str">
        <f>IF(Sklop7[[#This Row],[ZAHTEVANA SHEMA KAKOVOSTI]]&lt;&gt;"",Sklop7[[#This Row],[Preračunana masa/volumen/kos na enoto kg]],"")</f>
        <v/>
      </c>
      <c r="J40" s="163"/>
      <c r="K40" s="155"/>
      <c r="L40" s="155"/>
      <c r="M40" s="140"/>
      <c r="N40" s="156"/>
      <c r="O40" s="156"/>
      <c r="P40" s="212"/>
      <c r="Q40" s="156">
        <f>+Sklop7[[#This Row],[cena/enota brez DDV v EUR]]*Sklop7[[#This Row],[Stopnja DDV (%)]]</f>
        <v>0</v>
      </c>
      <c r="R40" s="156">
        <f>+Sklop7[[#This Row],[cena/enota brez DDV v EUR]]+Sklop7[[#This Row],[Davek (EUR)]]</f>
        <v>0</v>
      </c>
      <c r="S40" s="156">
        <f>+Sklop7[[#This Row],[cena/enota brez DDV v EUR]]*Sklop7[[#This Row],[Okvirna količina]]</f>
        <v>0</v>
      </c>
      <c r="T40" s="156">
        <f>+Sklop7[[#This Row],[Končna cena/enoto mere (EUR) z DDV]]*Sklop7[[#This Row],[Okvirna količina]]</f>
        <v>0</v>
      </c>
      <c r="U40" s="211"/>
    </row>
    <row r="41" spans="1:21" s="225" customFormat="1" ht="12">
      <c r="A41" s="153" t="s">
        <v>27</v>
      </c>
      <c r="B41" s="146" t="s">
        <v>681</v>
      </c>
      <c r="C41" s="153">
        <v>35</v>
      </c>
      <c r="D41" s="153" t="s">
        <v>100</v>
      </c>
      <c r="E41" s="132"/>
      <c r="F41" s="209">
        <v>30</v>
      </c>
      <c r="G41" s="226" t="s">
        <v>166</v>
      </c>
      <c r="H4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1.05</v>
      </c>
      <c r="I41" s="417" t="str">
        <f>IF(Sklop7[[#This Row],[ZAHTEVANA SHEMA KAKOVOSTI]]&lt;&gt;"",Sklop7[[#This Row],[Preračunana masa/volumen/kos na enoto kg]],"")</f>
        <v/>
      </c>
      <c r="J41" s="163"/>
      <c r="K41" s="155"/>
      <c r="L41" s="155"/>
      <c r="M41" s="140"/>
      <c r="N41" s="156"/>
      <c r="O41" s="156"/>
      <c r="P41" s="212"/>
      <c r="Q41" s="156">
        <f>+Sklop7[[#This Row],[cena/enota brez DDV v EUR]]*Sklop7[[#This Row],[Stopnja DDV (%)]]</f>
        <v>0</v>
      </c>
      <c r="R41" s="156">
        <f>+Sklop7[[#This Row],[cena/enota brez DDV v EUR]]+Sklop7[[#This Row],[Davek (EUR)]]</f>
        <v>0</v>
      </c>
      <c r="S41" s="156">
        <f>+Sklop7[[#This Row],[cena/enota brez DDV v EUR]]*Sklop7[[#This Row],[Okvirna količina]]</f>
        <v>0</v>
      </c>
      <c r="T41" s="156">
        <f>+Sklop7[[#This Row],[Končna cena/enoto mere (EUR) z DDV]]*Sklop7[[#This Row],[Okvirna količina]]</f>
        <v>0</v>
      </c>
      <c r="U41" s="211"/>
    </row>
    <row r="42" spans="1:21" s="225" customFormat="1" ht="12">
      <c r="A42" s="153" t="s">
        <v>28</v>
      </c>
      <c r="B42" s="146" t="s">
        <v>696</v>
      </c>
      <c r="C42" s="153">
        <v>300</v>
      </c>
      <c r="D42" s="153" t="s">
        <v>100</v>
      </c>
      <c r="E42" s="132"/>
      <c r="F42" s="209">
        <v>10</v>
      </c>
      <c r="G42" s="226" t="s">
        <v>166</v>
      </c>
      <c r="H4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2" s="417" t="str">
        <f>IF(Sklop7[[#This Row],[ZAHTEVANA SHEMA KAKOVOSTI]]&lt;&gt;"",Sklop7[[#This Row],[Preračunana masa/volumen/kos na enoto kg]],"")</f>
        <v/>
      </c>
      <c r="J42" s="163"/>
      <c r="K42" s="155"/>
      <c r="L42" s="155"/>
      <c r="M42" s="140"/>
      <c r="N42" s="156"/>
      <c r="O42" s="156"/>
      <c r="P42" s="212"/>
      <c r="Q42" s="156">
        <f>+Sklop7[[#This Row],[cena/enota brez DDV v EUR]]*Sklop7[[#This Row],[Stopnja DDV (%)]]</f>
        <v>0</v>
      </c>
      <c r="R42" s="156">
        <f>+Sklop7[[#This Row],[cena/enota brez DDV v EUR]]+Sklop7[[#This Row],[Davek (EUR)]]</f>
        <v>0</v>
      </c>
      <c r="S42" s="156">
        <f>+Sklop7[[#This Row],[cena/enota brez DDV v EUR]]*Sklop7[[#This Row],[Okvirna količina]]</f>
        <v>0</v>
      </c>
      <c r="T42" s="156">
        <f>+Sklop7[[#This Row],[Končna cena/enoto mere (EUR) z DDV]]*Sklop7[[#This Row],[Okvirna količina]]</f>
        <v>0</v>
      </c>
      <c r="U42" s="211"/>
    </row>
    <row r="43" spans="1:21" s="225" customFormat="1" ht="12">
      <c r="A43" s="153" t="s">
        <v>29</v>
      </c>
      <c r="B43" s="146" t="s">
        <v>419</v>
      </c>
      <c r="C43" s="153">
        <v>45</v>
      </c>
      <c r="D43" s="153" t="s">
        <v>100</v>
      </c>
      <c r="E43" s="132"/>
      <c r="F43" s="209">
        <v>5</v>
      </c>
      <c r="G43" s="226" t="s">
        <v>166</v>
      </c>
      <c r="H4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0.22499999999999998</v>
      </c>
      <c r="I43" s="417" t="str">
        <f>IF(Sklop7[[#This Row],[ZAHTEVANA SHEMA KAKOVOSTI]]&lt;&gt;"",Sklop7[[#This Row],[Preračunana masa/volumen/kos na enoto kg]],"")</f>
        <v/>
      </c>
      <c r="J43" s="163"/>
      <c r="K43" s="155"/>
      <c r="L43" s="155"/>
      <c r="M43" s="140"/>
      <c r="N43" s="156"/>
      <c r="O43" s="156"/>
      <c r="P43" s="212"/>
      <c r="Q43" s="156">
        <f>+Sklop7[[#This Row],[cena/enota brez DDV v EUR]]*Sklop7[[#This Row],[Stopnja DDV (%)]]</f>
        <v>0</v>
      </c>
      <c r="R43" s="156">
        <f>+Sklop7[[#This Row],[cena/enota brez DDV v EUR]]+Sklop7[[#This Row],[Davek (EUR)]]</f>
        <v>0</v>
      </c>
      <c r="S43" s="156">
        <f>+Sklop7[[#This Row],[cena/enota brez DDV v EUR]]*Sklop7[[#This Row],[Okvirna količina]]</f>
        <v>0</v>
      </c>
      <c r="T43" s="156">
        <f>+Sklop7[[#This Row],[Končna cena/enoto mere (EUR) z DDV]]*Sklop7[[#This Row],[Okvirna količina]]</f>
        <v>0</v>
      </c>
      <c r="U43" s="211"/>
    </row>
    <row r="44" spans="1:21" s="225" customFormat="1" ht="12">
      <c r="A44" s="153" t="s">
        <v>30</v>
      </c>
      <c r="B44" s="146" t="s">
        <v>418</v>
      </c>
      <c r="C44" s="153">
        <v>1000</v>
      </c>
      <c r="D44" s="153" t="s">
        <v>100</v>
      </c>
      <c r="E44" s="132"/>
      <c r="F44" s="209">
        <v>5</v>
      </c>
      <c r="G44" s="226" t="s">
        <v>166</v>
      </c>
      <c r="H4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4" s="417" t="str">
        <f>IF(Sklop7[[#This Row],[ZAHTEVANA SHEMA KAKOVOSTI]]&lt;&gt;"",Sklop7[[#This Row],[Preračunana masa/volumen/kos na enoto kg]],"")</f>
        <v/>
      </c>
      <c r="J44" s="163"/>
      <c r="K44" s="155"/>
      <c r="L44" s="155"/>
      <c r="M44" s="140"/>
      <c r="N44" s="156"/>
      <c r="O44" s="156"/>
      <c r="P44" s="212"/>
      <c r="Q44" s="156">
        <f>+Sklop7[[#This Row],[cena/enota brez DDV v EUR]]*Sklop7[[#This Row],[Stopnja DDV (%)]]</f>
        <v>0</v>
      </c>
      <c r="R44" s="156">
        <f>+Sklop7[[#This Row],[cena/enota brez DDV v EUR]]+Sklop7[[#This Row],[Davek (EUR)]]</f>
        <v>0</v>
      </c>
      <c r="S44" s="156">
        <f>+Sklop7[[#This Row],[cena/enota brez DDV v EUR]]*Sklop7[[#This Row],[Okvirna količina]]</f>
        <v>0</v>
      </c>
      <c r="T44" s="156">
        <f>+Sklop7[[#This Row],[Končna cena/enoto mere (EUR) z DDV]]*Sklop7[[#This Row],[Okvirna količina]]</f>
        <v>0</v>
      </c>
      <c r="U44" s="211"/>
    </row>
    <row r="45" spans="1:21" s="225" customFormat="1" ht="12">
      <c r="A45" s="153" t="s">
        <v>31</v>
      </c>
      <c r="B45" s="146" t="s">
        <v>775</v>
      </c>
      <c r="C45" s="153">
        <v>1000</v>
      </c>
      <c r="D45" s="153" t="s">
        <v>100</v>
      </c>
      <c r="E45" s="132"/>
      <c r="F45" s="209">
        <v>5</v>
      </c>
      <c r="G45" s="226" t="s">
        <v>166</v>
      </c>
      <c r="H4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5" s="417" t="str">
        <f>IF(Sklop7[[#This Row],[ZAHTEVANA SHEMA KAKOVOSTI]]&lt;&gt;"",Sklop7[[#This Row],[Preračunana masa/volumen/kos na enoto kg]],"")</f>
        <v/>
      </c>
      <c r="J45" s="163"/>
      <c r="K45" s="155"/>
      <c r="L45" s="155"/>
      <c r="M45" s="140"/>
      <c r="N45" s="156"/>
      <c r="O45" s="156"/>
      <c r="P45" s="212"/>
      <c r="Q45" s="156">
        <f>+Sklop7[[#This Row],[cena/enota brez DDV v EUR]]*Sklop7[[#This Row],[Stopnja DDV (%)]]</f>
        <v>0</v>
      </c>
      <c r="R45" s="156">
        <f>+Sklop7[[#This Row],[cena/enota brez DDV v EUR]]+Sklop7[[#This Row],[Davek (EUR)]]</f>
        <v>0</v>
      </c>
      <c r="S45" s="156">
        <f>+Sklop7[[#This Row],[cena/enota brez DDV v EUR]]*Sklop7[[#This Row],[Okvirna količina]]</f>
        <v>0</v>
      </c>
      <c r="T45" s="156">
        <f>+Sklop7[[#This Row],[Končna cena/enoto mere (EUR) z DDV]]*Sklop7[[#This Row],[Okvirna količina]]</f>
        <v>0</v>
      </c>
      <c r="U45" s="211"/>
    </row>
    <row r="46" spans="1:21" s="225" customFormat="1" ht="12">
      <c r="A46" s="153" t="s">
        <v>32</v>
      </c>
      <c r="B46" s="146" t="s">
        <v>774</v>
      </c>
      <c r="C46" s="153">
        <v>1000</v>
      </c>
      <c r="D46" s="153" t="s">
        <v>100</v>
      </c>
      <c r="E46" s="132"/>
      <c r="F46" s="209">
        <v>5</v>
      </c>
      <c r="G46" s="226" t="s">
        <v>166</v>
      </c>
      <c r="H4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6" s="417" t="str">
        <f>IF(Sklop7[[#This Row],[ZAHTEVANA SHEMA KAKOVOSTI]]&lt;&gt;"",Sklop7[[#This Row],[Preračunana masa/volumen/kos na enoto kg]],"")</f>
        <v/>
      </c>
      <c r="J46" s="163"/>
      <c r="K46" s="155"/>
      <c r="L46" s="155"/>
      <c r="M46" s="140"/>
      <c r="N46" s="156"/>
      <c r="O46" s="156"/>
      <c r="P46" s="212"/>
      <c r="Q46" s="156">
        <f>+Sklop7[[#This Row],[cena/enota brez DDV v EUR]]*Sklop7[[#This Row],[Stopnja DDV (%)]]</f>
        <v>0</v>
      </c>
      <c r="R46" s="156">
        <f>+Sklop7[[#This Row],[cena/enota brez DDV v EUR]]+Sklop7[[#This Row],[Davek (EUR)]]</f>
        <v>0</v>
      </c>
      <c r="S46" s="156">
        <f>+Sklop7[[#This Row],[cena/enota brez DDV v EUR]]*Sklop7[[#This Row],[Okvirna količina]]</f>
        <v>0</v>
      </c>
      <c r="T46" s="156">
        <f>+Sklop7[[#This Row],[Končna cena/enoto mere (EUR) z DDV]]*Sklop7[[#This Row],[Okvirna količina]]</f>
        <v>0</v>
      </c>
      <c r="U46" s="211"/>
    </row>
    <row r="47" spans="1:21" s="225" customFormat="1" ht="12">
      <c r="A47" s="153" t="s">
        <v>33</v>
      </c>
      <c r="B47" s="146" t="s">
        <v>675</v>
      </c>
      <c r="C47" s="153">
        <v>1000</v>
      </c>
      <c r="D47" s="153" t="s">
        <v>100</v>
      </c>
      <c r="E47" s="132"/>
      <c r="F47" s="209">
        <v>50</v>
      </c>
      <c r="G47" s="226" t="s">
        <v>166</v>
      </c>
      <c r="H4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417" t="str">
        <f>IF(Sklop7[[#This Row],[ZAHTEVANA SHEMA KAKOVOSTI]]&lt;&gt;"",Sklop7[[#This Row],[Preračunana masa/volumen/kos na enoto kg]],"")</f>
        <v/>
      </c>
      <c r="J47" s="163"/>
      <c r="K47" s="155"/>
      <c r="L47" s="155"/>
      <c r="M47" s="140"/>
      <c r="N47" s="156"/>
      <c r="O47" s="156"/>
      <c r="P47" s="212"/>
      <c r="Q47" s="156">
        <f>+Sklop7[[#This Row],[cena/enota brez DDV v EUR]]*Sklop7[[#This Row],[Stopnja DDV (%)]]</f>
        <v>0</v>
      </c>
      <c r="R47" s="156">
        <f>+Sklop7[[#This Row],[cena/enota brez DDV v EUR]]+Sklop7[[#This Row],[Davek (EUR)]]</f>
        <v>0</v>
      </c>
      <c r="S47" s="156">
        <f>+Sklop7[[#This Row],[cena/enota brez DDV v EUR]]*Sklop7[[#This Row],[Okvirna količina]]</f>
        <v>0</v>
      </c>
      <c r="T47" s="156">
        <f>+Sklop7[[#This Row],[Končna cena/enoto mere (EUR) z DDV]]*Sklop7[[#This Row],[Okvirna količina]]</f>
        <v>0</v>
      </c>
      <c r="U47" s="211"/>
    </row>
    <row r="48" spans="1:21" s="225" customFormat="1" ht="12">
      <c r="A48" s="153" t="s">
        <v>34</v>
      </c>
      <c r="B48" s="146" t="s">
        <v>417</v>
      </c>
      <c r="C48" s="153">
        <v>1000</v>
      </c>
      <c r="D48" s="153" t="s">
        <v>100</v>
      </c>
      <c r="E48" s="132"/>
      <c r="F48" s="209">
        <v>5</v>
      </c>
      <c r="G48" s="226" t="s">
        <v>166</v>
      </c>
      <c r="H4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417" t="str">
        <f>IF(Sklop7[[#This Row],[ZAHTEVANA SHEMA KAKOVOSTI]]&lt;&gt;"",Sklop7[[#This Row],[Preračunana masa/volumen/kos na enoto kg]],"")</f>
        <v/>
      </c>
      <c r="J48" s="163"/>
      <c r="K48" s="155"/>
      <c r="L48" s="155"/>
      <c r="M48" s="140"/>
      <c r="N48" s="156"/>
      <c r="O48" s="156"/>
      <c r="P48" s="212"/>
      <c r="Q48" s="156">
        <f>+Sklop7[[#This Row],[cena/enota brez DDV v EUR]]*Sklop7[[#This Row],[Stopnja DDV (%)]]</f>
        <v>0</v>
      </c>
      <c r="R48" s="156">
        <f>+Sklop7[[#This Row],[cena/enota brez DDV v EUR]]+Sklop7[[#This Row],[Davek (EUR)]]</f>
        <v>0</v>
      </c>
      <c r="S48" s="156">
        <f>+Sklop7[[#This Row],[cena/enota brez DDV v EUR]]*Sklop7[[#This Row],[Okvirna količina]]</f>
        <v>0</v>
      </c>
      <c r="T48" s="156">
        <f>+Sklop7[[#This Row],[Končna cena/enoto mere (EUR) z DDV]]*Sklop7[[#This Row],[Okvirna količina]]</f>
        <v>0</v>
      </c>
      <c r="U48" s="211"/>
    </row>
    <row r="49" spans="1:21" s="225" customFormat="1" ht="17.25" customHeight="1">
      <c r="A49" s="153" t="s">
        <v>35</v>
      </c>
      <c r="B49" s="146" t="s">
        <v>416</v>
      </c>
      <c r="C49" s="153">
        <v>1000</v>
      </c>
      <c r="D49" s="153" t="s">
        <v>100</v>
      </c>
      <c r="E49" s="132"/>
      <c r="F49" s="209">
        <v>20</v>
      </c>
      <c r="G49" s="226" t="s">
        <v>166</v>
      </c>
      <c r="H4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417" t="str">
        <f>IF(Sklop7[[#This Row],[ZAHTEVANA SHEMA KAKOVOSTI]]&lt;&gt;"",Sklop7[[#This Row],[Preračunana masa/volumen/kos na enoto kg]],"")</f>
        <v/>
      </c>
      <c r="J49" s="163"/>
      <c r="K49" s="155"/>
      <c r="L49" s="155"/>
      <c r="M49" s="140"/>
      <c r="N49" s="156"/>
      <c r="O49" s="156"/>
      <c r="P49" s="212"/>
      <c r="Q49" s="156">
        <f>+Sklop7[[#This Row],[cena/enota brez DDV v EUR]]*Sklop7[[#This Row],[Stopnja DDV (%)]]</f>
        <v>0</v>
      </c>
      <c r="R49" s="156">
        <f>+Sklop7[[#This Row],[cena/enota brez DDV v EUR]]+Sklop7[[#This Row],[Davek (EUR)]]</f>
        <v>0</v>
      </c>
      <c r="S49" s="156">
        <f>+Sklop7[[#This Row],[cena/enota brez DDV v EUR]]*Sklop7[[#This Row],[Okvirna količina]]</f>
        <v>0</v>
      </c>
      <c r="T49" s="156">
        <f>+Sklop7[[#This Row],[Končna cena/enoto mere (EUR) z DDV]]*Sklop7[[#This Row],[Okvirna količina]]</f>
        <v>0</v>
      </c>
      <c r="U49" s="211"/>
    </row>
    <row r="50" spans="1:21" s="225" customFormat="1" ht="17.25" customHeight="1">
      <c r="A50" s="153" t="s">
        <v>36</v>
      </c>
      <c r="B50" s="146" t="s">
        <v>415</v>
      </c>
      <c r="C50" s="153">
        <v>1000</v>
      </c>
      <c r="D50" s="153" t="s">
        <v>100</v>
      </c>
      <c r="E50" s="132"/>
      <c r="F50" s="209">
        <v>20</v>
      </c>
      <c r="G50" s="226" t="s">
        <v>166</v>
      </c>
      <c r="H5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417" t="str">
        <f>IF(Sklop7[[#This Row],[ZAHTEVANA SHEMA KAKOVOSTI]]&lt;&gt;"",Sklop7[[#This Row],[Preračunana masa/volumen/kos na enoto kg]],"")</f>
        <v/>
      </c>
      <c r="J50" s="163"/>
      <c r="K50" s="155"/>
      <c r="L50" s="155"/>
      <c r="M50" s="140"/>
      <c r="N50" s="156"/>
      <c r="O50" s="156"/>
      <c r="P50" s="212"/>
      <c r="Q50" s="156">
        <f>+Sklop7[[#This Row],[cena/enota brez DDV v EUR]]*Sklop7[[#This Row],[Stopnja DDV (%)]]</f>
        <v>0</v>
      </c>
      <c r="R50" s="156">
        <f>+Sklop7[[#This Row],[cena/enota brez DDV v EUR]]+Sklop7[[#This Row],[Davek (EUR)]]</f>
        <v>0</v>
      </c>
      <c r="S50" s="156">
        <f>+Sklop7[[#This Row],[cena/enota brez DDV v EUR]]*Sklop7[[#This Row],[Okvirna količina]]</f>
        <v>0</v>
      </c>
      <c r="T50" s="156">
        <f>+Sklop7[[#This Row],[Končna cena/enoto mere (EUR) z DDV]]*Sklop7[[#This Row],[Okvirna količina]]</f>
        <v>0</v>
      </c>
      <c r="U50" s="211"/>
    </row>
    <row r="51" spans="1:21" s="225" customFormat="1" ht="12">
      <c r="A51" s="153" t="s">
        <v>37</v>
      </c>
      <c r="B51" s="146" t="s">
        <v>414</v>
      </c>
      <c r="C51" s="153">
        <v>1000</v>
      </c>
      <c r="D51" s="153" t="s">
        <v>100</v>
      </c>
      <c r="E51" s="132"/>
      <c r="F51" s="209">
        <v>20</v>
      </c>
      <c r="G51" s="226" t="s">
        <v>166</v>
      </c>
      <c r="H5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417" t="str">
        <f>IF(Sklop7[[#This Row],[ZAHTEVANA SHEMA KAKOVOSTI]]&lt;&gt;"",Sklop7[[#This Row],[Preračunana masa/volumen/kos na enoto kg]],"")</f>
        <v/>
      </c>
      <c r="J51" s="163"/>
      <c r="K51" s="155"/>
      <c r="L51" s="155"/>
      <c r="M51" s="140"/>
      <c r="N51" s="156"/>
      <c r="O51" s="156"/>
      <c r="P51" s="212"/>
      <c r="Q51" s="156">
        <f>+Sklop7[[#This Row],[cena/enota brez DDV v EUR]]*Sklop7[[#This Row],[Stopnja DDV (%)]]</f>
        <v>0</v>
      </c>
      <c r="R51" s="156">
        <f>+Sklop7[[#This Row],[cena/enota brez DDV v EUR]]+Sklop7[[#This Row],[Davek (EUR)]]</f>
        <v>0</v>
      </c>
      <c r="S51" s="156">
        <f>+Sklop7[[#This Row],[cena/enota brez DDV v EUR]]*Sklop7[[#This Row],[Okvirna količina]]</f>
        <v>0</v>
      </c>
      <c r="T51" s="156">
        <f>+Sklop7[[#This Row],[Končna cena/enoto mere (EUR) z DDV]]*Sklop7[[#This Row],[Okvirna količina]]</f>
        <v>0</v>
      </c>
      <c r="U51" s="211"/>
    </row>
    <row r="52" spans="1:21" s="225" customFormat="1" ht="12">
      <c r="A52" s="153" t="s">
        <v>38</v>
      </c>
      <c r="B52" s="146" t="s">
        <v>413</v>
      </c>
      <c r="C52" s="153">
        <v>1000</v>
      </c>
      <c r="D52" s="153" t="s">
        <v>100</v>
      </c>
      <c r="E52" s="132"/>
      <c r="F52" s="209">
        <v>2</v>
      </c>
      <c r="G52" s="226" t="s">
        <v>166</v>
      </c>
      <c r="H5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2" s="417" t="str">
        <f>IF(Sklop7[[#This Row],[ZAHTEVANA SHEMA KAKOVOSTI]]&lt;&gt;"",Sklop7[[#This Row],[Preračunana masa/volumen/kos na enoto kg]],"")</f>
        <v/>
      </c>
      <c r="J52" s="163"/>
      <c r="K52" s="155"/>
      <c r="L52" s="155"/>
      <c r="M52" s="140"/>
      <c r="N52" s="156"/>
      <c r="O52" s="156"/>
      <c r="P52" s="212"/>
      <c r="Q52" s="156">
        <f>+Sklop7[[#This Row],[cena/enota brez DDV v EUR]]*Sklop7[[#This Row],[Stopnja DDV (%)]]</f>
        <v>0</v>
      </c>
      <c r="R52" s="156">
        <f>+Sklop7[[#This Row],[cena/enota brez DDV v EUR]]+Sklop7[[#This Row],[Davek (EUR)]]</f>
        <v>0</v>
      </c>
      <c r="S52" s="156">
        <f>+Sklop7[[#This Row],[cena/enota brez DDV v EUR]]*Sklop7[[#This Row],[Okvirna količina]]</f>
        <v>0</v>
      </c>
      <c r="T52" s="156">
        <f>+Sklop7[[#This Row],[Končna cena/enoto mere (EUR) z DDV]]*Sklop7[[#This Row],[Okvirna količina]]</f>
        <v>0</v>
      </c>
      <c r="U52" s="211"/>
    </row>
    <row r="53" spans="1:21" s="225" customFormat="1" ht="12">
      <c r="A53" s="153" t="s">
        <v>39</v>
      </c>
      <c r="B53" s="146" t="s">
        <v>676</v>
      </c>
      <c r="C53" s="153">
        <v>500</v>
      </c>
      <c r="D53" s="153" t="s">
        <v>100</v>
      </c>
      <c r="E53" s="132" t="s">
        <v>434</v>
      </c>
      <c r="F53" s="209">
        <v>40</v>
      </c>
      <c r="G53" s="226" t="s">
        <v>166</v>
      </c>
      <c r="H5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417">
        <f>IF(Sklop7[[#This Row],[ZAHTEVANA SHEMA KAKOVOSTI]]&lt;&gt;"",Sklop7[[#This Row],[Preračunana masa/volumen/kos na enoto kg]],"")</f>
        <v>20</v>
      </c>
      <c r="J53" s="163"/>
      <c r="K53" s="155"/>
      <c r="L53" s="155"/>
      <c r="M53" s="140"/>
      <c r="N53" s="156"/>
      <c r="O53" s="156"/>
      <c r="P53" s="212"/>
      <c r="Q53" s="156">
        <f>+Sklop7[[#This Row],[cena/enota brez DDV v EUR]]*Sklop7[[#This Row],[Stopnja DDV (%)]]</f>
        <v>0</v>
      </c>
      <c r="R53" s="156">
        <f>+Sklop7[[#This Row],[cena/enota brez DDV v EUR]]+Sklop7[[#This Row],[Davek (EUR)]]</f>
        <v>0</v>
      </c>
      <c r="S53" s="156">
        <f>+Sklop7[[#This Row],[cena/enota brez DDV v EUR]]*Sklop7[[#This Row],[Okvirna količina]]</f>
        <v>0</v>
      </c>
      <c r="T53" s="156">
        <f>+Sklop7[[#This Row],[Končna cena/enoto mere (EUR) z DDV]]*Sklop7[[#This Row],[Okvirna količina]]</f>
        <v>0</v>
      </c>
      <c r="U53" s="211"/>
    </row>
    <row r="54" spans="1:21" s="225" customFormat="1" ht="12">
      <c r="A54" s="153" t="s">
        <v>40</v>
      </c>
      <c r="B54" s="146" t="s">
        <v>412</v>
      </c>
      <c r="C54" s="153">
        <v>500</v>
      </c>
      <c r="D54" s="153" t="s">
        <v>100</v>
      </c>
      <c r="E54" s="132"/>
      <c r="F54" s="209">
        <v>5</v>
      </c>
      <c r="G54" s="226" t="s">
        <v>166</v>
      </c>
      <c r="H5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4" s="417" t="str">
        <f>IF(Sklop7[[#This Row],[ZAHTEVANA SHEMA KAKOVOSTI]]&lt;&gt;"",Sklop7[[#This Row],[Preračunana masa/volumen/kos na enoto kg]],"")</f>
        <v/>
      </c>
      <c r="J54" s="163"/>
      <c r="K54" s="155"/>
      <c r="L54" s="155"/>
      <c r="M54" s="140"/>
      <c r="N54" s="156"/>
      <c r="O54" s="156"/>
      <c r="P54" s="212"/>
      <c r="Q54" s="156">
        <f>+Sklop7[[#This Row],[cena/enota brez DDV v EUR]]*Sklop7[[#This Row],[Stopnja DDV (%)]]</f>
        <v>0</v>
      </c>
      <c r="R54" s="156">
        <f>+Sklop7[[#This Row],[cena/enota brez DDV v EUR]]+Sklop7[[#This Row],[Davek (EUR)]]</f>
        <v>0</v>
      </c>
      <c r="S54" s="156">
        <f>+Sklop7[[#This Row],[cena/enota brez DDV v EUR]]*Sklop7[[#This Row],[Okvirna količina]]</f>
        <v>0</v>
      </c>
      <c r="T54" s="156">
        <f>+Sklop7[[#This Row],[Končna cena/enoto mere (EUR) z DDV]]*Sklop7[[#This Row],[Okvirna količina]]</f>
        <v>0</v>
      </c>
      <c r="U54" s="211"/>
    </row>
    <row r="55" spans="1:21" s="225" customFormat="1" ht="24">
      <c r="A55" s="153" t="s">
        <v>41</v>
      </c>
      <c r="B55" s="146" t="s">
        <v>411</v>
      </c>
      <c r="C55" s="153">
        <v>100</v>
      </c>
      <c r="D55" s="153" t="s">
        <v>100</v>
      </c>
      <c r="E55" s="132"/>
      <c r="F55" s="209">
        <v>5</v>
      </c>
      <c r="G55" s="226" t="s">
        <v>166</v>
      </c>
      <c r="H5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55" s="417" t="str">
        <f>IF(Sklop7[[#This Row],[ZAHTEVANA SHEMA KAKOVOSTI]]&lt;&gt;"",Sklop7[[#This Row],[Preračunana masa/volumen/kos na enoto kg]],"")</f>
        <v/>
      </c>
      <c r="J55" s="163"/>
      <c r="K55" s="155"/>
      <c r="L55" s="155"/>
      <c r="M55" s="140"/>
      <c r="N55" s="156"/>
      <c r="O55" s="156"/>
      <c r="P55" s="212"/>
      <c r="Q55" s="156">
        <f>+Sklop7[[#This Row],[cena/enota brez DDV v EUR]]*Sklop7[[#This Row],[Stopnja DDV (%)]]</f>
        <v>0</v>
      </c>
      <c r="R55" s="156">
        <f>+Sklop7[[#This Row],[cena/enota brez DDV v EUR]]+Sklop7[[#This Row],[Davek (EUR)]]</f>
        <v>0</v>
      </c>
      <c r="S55" s="156">
        <f>+Sklop7[[#This Row],[cena/enota brez DDV v EUR]]*Sklop7[[#This Row],[Okvirna količina]]</f>
        <v>0</v>
      </c>
      <c r="T55" s="156">
        <f>+Sklop7[[#This Row],[Končna cena/enoto mere (EUR) z DDV]]*Sklop7[[#This Row],[Okvirna količina]]</f>
        <v>0</v>
      </c>
      <c r="U55" s="211"/>
    </row>
    <row r="56" spans="1:21" s="225" customFormat="1" ht="12">
      <c r="A56" s="153" t="s">
        <v>42</v>
      </c>
      <c r="B56" s="146" t="s">
        <v>410</v>
      </c>
      <c r="C56" s="153">
        <v>30</v>
      </c>
      <c r="D56" s="153" t="s">
        <v>100</v>
      </c>
      <c r="E56" s="132"/>
      <c r="F56" s="209">
        <v>1000</v>
      </c>
      <c r="G56" s="226" t="s">
        <v>166</v>
      </c>
      <c r="H5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6" s="417" t="str">
        <f>IF(Sklop7[[#This Row],[ZAHTEVANA SHEMA KAKOVOSTI]]&lt;&gt;"",Sklop7[[#This Row],[Preračunana masa/volumen/kos na enoto kg]],"")</f>
        <v/>
      </c>
      <c r="J56" s="163"/>
      <c r="K56" s="155"/>
      <c r="L56" s="155"/>
      <c r="M56" s="140"/>
      <c r="N56" s="156"/>
      <c r="O56" s="156"/>
      <c r="P56" s="212"/>
      <c r="Q56" s="156">
        <f>+Sklop7[[#This Row],[cena/enota brez DDV v EUR]]*Sklop7[[#This Row],[Stopnja DDV (%)]]</f>
        <v>0</v>
      </c>
      <c r="R56" s="156">
        <f>+Sklop7[[#This Row],[cena/enota brez DDV v EUR]]+Sklop7[[#This Row],[Davek (EUR)]]</f>
        <v>0</v>
      </c>
      <c r="S56" s="156">
        <f>+Sklop7[[#This Row],[cena/enota brez DDV v EUR]]*Sklop7[[#This Row],[Okvirna količina]]</f>
        <v>0</v>
      </c>
      <c r="T56" s="156">
        <f>+Sklop7[[#This Row],[Končna cena/enoto mere (EUR) z DDV]]*Sklop7[[#This Row],[Okvirna količina]]</f>
        <v>0</v>
      </c>
      <c r="U56" s="211"/>
    </row>
    <row r="57" spans="1:21" s="225" customFormat="1" ht="12">
      <c r="A57" s="153" t="s">
        <v>43</v>
      </c>
      <c r="B57" s="146" t="s">
        <v>640</v>
      </c>
      <c r="C57" s="153">
        <v>250</v>
      </c>
      <c r="D57" s="153" t="s">
        <v>100</v>
      </c>
      <c r="E57" s="132"/>
      <c r="F57" s="209">
        <v>160</v>
      </c>
      <c r="G57" s="226" t="s">
        <v>166</v>
      </c>
      <c r="H5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7" s="417" t="str">
        <f>IF(Sklop7[[#This Row],[ZAHTEVANA SHEMA KAKOVOSTI]]&lt;&gt;"",Sklop7[[#This Row],[Preračunana masa/volumen/kos na enoto kg]],"")</f>
        <v/>
      </c>
      <c r="J57" s="163"/>
      <c r="K57" s="155"/>
      <c r="L57" s="155"/>
      <c r="M57" s="140"/>
      <c r="N57" s="156"/>
      <c r="O57" s="156"/>
      <c r="P57" s="212"/>
      <c r="Q57" s="156">
        <f>+Sklop7[[#This Row],[cena/enota brez DDV v EUR]]*Sklop7[[#This Row],[Stopnja DDV (%)]]</f>
        <v>0</v>
      </c>
      <c r="R57" s="156">
        <f>+Sklop7[[#This Row],[cena/enota brez DDV v EUR]]+Sklop7[[#This Row],[Davek (EUR)]]</f>
        <v>0</v>
      </c>
      <c r="S57" s="156">
        <f>+Sklop7[[#This Row],[cena/enota brez DDV v EUR]]*Sklop7[[#This Row],[Okvirna količina]]</f>
        <v>0</v>
      </c>
      <c r="T57" s="156">
        <f>+Sklop7[[#This Row],[Končna cena/enoto mere (EUR) z DDV]]*Sklop7[[#This Row],[Okvirna količina]]</f>
        <v>0</v>
      </c>
      <c r="U57" s="211"/>
    </row>
    <row r="58" spans="1:21" s="225" customFormat="1" ht="12">
      <c r="A58" s="153" t="s">
        <v>48</v>
      </c>
      <c r="B58" s="146" t="s">
        <v>682</v>
      </c>
      <c r="C58" s="153">
        <v>400</v>
      </c>
      <c r="D58" s="153" t="s">
        <v>100</v>
      </c>
      <c r="E58" s="132"/>
      <c r="F58" s="209">
        <v>10</v>
      </c>
      <c r="G58" s="226" t="s">
        <v>166</v>
      </c>
      <c r="H5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58" s="417" t="str">
        <f>IF(Sklop7[[#This Row],[ZAHTEVANA SHEMA KAKOVOSTI]]&lt;&gt;"",Sklop7[[#This Row],[Preračunana masa/volumen/kos na enoto kg]],"")</f>
        <v/>
      </c>
      <c r="J58" s="163"/>
      <c r="K58" s="155"/>
      <c r="L58" s="155"/>
      <c r="M58" s="140"/>
      <c r="N58" s="156"/>
      <c r="O58" s="156"/>
      <c r="P58" s="212"/>
      <c r="Q58" s="156">
        <f>+Sklop7[[#This Row],[cena/enota brez DDV v EUR]]*Sklop7[[#This Row],[Stopnja DDV (%)]]</f>
        <v>0</v>
      </c>
      <c r="R58" s="156">
        <f>+Sklop7[[#This Row],[cena/enota brez DDV v EUR]]+Sklop7[[#This Row],[Davek (EUR)]]</f>
        <v>0</v>
      </c>
      <c r="S58" s="156">
        <f>+Sklop7[[#This Row],[cena/enota brez DDV v EUR]]*Sklop7[[#This Row],[Okvirna količina]]</f>
        <v>0</v>
      </c>
      <c r="T58" s="156">
        <f>+Sklop7[[#This Row],[Končna cena/enoto mere (EUR) z DDV]]*Sklop7[[#This Row],[Okvirna količina]]</f>
        <v>0</v>
      </c>
      <c r="U58" s="211"/>
    </row>
    <row r="59" spans="1:21" s="225" customFormat="1" ht="36">
      <c r="A59" s="153" t="s">
        <v>44</v>
      </c>
      <c r="B59" s="146" t="s">
        <v>409</v>
      </c>
      <c r="C59" s="153" t="s">
        <v>836</v>
      </c>
      <c r="D59" s="153" t="s">
        <v>100</v>
      </c>
      <c r="E59" s="132"/>
      <c r="F59" s="209">
        <v>4</v>
      </c>
      <c r="G59" s="226" t="s">
        <v>0</v>
      </c>
      <c r="H5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59" s="209" t="str">
        <f>IF(Sklop7[[#This Row],[ZAHTEVANA SHEMA KAKOVOSTI]]&lt;&gt;"",Sklop7[[#This Row],[Preračunana masa/volumen/kos na enoto kg]],"")</f>
        <v/>
      </c>
      <c r="J59" s="163"/>
      <c r="K59" s="155"/>
      <c r="L59" s="155"/>
      <c r="M59" s="140"/>
      <c r="N59" s="156"/>
      <c r="O59" s="156"/>
      <c r="P59" s="212"/>
      <c r="Q59" s="156">
        <f>+Sklop7[[#This Row],[cena/enota brez DDV v EUR]]*Sklop7[[#This Row],[Stopnja DDV (%)]]</f>
        <v>0</v>
      </c>
      <c r="R59" s="156">
        <f>+Sklop7[[#This Row],[cena/enota brez DDV v EUR]]+Sklop7[[#This Row],[Davek (EUR)]]</f>
        <v>0</v>
      </c>
      <c r="S59" s="156">
        <f>+Sklop7[[#This Row],[cena/enota brez DDV v EUR]]*Sklop7[[#This Row],[Okvirna količina]]</f>
        <v>0</v>
      </c>
      <c r="T59" s="156">
        <f>+Sklop7[[#This Row],[Končna cena/enoto mere (EUR) z DDV]]*Sklop7[[#This Row],[Okvirna količina]]</f>
        <v>0</v>
      </c>
      <c r="U59" s="211"/>
    </row>
    <row r="60" spans="1:21" s="225" customFormat="1" ht="24">
      <c r="A60" s="153" t="s">
        <v>45</v>
      </c>
      <c r="B60" s="146" t="s">
        <v>408</v>
      </c>
      <c r="C60" s="153">
        <v>1000</v>
      </c>
      <c r="D60" s="153" t="s">
        <v>100</v>
      </c>
      <c r="E60" s="132"/>
      <c r="F60" s="209">
        <v>10</v>
      </c>
      <c r="G60" s="226" t="s">
        <v>166</v>
      </c>
      <c r="H6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0" s="417" t="str">
        <f>IF(Sklop7[[#This Row],[ZAHTEVANA SHEMA KAKOVOSTI]]&lt;&gt;"",Sklop7[[#This Row],[Preračunana masa/volumen/kos na enoto kg]],"")</f>
        <v/>
      </c>
      <c r="J60" s="163"/>
      <c r="K60" s="155"/>
      <c r="L60" s="155"/>
      <c r="M60" s="140"/>
      <c r="N60" s="156"/>
      <c r="O60" s="156"/>
      <c r="P60" s="212"/>
      <c r="Q60" s="156">
        <f>+Sklop7[[#This Row],[cena/enota brez DDV v EUR]]*Sklop7[[#This Row],[Stopnja DDV (%)]]</f>
        <v>0</v>
      </c>
      <c r="R60" s="156">
        <f>+Sklop7[[#This Row],[cena/enota brez DDV v EUR]]+Sklop7[[#This Row],[Davek (EUR)]]</f>
        <v>0</v>
      </c>
      <c r="S60" s="156">
        <f>+Sklop7[[#This Row],[cena/enota brez DDV v EUR]]*Sklop7[[#This Row],[Okvirna količina]]</f>
        <v>0</v>
      </c>
      <c r="T60" s="156">
        <f>+Sklop7[[#This Row],[Končna cena/enoto mere (EUR) z DDV]]*Sklop7[[#This Row],[Okvirna količina]]</f>
        <v>0</v>
      </c>
      <c r="U60" s="211"/>
    </row>
    <row r="61" spans="1:21" s="225" customFormat="1" ht="12">
      <c r="A61" s="153" t="s">
        <v>49</v>
      </c>
      <c r="B61" s="146" t="s">
        <v>638</v>
      </c>
      <c r="C61" s="153">
        <v>1000</v>
      </c>
      <c r="D61" s="153" t="s">
        <v>100</v>
      </c>
      <c r="E61" s="132"/>
      <c r="F61" s="209">
        <v>10</v>
      </c>
      <c r="G61" s="226" t="s">
        <v>166</v>
      </c>
      <c r="H6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1" s="417" t="str">
        <f>IF(Sklop7[[#This Row],[ZAHTEVANA SHEMA KAKOVOSTI]]&lt;&gt;"",Sklop7[[#This Row],[Preračunana masa/volumen/kos na enoto kg]],"")</f>
        <v/>
      </c>
      <c r="J61" s="163"/>
      <c r="K61" s="155"/>
      <c r="L61" s="155"/>
      <c r="M61" s="140"/>
      <c r="N61" s="156"/>
      <c r="O61" s="156"/>
      <c r="P61" s="212"/>
      <c r="Q61" s="156">
        <f>+Sklop7[[#This Row],[cena/enota brez DDV v EUR]]*Sklop7[[#This Row],[Stopnja DDV (%)]]</f>
        <v>0</v>
      </c>
      <c r="R61" s="156">
        <f>+Sklop7[[#This Row],[cena/enota brez DDV v EUR]]+Sklop7[[#This Row],[Davek (EUR)]]</f>
        <v>0</v>
      </c>
      <c r="S61" s="156">
        <f>+Sklop7[[#This Row],[cena/enota brez DDV v EUR]]*Sklop7[[#This Row],[Okvirna količina]]</f>
        <v>0</v>
      </c>
      <c r="T61" s="156">
        <f>+Sklop7[[#This Row],[Končna cena/enoto mere (EUR) z DDV]]*Sklop7[[#This Row],[Okvirna količina]]</f>
        <v>0</v>
      </c>
      <c r="U61" s="211"/>
    </row>
    <row r="62" spans="1:21" s="225" customFormat="1" ht="12">
      <c r="A62" s="153" t="s">
        <v>50</v>
      </c>
      <c r="B62" s="146" t="s">
        <v>683</v>
      </c>
      <c r="C62" s="153">
        <v>290</v>
      </c>
      <c r="D62" s="153" t="s">
        <v>100</v>
      </c>
      <c r="E62" s="132"/>
      <c r="F62" s="209">
        <v>5</v>
      </c>
      <c r="G62" s="226" t="s">
        <v>166</v>
      </c>
      <c r="H6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1.45</v>
      </c>
      <c r="I62" s="417" t="str">
        <f>IF(Sklop7[[#This Row],[ZAHTEVANA SHEMA KAKOVOSTI]]&lt;&gt;"",Sklop7[[#This Row],[Preračunana masa/volumen/kos na enoto kg]],"")</f>
        <v/>
      </c>
      <c r="J62" s="163"/>
      <c r="K62" s="155"/>
      <c r="L62" s="155"/>
      <c r="M62" s="140"/>
      <c r="N62" s="156"/>
      <c r="O62" s="156"/>
      <c r="P62" s="212"/>
      <c r="Q62" s="156">
        <f>+Sklop7[[#This Row],[cena/enota brez DDV v EUR]]*Sklop7[[#This Row],[Stopnja DDV (%)]]</f>
        <v>0</v>
      </c>
      <c r="R62" s="156">
        <f>+Sklop7[[#This Row],[cena/enota brez DDV v EUR]]+Sklop7[[#This Row],[Davek (EUR)]]</f>
        <v>0</v>
      </c>
      <c r="S62" s="156">
        <f>+Sklop7[[#This Row],[cena/enota brez DDV v EUR]]*Sklop7[[#This Row],[Okvirna količina]]</f>
        <v>0</v>
      </c>
      <c r="T62" s="156">
        <f>+Sklop7[[#This Row],[Končna cena/enoto mere (EUR) z DDV]]*Sklop7[[#This Row],[Okvirna količina]]</f>
        <v>0</v>
      </c>
      <c r="U62" s="211"/>
    </row>
    <row r="63" spans="1:21" s="225" customFormat="1" ht="12">
      <c r="A63" s="153" t="s">
        <v>46</v>
      </c>
      <c r="B63" s="146" t="s">
        <v>212</v>
      </c>
      <c r="C63" s="153">
        <v>1000</v>
      </c>
      <c r="D63" s="153" t="s">
        <v>100</v>
      </c>
      <c r="E63" s="132"/>
      <c r="F63" s="209">
        <v>50</v>
      </c>
      <c r="G63" s="226" t="s">
        <v>0</v>
      </c>
      <c r="H6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3" s="209" t="str">
        <f>IF(Sklop7[[#This Row],[ZAHTEVANA SHEMA KAKOVOSTI]]&lt;&gt;"",Sklop7[[#This Row],[Preračunana masa/volumen/kos na enoto kg]],"")</f>
        <v/>
      </c>
      <c r="J63" s="163"/>
      <c r="K63" s="155"/>
      <c r="L63" s="155"/>
      <c r="M63" s="140"/>
      <c r="N63" s="156"/>
      <c r="O63" s="156"/>
      <c r="P63" s="212"/>
      <c r="Q63" s="156">
        <f>+Sklop7[[#This Row],[cena/enota brez DDV v EUR]]*Sklop7[[#This Row],[Stopnja DDV (%)]]</f>
        <v>0</v>
      </c>
      <c r="R63" s="156">
        <f>+Sklop7[[#This Row],[cena/enota brez DDV v EUR]]+Sklop7[[#This Row],[Davek (EUR)]]</f>
        <v>0</v>
      </c>
      <c r="S63" s="156">
        <f>+Sklop7[[#This Row],[cena/enota brez DDV v EUR]]*Sklop7[[#This Row],[Okvirna količina]]</f>
        <v>0</v>
      </c>
      <c r="T63" s="156">
        <f>+Sklop7[[#This Row],[Končna cena/enoto mere (EUR) z DDV]]*Sklop7[[#This Row],[Okvirna količina]]</f>
        <v>0</v>
      </c>
      <c r="U63" s="211"/>
    </row>
    <row r="64" spans="1:21" s="225" customFormat="1" ht="12">
      <c r="A64" s="153" t="s">
        <v>51</v>
      </c>
      <c r="B64" s="146" t="s">
        <v>641</v>
      </c>
      <c r="C64" s="153">
        <v>1000</v>
      </c>
      <c r="D64" s="153" t="s">
        <v>100</v>
      </c>
      <c r="E64" s="132" t="s">
        <v>434</v>
      </c>
      <c r="F64" s="209">
        <v>20</v>
      </c>
      <c r="G64" s="226" t="s">
        <v>166</v>
      </c>
      <c r="H6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4" s="418">
        <f>IF(Sklop7[[#This Row],[ZAHTEVANA SHEMA KAKOVOSTI]]&lt;&gt;"",Sklop7[[#This Row],[Preračunana masa/volumen/kos na enoto kg]],"")</f>
        <v>20</v>
      </c>
      <c r="J64" s="163"/>
      <c r="K64" s="155"/>
      <c r="L64" s="155"/>
      <c r="M64" s="140"/>
      <c r="N64" s="156"/>
      <c r="O64" s="156"/>
      <c r="P64" s="212"/>
      <c r="Q64" s="156">
        <f>+Sklop7[[#This Row],[cena/enota brez DDV v EUR]]*Sklop7[[#This Row],[Stopnja DDV (%)]]</f>
        <v>0</v>
      </c>
      <c r="R64" s="156">
        <f>+Sklop7[[#This Row],[cena/enota brez DDV v EUR]]+Sklop7[[#This Row],[Davek (EUR)]]</f>
        <v>0</v>
      </c>
      <c r="S64" s="156">
        <f>+Sklop7[[#This Row],[cena/enota brez DDV v EUR]]*Sklop7[[#This Row],[Okvirna količina]]</f>
        <v>0</v>
      </c>
      <c r="T64" s="156">
        <f>+Sklop7[[#This Row],[Končna cena/enoto mere (EUR) z DDV]]*Sklop7[[#This Row],[Okvirna količina]]</f>
        <v>0</v>
      </c>
      <c r="U64" s="211"/>
    </row>
    <row r="65" spans="1:21" s="225" customFormat="1" ht="12">
      <c r="A65" s="153" t="s">
        <v>47</v>
      </c>
      <c r="B65" s="146" t="s">
        <v>642</v>
      </c>
      <c r="C65" s="153">
        <v>150</v>
      </c>
      <c r="D65" s="153" t="s">
        <v>100</v>
      </c>
      <c r="E65" s="132"/>
      <c r="F65" s="209">
        <v>50</v>
      </c>
      <c r="G65" s="226" t="s">
        <v>166</v>
      </c>
      <c r="H6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65" s="418" t="str">
        <f>IF(Sklop7[[#This Row],[ZAHTEVANA SHEMA KAKOVOSTI]]&lt;&gt;"",Sklop7[[#This Row],[Preračunana masa/volumen/kos na enoto kg]],"")</f>
        <v/>
      </c>
      <c r="J65" s="163"/>
      <c r="K65" s="155"/>
      <c r="L65" s="155"/>
      <c r="M65" s="140"/>
      <c r="N65" s="156"/>
      <c r="O65" s="156"/>
      <c r="P65" s="212"/>
      <c r="Q65" s="156">
        <f>+Sklop7[[#This Row],[cena/enota brez DDV v EUR]]*Sklop7[[#This Row],[Stopnja DDV (%)]]</f>
        <v>0</v>
      </c>
      <c r="R65" s="156">
        <f>+Sklop7[[#This Row],[cena/enota brez DDV v EUR]]+Sklop7[[#This Row],[Davek (EUR)]]</f>
        <v>0</v>
      </c>
      <c r="S65" s="156">
        <f>+Sklop7[[#This Row],[cena/enota brez DDV v EUR]]*Sklop7[[#This Row],[Okvirna količina]]</f>
        <v>0</v>
      </c>
      <c r="T65" s="156">
        <f>+Sklop7[[#This Row],[Končna cena/enoto mere (EUR) z DDV]]*Sklop7[[#This Row],[Okvirna količina]]</f>
        <v>0</v>
      </c>
      <c r="U65" s="211"/>
    </row>
    <row r="66" spans="1:21" s="225" customFormat="1" ht="48">
      <c r="A66" s="153" t="s">
        <v>52</v>
      </c>
      <c r="B66" s="146" t="s">
        <v>506</v>
      </c>
      <c r="C66" s="153">
        <v>1000</v>
      </c>
      <c r="D66" s="153" t="s">
        <v>100</v>
      </c>
      <c r="E66" s="132"/>
      <c r="F66" s="209">
        <v>5</v>
      </c>
      <c r="G66" s="226" t="s">
        <v>166</v>
      </c>
      <c r="H6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6" s="418" t="str">
        <f>IF(Sklop7[[#This Row],[ZAHTEVANA SHEMA KAKOVOSTI]]&lt;&gt;"",Sklop7[[#This Row],[Preračunana masa/volumen/kos na enoto kg]],"")</f>
        <v/>
      </c>
      <c r="J66" s="163"/>
      <c r="K66" s="155"/>
      <c r="L66" s="155"/>
      <c r="M66" s="140"/>
      <c r="N66" s="156"/>
      <c r="O66" s="156"/>
      <c r="P66" s="212"/>
      <c r="Q66" s="156">
        <f>+Sklop7[[#This Row],[cena/enota brez DDV v EUR]]*Sklop7[[#This Row],[Stopnja DDV (%)]]</f>
        <v>0</v>
      </c>
      <c r="R66" s="156">
        <f>+Sklop7[[#This Row],[cena/enota brez DDV v EUR]]+Sklop7[[#This Row],[Davek (EUR)]]</f>
        <v>0</v>
      </c>
      <c r="S66" s="156">
        <f>+Sklop7[[#This Row],[cena/enota brez DDV v EUR]]*Sklop7[[#This Row],[Okvirna količina]]</f>
        <v>0</v>
      </c>
      <c r="T66" s="156">
        <f>+Sklop7[[#This Row],[Končna cena/enoto mere (EUR) z DDV]]*Sklop7[[#This Row],[Okvirna količina]]</f>
        <v>0</v>
      </c>
      <c r="U66" s="211"/>
    </row>
    <row r="67" spans="1:21" s="225" customFormat="1" ht="36">
      <c r="A67" s="153" t="s">
        <v>53</v>
      </c>
      <c r="B67" s="146" t="s">
        <v>365</v>
      </c>
      <c r="C67" s="153">
        <v>800</v>
      </c>
      <c r="D67" s="153" t="s">
        <v>100</v>
      </c>
      <c r="E67" s="132"/>
      <c r="F67" s="209">
        <v>70</v>
      </c>
      <c r="G67" s="226" t="s">
        <v>166</v>
      </c>
      <c r="H6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67" s="418" t="str">
        <f>IF(Sklop7[[#This Row],[ZAHTEVANA SHEMA KAKOVOSTI]]&lt;&gt;"",Sklop7[[#This Row],[Preračunana masa/volumen/kos na enoto kg]],"")</f>
        <v/>
      </c>
      <c r="J67" s="163"/>
      <c r="K67" s="155"/>
      <c r="L67" s="155"/>
      <c r="M67" s="140"/>
      <c r="N67" s="156"/>
      <c r="O67" s="156"/>
      <c r="P67" s="212"/>
      <c r="Q67" s="156">
        <f>+Sklop7[[#This Row],[cena/enota brez DDV v EUR]]*Sklop7[[#This Row],[Stopnja DDV (%)]]</f>
        <v>0</v>
      </c>
      <c r="R67" s="156">
        <f>+Sklop7[[#This Row],[cena/enota brez DDV v EUR]]+Sklop7[[#This Row],[Davek (EUR)]]</f>
        <v>0</v>
      </c>
      <c r="S67" s="156">
        <f>+Sklop7[[#This Row],[cena/enota brez DDV v EUR]]*Sklop7[[#This Row],[Okvirna količina]]</f>
        <v>0</v>
      </c>
      <c r="T67" s="156">
        <f>+Sklop7[[#This Row],[Končna cena/enoto mere (EUR) z DDV]]*Sklop7[[#This Row],[Okvirna količina]]</f>
        <v>0</v>
      </c>
      <c r="U67" s="211"/>
    </row>
    <row r="68" spans="1:21" s="225" customFormat="1" ht="12">
      <c r="A68" s="153" t="s">
        <v>54</v>
      </c>
      <c r="B68" s="146" t="s">
        <v>407</v>
      </c>
      <c r="C68" s="153">
        <v>100</v>
      </c>
      <c r="D68" s="153" t="s">
        <v>100</v>
      </c>
      <c r="E68" s="132"/>
      <c r="F68" s="209">
        <v>50</v>
      </c>
      <c r="G68" s="226" t="s">
        <v>166</v>
      </c>
      <c r="H6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8" s="418" t="str">
        <f>IF(Sklop7[[#This Row],[ZAHTEVANA SHEMA KAKOVOSTI]]&lt;&gt;"",Sklop7[[#This Row],[Preračunana masa/volumen/kos na enoto kg]],"")</f>
        <v/>
      </c>
      <c r="J68" s="163"/>
      <c r="K68" s="155"/>
      <c r="L68" s="155"/>
      <c r="M68" s="140"/>
      <c r="N68" s="156"/>
      <c r="O68" s="156"/>
      <c r="P68" s="212"/>
      <c r="Q68" s="156">
        <f>+Sklop7[[#This Row],[cena/enota brez DDV v EUR]]*Sklop7[[#This Row],[Stopnja DDV (%)]]</f>
        <v>0</v>
      </c>
      <c r="R68" s="156">
        <f>+Sklop7[[#This Row],[cena/enota brez DDV v EUR]]+Sklop7[[#This Row],[Davek (EUR)]]</f>
        <v>0</v>
      </c>
      <c r="S68" s="156">
        <f>+Sklop7[[#This Row],[cena/enota brez DDV v EUR]]*Sklop7[[#This Row],[Okvirna količina]]</f>
        <v>0</v>
      </c>
      <c r="T68" s="156">
        <f>+Sklop7[[#This Row],[Končna cena/enoto mere (EUR) z DDV]]*Sklop7[[#This Row],[Okvirna količina]]</f>
        <v>0</v>
      </c>
      <c r="U68" s="211"/>
    </row>
    <row r="69" spans="1:21" s="225" customFormat="1" ht="12">
      <c r="A69" s="153" t="s">
        <v>55</v>
      </c>
      <c r="B69" s="146" t="s">
        <v>684</v>
      </c>
      <c r="C69" s="153">
        <v>110</v>
      </c>
      <c r="D69" s="153" t="s">
        <v>100</v>
      </c>
      <c r="E69" s="132"/>
      <c r="F69" s="209">
        <v>30</v>
      </c>
      <c r="G69" s="226" t="s">
        <v>166</v>
      </c>
      <c r="H6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</v>
      </c>
      <c r="I69" s="418" t="str">
        <f>IF(Sklop7[[#This Row],[ZAHTEVANA SHEMA KAKOVOSTI]]&lt;&gt;"",Sklop7[[#This Row],[Preračunana masa/volumen/kos na enoto kg]],"")</f>
        <v/>
      </c>
      <c r="J69" s="163"/>
      <c r="K69" s="155"/>
      <c r="L69" s="155"/>
      <c r="M69" s="140"/>
      <c r="N69" s="156"/>
      <c r="O69" s="156"/>
      <c r="P69" s="212"/>
      <c r="Q69" s="156">
        <f>+Sklop7[[#This Row],[cena/enota brez DDV v EUR]]*Sklop7[[#This Row],[Stopnja DDV (%)]]</f>
        <v>0</v>
      </c>
      <c r="R69" s="156">
        <f>+Sklop7[[#This Row],[cena/enota brez DDV v EUR]]+Sklop7[[#This Row],[Davek (EUR)]]</f>
        <v>0</v>
      </c>
      <c r="S69" s="156">
        <f>+Sklop7[[#This Row],[cena/enota brez DDV v EUR]]*Sklop7[[#This Row],[Okvirna količina]]</f>
        <v>0</v>
      </c>
      <c r="T69" s="156">
        <f>+Sklop7[[#This Row],[Končna cena/enoto mere (EUR) z DDV]]*Sklop7[[#This Row],[Okvirna količina]]</f>
        <v>0</v>
      </c>
      <c r="U69" s="211"/>
    </row>
    <row r="70" spans="1:21" s="225" customFormat="1" ht="24">
      <c r="A70" s="153" t="s">
        <v>56</v>
      </c>
      <c r="B70" s="146" t="s">
        <v>658</v>
      </c>
      <c r="C70" s="153">
        <v>200</v>
      </c>
      <c r="D70" s="153" t="s">
        <v>100</v>
      </c>
      <c r="E70" s="132"/>
      <c r="F70" s="209">
        <v>20</v>
      </c>
      <c r="G70" s="226" t="s">
        <v>166</v>
      </c>
      <c r="H7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70" s="418" t="str">
        <f>IF(Sklop7[[#This Row],[ZAHTEVANA SHEMA KAKOVOSTI]]&lt;&gt;"",Sklop7[[#This Row],[Preračunana masa/volumen/kos na enoto kg]],"")</f>
        <v/>
      </c>
      <c r="J70" s="163"/>
      <c r="K70" s="155"/>
      <c r="L70" s="155"/>
      <c r="M70" s="140"/>
      <c r="N70" s="156"/>
      <c r="O70" s="156"/>
      <c r="P70" s="212"/>
      <c r="Q70" s="156">
        <f>+Sklop7[[#This Row],[cena/enota brez DDV v EUR]]*Sklop7[[#This Row],[Stopnja DDV (%)]]</f>
        <v>0</v>
      </c>
      <c r="R70" s="156">
        <f>+Sklop7[[#This Row],[cena/enota brez DDV v EUR]]+Sklop7[[#This Row],[Davek (EUR)]]</f>
        <v>0</v>
      </c>
      <c r="S70" s="156">
        <f>+Sklop7[[#This Row],[cena/enota brez DDV v EUR]]*Sklop7[[#This Row],[Okvirna količina]]</f>
        <v>0</v>
      </c>
      <c r="T70" s="156">
        <f>+Sklop7[[#This Row],[Končna cena/enoto mere (EUR) z DDV]]*Sklop7[[#This Row],[Okvirna količina]]</f>
        <v>0</v>
      </c>
      <c r="U70" s="211"/>
    </row>
    <row r="71" spans="1:21" s="225" customFormat="1" ht="36">
      <c r="A71" s="153" t="s">
        <v>57</v>
      </c>
      <c r="B71" s="146" t="s">
        <v>215</v>
      </c>
      <c r="C71" s="153">
        <v>100</v>
      </c>
      <c r="D71" s="153" t="s">
        <v>100</v>
      </c>
      <c r="E71" s="132"/>
      <c r="F71" s="209">
        <v>100</v>
      </c>
      <c r="G71" s="226" t="s">
        <v>166</v>
      </c>
      <c r="H7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1" s="418" t="str">
        <f>IF(Sklop7[[#This Row],[ZAHTEVANA SHEMA KAKOVOSTI]]&lt;&gt;"",Sklop7[[#This Row],[Preračunana masa/volumen/kos na enoto kg]],"")</f>
        <v/>
      </c>
      <c r="J71" s="163"/>
      <c r="K71" s="155"/>
      <c r="L71" s="155"/>
      <c r="M71" s="140"/>
      <c r="N71" s="156"/>
      <c r="O71" s="156"/>
      <c r="P71" s="212"/>
      <c r="Q71" s="156">
        <f>+Sklop7[[#This Row],[cena/enota brez DDV v EUR]]*Sklop7[[#This Row],[Stopnja DDV (%)]]</f>
        <v>0</v>
      </c>
      <c r="R71" s="156">
        <f>+Sklop7[[#This Row],[cena/enota brez DDV v EUR]]+Sklop7[[#This Row],[Davek (EUR)]]</f>
        <v>0</v>
      </c>
      <c r="S71" s="156">
        <f>+Sklop7[[#This Row],[cena/enota brez DDV v EUR]]*Sklop7[[#This Row],[Okvirna količina]]</f>
        <v>0</v>
      </c>
      <c r="T71" s="156">
        <f>+Sklop7[[#This Row],[Končna cena/enoto mere (EUR) z DDV]]*Sklop7[[#This Row],[Okvirna količina]]</f>
        <v>0</v>
      </c>
      <c r="U71" s="211"/>
    </row>
    <row r="72" spans="1:21" s="225" customFormat="1" ht="12">
      <c r="A72" s="153" t="s">
        <v>58</v>
      </c>
      <c r="B72" s="146" t="s">
        <v>404</v>
      </c>
      <c r="C72" s="153">
        <v>250</v>
      </c>
      <c r="D72" s="153" t="s">
        <v>100</v>
      </c>
      <c r="E72" s="132"/>
      <c r="F72" s="209">
        <v>10</v>
      </c>
      <c r="G72" s="226" t="s">
        <v>166</v>
      </c>
      <c r="H7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72" s="418" t="str">
        <f>IF(Sklop7[[#This Row],[ZAHTEVANA SHEMA KAKOVOSTI]]&lt;&gt;"",Sklop7[[#This Row],[Preračunana masa/volumen/kos na enoto kg]],"")</f>
        <v/>
      </c>
      <c r="J72" s="163"/>
      <c r="K72" s="155"/>
      <c r="L72" s="155"/>
      <c r="M72" s="140"/>
      <c r="N72" s="156"/>
      <c r="O72" s="156"/>
      <c r="P72" s="212"/>
      <c r="Q72" s="156">
        <f>+Sklop7[[#This Row],[cena/enota brez DDV v EUR]]*Sklop7[[#This Row],[Stopnja DDV (%)]]</f>
        <v>0</v>
      </c>
      <c r="R72" s="156">
        <f>+Sklop7[[#This Row],[cena/enota brez DDV v EUR]]+Sklop7[[#This Row],[Davek (EUR)]]</f>
        <v>0</v>
      </c>
      <c r="S72" s="156">
        <f>+Sklop7[[#This Row],[cena/enota brez DDV v EUR]]*Sklop7[[#This Row],[Okvirna količina]]</f>
        <v>0</v>
      </c>
      <c r="T72" s="156">
        <f>+Sklop7[[#This Row],[Končna cena/enoto mere (EUR) z DDV]]*Sklop7[[#This Row],[Okvirna količina]]</f>
        <v>0</v>
      </c>
      <c r="U72" s="211"/>
    </row>
    <row r="73" spans="1:21" s="225" customFormat="1" ht="12">
      <c r="A73" s="153" t="s">
        <v>59</v>
      </c>
      <c r="B73" s="146" t="s">
        <v>405</v>
      </c>
      <c r="C73" s="153">
        <v>250</v>
      </c>
      <c r="D73" s="153" t="s">
        <v>100</v>
      </c>
      <c r="E73" s="132"/>
      <c r="F73" s="209">
        <v>10</v>
      </c>
      <c r="G73" s="226" t="s">
        <v>166</v>
      </c>
      <c r="H7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73" s="418" t="str">
        <f>IF(Sklop7[[#This Row],[ZAHTEVANA SHEMA KAKOVOSTI]]&lt;&gt;"",Sklop7[[#This Row],[Preračunana masa/volumen/kos na enoto kg]],"")</f>
        <v/>
      </c>
      <c r="J73" s="163"/>
      <c r="K73" s="155"/>
      <c r="L73" s="155"/>
      <c r="M73" s="140"/>
      <c r="N73" s="156"/>
      <c r="O73" s="156"/>
      <c r="P73" s="212"/>
      <c r="Q73" s="156">
        <f>+Sklop7[[#This Row],[cena/enota brez DDV v EUR]]*Sklop7[[#This Row],[Stopnja DDV (%)]]</f>
        <v>0</v>
      </c>
      <c r="R73" s="156">
        <f>+Sklop7[[#This Row],[cena/enota brez DDV v EUR]]+Sklop7[[#This Row],[Davek (EUR)]]</f>
        <v>0</v>
      </c>
      <c r="S73" s="156">
        <f>+Sklop7[[#This Row],[cena/enota brez DDV v EUR]]*Sklop7[[#This Row],[Okvirna količina]]</f>
        <v>0</v>
      </c>
      <c r="T73" s="156">
        <f>+Sklop7[[#This Row],[Končna cena/enoto mere (EUR) z DDV]]*Sklop7[[#This Row],[Okvirna količina]]</f>
        <v>0</v>
      </c>
      <c r="U73" s="211"/>
    </row>
    <row r="74" spans="1:21" s="225" customFormat="1" ht="24">
      <c r="A74" s="153" t="s">
        <v>262</v>
      </c>
      <c r="B74" s="146" t="s">
        <v>661</v>
      </c>
      <c r="C74" s="153">
        <v>1</v>
      </c>
      <c r="D74" s="153" t="s">
        <v>65</v>
      </c>
      <c r="E74" s="132"/>
      <c r="F74" s="209">
        <v>260</v>
      </c>
      <c r="G74" s="226" t="s">
        <v>166</v>
      </c>
      <c r="H7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74" s="418" t="str">
        <f>IF(Sklop7[[#This Row],[ZAHTEVANA SHEMA KAKOVOSTI]]&lt;&gt;"",Sklop7[[#This Row],[Preračunana masa/volumen/kos na enoto kg]],"")</f>
        <v/>
      </c>
      <c r="J74" s="163"/>
      <c r="K74" s="155"/>
      <c r="L74" s="155"/>
      <c r="M74" s="140"/>
      <c r="N74" s="156"/>
      <c r="O74" s="156"/>
      <c r="P74" s="212"/>
      <c r="Q74" s="156">
        <f>+Sklop7[[#This Row],[cena/enota brez DDV v EUR]]*Sklop7[[#This Row],[Stopnja DDV (%)]]</f>
        <v>0</v>
      </c>
      <c r="R74" s="156">
        <f>+Sklop7[[#This Row],[cena/enota brez DDV v EUR]]+Sklop7[[#This Row],[Davek (EUR)]]</f>
        <v>0</v>
      </c>
      <c r="S74" s="156">
        <f>+Sklop7[[#This Row],[cena/enota brez DDV v EUR]]*Sklop7[[#This Row],[Okvirna količina]]</f>
        <v>0</v>
      </c>
      <c r="T74" s="156">
        <f>+Sklop7[[#This Row],[Končna cena/enoto mere (EUR) z DDV]]*Sklop7[[#This Row],[Okvirna količina]]</f>
        <v>0</v>
      </c>
      <c r="U74" s="211"/>
    </row>
    <row r="75" spans="1:21" s="225" customFormat="1" ht="12">
      <c r="A75" s="153" t="s">
        <v>263</v>
      </c>
      <c r="B75" s="146" t="s">
        <v>406</v>
      </c>
      <c r="C75" s="153">
        <v>500</v>
      </c>
      <c r="D75" s="153" t="s">
        <v>100</v>
      </c>
      <c r="E75" s="132"/>
      <c r="F75" s="209">
        <v>2</v>
      </c>
      <c r="G75" s="226" t="s">
        <v>166</v>
      </c>
      <c r="H7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5" s="418" t="str">
        <f>IF(Sklop7[[#This Row],[ZAHTEVANA SHEMA KAKOVOSTI]]&lt;&gt;"",Sklop7[[#This Row],[Preračunana masa/volumen/kos na enoto kg]],"")</f>
        <v/>
      </c>
      <c r="J75" s="163"/>
      <c r="K75" s="155"/>
      <c r="L75" s="155"/>
      <c r="M75" s="140"/>
      <c r="N75" s="156"/>
      <c r="O75" s="156"/>
      <c r="P75" s="212"/>
      <c r="Q75" s="156">
        <f>+Sklop7[[#This Row],[cena/enota brez DDV v EUR]]*Sklop7[[#This Row],[Stopnja DDV (%)]]</f>
        <v>0</v>
      </c>
      <c r="R75" s="156">
        <f>+Sklop7[[#This Row],[cena/enota brez DDV v EUR]]+Sklop7[[#This Row],[Davek (EUR)]]</f>
        <v>0</v>
      </c>
      <c r="S75" s="156">
        <f>+Sklop7[[#This Row],[cena/enota brez DDV v EUR]]*Sklop7[[#This Row],[Okvirna količina]]</f>
        <v>0</v>
      </c>
      <c r="T75" s="156">
        <f>+Sklop7[[#This Row],[Končna cena/enoto mere (EUR) z DDV]]*Sklop7[[#This Row],[Okvirna količina]]</f>
        <v>0</v>
      </c>
      <c r="U75" s="211"/>
    </row>
    <row r="76" spans="1:21" s="225" customFormat="1" ht="24">
      <c r="A76" s="153" t="s">
        <v>264</v>
      </c>
      <c r="B76" s="146" t="s">
        <v>403</v>
      </c>
      <c r="C76" s="153">
        <v>1700</v>
      </c>
      <c r="D76" s="153" t="s">
        <v>100</v>
      </c>
      <c r="E76" s="132"/>
      <c r="F76" s="209">
        <v>200</v>
      </c>
      <c r="G76" s="226" t="s">
        <v>166</v>
      </c>
      <c r="H7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76" s="418" t="str">
        <f>IF(Sklop7[[#This Row],[ZAHTEVANA SHEMA KAKOVOSTI]]&lt;&gt;"",Sklop7[[#This Row],[Preračunana masa/volumen/kos na enoto kg]],"")</f>
        <v/>
      </c>
      <c r="J76" s="163"/>
      <c r="K76" s="155"/>
      <c r="L76" s="155"/>
      <c r="M76" s="140"/>
      <c r="N76" s="156"/>
      <c r="O76" s="156"/>
      <c r="P76" s="212"/>
      <c r="Q76" s="156">
        <f>+Sklop7[[#This Row],[cena/enota brez DDV v EUR]]*Sklop7[[#This Row],[Stopnja DDV (%)]]</f>
        <v>0</v>
      </c>
      <c r="R76" s="156">
        <f>+Sklop7[[#This Row],[cena/enota brez DDV v EUR]]+Sklop7[[#This Row],[Davek (EUR)]]</f>
        <v>0</v>
      </c>
      <c r="S76" s="156">
        <f>+Sklop7[[#This Row],[cena/enota brez DDV v EUR]]*Sklop7[[#This Row],[Okvirna količina]]</f>
        <v>0</v>
      </c>
      <c r="T76" s="156">
        <f>+Sklop7[[#This Row],[Končna cena/enoto mere (EUR) z DDV]]*Sklop7[[#This Row],[Okvirna količina]]</f>
        <v>0</v>
      </c>
      <c r="U76" s="211"/>
    </row>
    <row r="77" spans="1:21" s="225" customFormat="1" ht="12">
      <c r="A77" s="153" t="s">
        <v>265</v>
      </c>
      <c r="B77" s="146" t="s">
        <v>644</v>
      </c>
      <c r="C77" s="153">
        <v>1000</v>
      </c>
      <c r="D77" s="153" t="s">
        <v>100</v>
      </c>
      <c r="E77" s="132"/>
      <c r="F77" s="209">
        <v>50</v>
      </c>
      <c r="G77" s="226" t="s">
        <v>166</v>
      </c>
      <c r="H7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7" s="418" t="str">
        <f>IF(Sklop7[[#This Row],[ZAHTEVANA SHEMA KAKOVOSTI]]&lt;&gt;"",Sklop7[[#This Row],[Preračunana masa/volumen/kos na enoto kg]],"")</f>
        <v/>
      </c>
      <c r="J77" s="163"/>
      <c r="K77" s="155"/>
      <c r="L77" s="155"/>
      <c r="M77" s="140"/>
      <c r="N77" s="156"/>
      <c r="O77" s="156"/>
      <c r="P77" s="212"/>
      <c r="Q77" s="156">
        <f>+Sklop7[[#This Row],[cena/enota brez DDV v EUR]]*Sklop7[[#This Row],[Stopnja DDV (%)]]</f>
        <v>0</v>
      </c>
      <c r="R77" s="156">
        <f>+Sklop7[[#This Row],[cena/enota brez DDV v EUR]]+Sklop7[[#This Row],[Davek (EUR)]]</f>
        <v>0</v>
      </c>
      <c r="S77" s="156">
        <f>+Sklop7[[#This Row],[cena/enota brez DDV v EUR]]*Sklop7[[#This Row],[Okvirna količina]]</f>
        <v>0</v>
      </c>
      <c r="T77" s="156">
        <f>+Sklop7[[#This Row],[Končna cena/enoto mere (EUR) z DDV]]*Sklop7[[#This Row],[Okvirna količina]]</f>
        <v>0</v>
      </c>
      <c r="U77" s="211"/>
    </row>
    <row r="78" spans="1:21" s="225" customFormat="1" ht="12">
      <c r="A78" s="153" t="s">
        <v>266</v>
      </c>
      <c r="B78" s="146" t="s">
        <v>402</v>
      </c>
      <c r="C78" s="153">
        <v>382</v>
      </c>
      <c r="D78" s="153" t="s">
        <v>100</v>
      </c>
      <c r="E78" s="132"/>
      <c r="F78" s="209">
        <v>5</v>
      </c>
      <c r="G78" s="226" t="s">
        <v>166</v>
      </c>
      <c r="H7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1.9100000000000001</v>
      </c>
      <c r="I78" s="418" t="str">
        <f>IF(Sklop7[[#This Row],[ZAHTEVANA SHEMA KAKOVOSTI]]&lt;&gt;"",Sklop7[[#This Row],[Preračunana masa/volumen/kos na enoto kg]],"")</f>
        <v/>
      </c>
      <c r="J78" s="163"/>
      <c r="K78" s="155"/>
      <c r="L78" s="155"/>
      <c r="M78" s="140"/>
      <c r="N78" s="156"/>
      <c r="O78" s="156"/>
      <c r="P78" s="212"/>
      <c r="Q78" s="156">
        <f>+Sklop7[[#This Row],[cena/enota brez DDV v EUR]]*Sklop7[[#This Row],[Stopnja DDV (%)]]</f>
        <v>0</v>
      </c>
      <c r="R78" s="156">
        <f>+Sklop7[[#This Row],[cena/enota brez DDV v EUR]]+Sklop7[[#This Row],[Davek (EUR)]]</f>
        <v>0</v>
      </c>
      <c r="S78" s="156">
        <f>+Sklop7[[#This Row],[cena/enota brez DDV v EUR]]*Sklop7[[#This Row],[Okvirna količina]]</f>
        <v>0</v>
      </c>
      <c r="T78" s="156">
        <f>+Sklop7[[#This Row],[Končna cena/enoto mere (EUR) z DDV]]*Sklop7[[#This Row],[Okvirna količina]]</f>
        <v>0</v>
      </c>
      <c r="U78" s="211"/>
    </row>
    <row r="79" spans="1:21" s="225" customFormat="1" ht="12">
      <c r="A79" s="153" t="s">
        <v>267</v>
      </c>
      <c r="B79" s="146" t="s">
        <v>663</v>
      </c>
      <c r="C79" s="153">
        <v>500</v>
      </c>
      <c r="D79" s="153" t="s">
        <v>100</v>
      </c>
      <c r="E79" s="132"/>
      <c r="F79" s="209">
        <v>10</v>
      </c>
      <c r="G79" s="226" t="s">
        <v>166</v>
      </c>
      <c r="H7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418" t="str">
        <f>IF(Sklop7[[#This Row],[ZAHTEVANA SHEMA KAKOVOSTI]]&lt;&gt;"",Sklop7[[#This Row],[Preračunana masa/volumen/kos na enoto kg]],"")</f>
        <v/>
      </c>
      <c r="J79" s="163"/>
      <c r="K79" s="155"/>
      <c r="L79" s="155"/>
      <c r="M79" s="140"/>
      <c r="N79" s="156"/>
      <c r="O79" s="156"/>
      <c r="P79" s="212"/>
      <c r="Q79" s="156">
        <f>+Sklop7[[#This Row],[cena/enota brez DDV v EUR]]*Sklop7[[#This Row],[Stopnja DDV (%)]]</f>
        <v>0</v>
      </c>
      <c r="R79" s="156">
        <f>+Sklop7[[#This Row],[cena/enota brez DDV v EUR]]+Sklop7[[#This Row],[Davek (EUR)]]</f>
        <v>0</v>
      </c>
      <c r="S79" s="156">
        <f>+Sklop7[[#This Row],[cena/enota brez DDV v EUR]]*Sklop7[[#This Row],[Okvirna količina]]</f>
        <v>0</v>
      </c>
      <c r="T79" s="156">
        <f>+Sklop7[[#This Row],[Končna cena/enoto mere (EUR) z DDV]]*Sklop7[[#This Row],[Okvirna količina]]</f>
        <v>0</v>
      </c>
      <c r="U79" s="211"/>
    </row>
    <row r="80" spans="1:21" s="225" customFormat="1" ht="12">
      <c r="A80" s="153" t="s">
        <v>268</v>
      </c>
      <c r="B80" s="146" t="s">
        <v>401</v>
      </c>
      <c r="C80" s="153">
        <v>5000</v>
      </c>
      <c r="D80" s="153" t="s">
        <v>100</v>
      </c>
      <c r="E80" s="132"/>
      <c r="F80" s="209">
        <v>30</v>
      </c>
      <c r="G80" s="226" t="s">
        <v>166</v>
      </c>
      <c r="H8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80" s="418" t="str">
        <f>IF(Sklop7[[#This Row],[ZAHTEVANA SHEMA KAKOVOSTI]]&lt;&gt;"",Sklop7[[#This Row],[Preračunana masa/volumen/kos na enoto kg]],"")</f>
        <v/>
      </c>
      <c r="J80" s="163"/>
      <c r="K80" s="155"/>
      <c r="L80" s="155"/>
      <c r="M80" s="140"/>
      <c r="N80" s="156"/>
      <c r="O80" s="156"/>
      <c r="P80" s="212"/>
      <c r="Q80" s="156">
        <f>+Sklop7[[#This Row],[cena/enota brez DDV v EUR]]*Sklop7[[#This Row],[Stopnja DDV (%)]]</f>
        <v>0</v>
      </c>
      <c r="R80" s="156">
        <f>+Sklop7[[#This Row],[cena/enota brez DDV v EUR]]+Sklop7[[#This Row],[Davek (EUR)]]</f>
        <v>0</v>
      </c>
      <c r="S80" s="156">
        <f>+Sklop7[[#This Row],[cena/enota brez DDV v EUR]]*Sklop7[[#This Row],[Okvirna količina]]</f>
        <v>0</v>
      </c>
      <c r="T80" s="156">
        <f>+Sklop7[[#This Row],[Končna cena/enoto mere (EUR) z DDV]]*Sklop7[[#This Row],[Okvirna količina]]</f>
        <v>0</v>
      </c>
      <c r="U80" s="211"/>
    </row>
    <row r="81" spans="1:21" s="225" customFormat="1" ht="12">
      <c r="A81" s="153" t="s">
        <v>269</v>
      </c>
      <c r="B81" s="146" t="s">
        <v>686</v>
      </c>
      <c r="C81" s="153">
        <v>500</v>
      </c>
      <c r="D81" s="153" t="s">
        <v>100</v>
      </c>
      <c r="E81" s="132" t="s">
        <v>434</v>
      </c>
      <c r="F81" s="209">
        <v>50</v>
      </c>
      <c r="G81" s="226" t="s">
        <v>166</v>
      </c>
      <c r="H8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81" s="418">
        <f>IF(Sklop7[[#This Row],[ZAHTEVANA SHEMA KAKOVOSTI]]&lt;&gt;"",Sklop7[[#This Row],[Preračunana masa/volumen/kos na enoto kg]],"")</f>
        <v>25</v>
      </c>
      <c r="J81" s="163"/>
      <c r="K81" s="155"/>
      <c r="L81" s="155"/>
      <c r="M81" s="140"/>
      <c r="N81" s="156"/>
      <c r="O81" s="156"/>
      <c r="P81" s="212"/>
      <c r="Q81" s="156">
        <f>+Sklop7[[#This Row],[cena/enota brez DDV v EUR]]*Sklop7[[#This Row],[Stopnja DDV (%)]]</f>
        <v>0</v>
      </c>
      <c r="R81" s="156">
        <f>+Sklop7[[#This Row],[cena/enota brez DDV v EUR]]+Sklop7[[#This Row],[Davek (EUR)]]</f>
        <v>0</v>
      </c>
      <c r="S81" s="156">
        <f>+Sklop7[[#This Row],[cena/enota brez DDV v EUR]]*Sklop7[[#This Row],[Okvirna količina]]</f>
        <v>0</v>
      </c>
      <c r="T81" s="156">
        <f>+Sklop7[[#This Row],[Končna cena/enoto mere (EUR) z DDV]]*Sklop7[[#This Row],[Okvirna količina]]</f>
        <v>0</v>
      </c>
      <c r="U81" s="211"/>
    </row>
    <row r="82" spans="1:21" s="225" customFormat="1" ht="12">
      <c r="A82" s="153" t="s">
        <v>270</v>
      </c>
      <c r="B82" s="146" t="s">
        <v>687</v>
      </c>
      <c r="C82" s="153">
        <v>500</v>
      </c>
      <c r="D82" s="153" t="s">
        <v>100</v>
      </c>
      <c r="E82" s="132" t="s">
        <v>434</v>
      </c>
      <c r="F82" s="209">
        <v>20</v>
      </c>
      <c r="G82" s="226" t="s">
        <v>166</v>
      </c>
      <c r="H8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2" s="418">
        <f>IF(Sklop7[[#This Row],[ZAHTEVANA SHEMA KAKOVOSTI]]&lt;&gt;"",Sklop7[[#This Row],[Preračunana masa/volumen/kos na enoto kg]],"")</f>
        <v>10</v>
      </c>
      <c r="J82" s="163"/>
      <c r="K82" s="155"/>
      <c r="L82" s="155"/>
      <c r="M82" s="140"/>
      <c r="N82" s="156"/>
      <c r="O82" s="156"/>
      <c r="P82" s="212"/>
      <c r="Q82" s="156">
        <f>+Sklop7[[#This Row],[cena/enota brez DDV v EUR]]*Sklop7[[#This Row],[Stopnja DDV (%)]]</f>
        <v>0</v>
      </c>
      <c r="R82" s="156">
        <f>+Sklop7[[#This Row],[cena/enota brez DDV v EUR]]+Sklop7[[#This Row],[Davek (EUR)]]</f>
        <v>0</v>
      </c>
      <c r="S82" s="156">
        <f>+Sklop7[[#This Row],[cena/enota brez DDV v EUR]]*Sklop7[[#This Row],[Okvirna količina]]</f>
        <v>0</v>
      </c>
      <c r="T82" s="156">
        <f>+Sklop7[[#This Row],[Končna cena/enoto mere (EUR) z DDV]]*Sklop7[[#This Row],[Okvirna količina]]</f>
        <v>0</v>
      </c>
      <c r="U82" s="211"/>
    </row>
    <row r="83" spans="1:21" s="225" customFormat="1" ht="12">
      <c r="A83" s="153" t="s">
        <v>271</v>
      </c>
      <c r="B83" s="146" t="s">
        <v>685</v>
      </c>
      <c r="C83" s="153">
        <v>500</v>
      </c>
      <c r="D83" s="153" t="s">
        <v>100</v>
      </c>
      <c r="E83" s="132" t="s">
        <v>434</v>
      </c>
      <c r="F83" s="209">
        <v>30</v>
      </c>
      <c r="G83" s="226" t="s">
        <v>166</v>
      </c>
      <c r="H8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3" s="418">
        <f>IF(Sklop7[[#This Row],[ZAHTEVANA SHEMA KAKOVOSTI]]&lt;&gt;"",Sklop7[[#This Row],[Preračunana masa/volumen/kos na enoto kg]],"")</f>
        <v>15</v>
      </c>
      <c r="J83" s="163"/>
      <c r="K83" s="155"/>
      <c r="L83" s="155"/>
      <c r="M83" s="140"/>
      <c r="N83" s="156"/>
      <c r="O83" s="156"/>
      <c r="P83" s="212"/>
      <c r="Q83" s="156">
        <f>+Sklop7[[#This Row],[cena/enota brez DDV v EUR]]*Sklop7[[#This Row],[Stopnja DDV (%)]]</f>
        <v>0</v>
      </c>
      <c r="R83" s="156">
        <f>+Sklop7[[#This Row],[cena/enota brez DDV v EUR]]+Sklop7[[#This Row],[Davek (EUR)]]</f>
        <v>0</v>
      </c>
      <c r="S83" s="156">
        <f>+Sklop7[[#This Row],[cena/enota brez DDV v EUR]]*Sklop7[[#This Row],[Okvirna količina]]</f>
        <v>0</v>
      </c>
      <c r="T83" s="156">
        <f>+Sklop7[[#This Row],[Končna cena/enoto mere (EUR) z DDV]]*Sklop7[[#This Row],[Okvirna količina]]</f>
        <v>0</v>
      </c>
      <c r="U83" s="211"/>
    </row>
    <row r="84" spans="1:21" s="225" customFormat="1" ht="12">
      <c r="A84" s="153" t="s">
        <v>272</v>
      </c>
      <c r="B84" s="146" t="s">
        <v>688</v>
      </c>
      <c r="C84" s="153">
        <v>200</v>
      </c>
      <c r="D84" s="153" t="s">
        <v>100</v>
      </c>
      <c r="E84" s="132"/>
      <c r="F84" s="209">
        <v>100</v>
      </c>
      <c r="G84" s="226" t="s">
        <v>166</v>
      </c>
      <c r="H8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4" s="418" t="str">
        <f>IF(Sklop7[[#This Row],[ZAHTEVANA SHEMA KAKOVOSTI]]&lt;&gt;"",Sklop7[[#This Row],[Preračunana masa/volumen/kos na enoto kg]],"")</f>
        <v/>
      </c>
      <c r="J84" s="163"/>
      <c r="K84" s="155"/>
      <c r="L84" s="155"/>
      <c r="M84" s="140"/>
      <c r="N84" s="156"/>
      <c r="O84" s="156"/>
      <c r="P84" s="212"/>
      <c r="Q84" s="156">
        <f>+Sklop7[[#This Row],[cena/enota brez DDV v EUR]]*Sklop7[[#This Row],[Stopnja DDV (%)]]</f>
        <v>0</v>
      </c>
      <c r="R84" s="156">
        <f>+Sklop7[[#This Row],[cena/enota brez DDV v EUR]]+Sklop7[[#This Row],[Davek (EUR)]]</f>
        <v>0</v>
      </c>
      <c r="S84" s="156">
        <f>+Sklop7[[#This Row],[cena/enota brez DDV v EUR]]*Sklop7[[#This Row],[Okvirna količina]]</f>
        <v>0</v>
      </c>
      <c r="T84" s="156">
        <f>+Sklop7[[#This Row],[Končna cena/enoto mere (EUR) z DDV]]*Sklop7[[#This Row],[Okvirna količina]]</f>
        <v>0</v>
      </c>
      <c r="U84" s="211"/>
    </row>
    <row r="85" spans="1:21" s="225" customFormat="1" ht="12">
      <c r="A85" s="153" t="s">
        <v>273</v>
      </c>
      <c r="B85" s="146" t="s">
        <v>400</v>
      </c>
      <c r="C85" s="153">
        <v>100</v>
      </c>
      <c r="D85" s="153" t="s">
        <v>100</v>
      </c>
      <c r="E85" s="132"/>
      <c r="F85" s="209">
        <v>2</v>
      </c>
      <c r="G85" s="226" t="s">
        <v>166</v>
      </c>
      <c r="H8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85" s="418" t="str">
        <f>IF(Sklop7[[#This Row],[ZAHTEVANA SHEMA KAKOVOSTI]]&lt;&gt;"",Sklop7[[#This Row],[Preračunana masa/volumen/kos na enoto kg]],"")</f>
        <v/>
      </c>
      <c r="J85" s="163"/>
      <c r="K85" s="155"/>
      <c r="L85" s="155"/>
      <c r="M85" s="140"/>
      <c r="N85" s="156"/>
      <c r="O85" s="156"/>
      <c r="P85" s="212"/>
      <c r="Q85" s="156">
        <f>+Sklop7[[#This Row],[cena/enota brez DDV v EUR]]*Sklop7[[#This Row],[Stopnja DDV (%)]]</f>
        <v>0</v>
      </c>
      <c r="R85" s="156">
        <f>+Sklop7[[#This Row],[cena/enota brez DDV v EUR]]+Sklop7[[#This Row],[Davek (EUR)]]</f>
        <v>0</v>
      </c>
      <c r="S85" s="156">
        <f>+Sklop7[[#This Row],[cena/enota brez DDV v EUR]]*Sklop7[[#This Row],[Okvirna količina]]</f>
        <v>0</v>
      </c>
      <c r="T85" s="156">
        <f>+Sklop7[[#This Row],[Končna cena/enoto mere (EUR) z DDV]]*Sklop7[[#This Row],[Okvirna količina]]</f>
        <v>0</v>
      </c>
      <c r="U85" s="211"/>
    </row>
    <row r="86" spans="1:21" s="225" customFormat="1" ht="12">
      <c r="A86" s="153" t="s">
        <v>274</v>
      </c>
      <c r="B86" s="146" t="s">
        <v>218</v>
      </c>
      <c r="C86" s="153">
        <v>100</v>
      </c>
      <c r="D86" s="153" t="s">
        <v>100</v>
      </c>
      <c r="E86" s="132"/>
      <c r="F86" s="209">
        <v>6</v>
      </c>
      <c r="G86" s="226" t="s">
        <v>166</v>
      </c>
      <c r="H8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0.60000000000000009</v>
      </c>
      <c r="I86" s="418" t="str">
        <f>IF(Sklop7[[#This Row],[ZAHTEVANA SHEMA KAKOVOSTI]]&lt;&gt;"",Sklop7[[#This Row],[Preračunana masa/volumen/kos na enoto kg]],"")</f>
        <v/>
      </c>
      <c r="J86" s="163"/>
      <c r="K86" s="155"/>
      <c r="L86" s="155"/>
      <c r="M86" s="140"/>
      <c r="N86" s="156"/>
      <c r="O86" s="156"/>
      <c r="P86" s="212"/>
      <c r="Q86" s="156">
        <f>+Sklop7[[#This Row],[cena/enota brez DDV v EUR]]*Sklop7[[#This Row],[Stopnja DDV (%)]]</f>
        <v>0</v>
      </c>
      <c r="R86" s="156">
        <f>+Sklop7[[#This Row],[cena/enota brez DDV v EUR]]+Sklop7[[#This Row],[Davek (EUR)]]</f>
        <v>0</v>
      </c>
      <c r="S86" s="156">
        <f>+Sklop7[[#This Row],[cena/enota brez DDV v EUR]]*Sklop7[[#This Row],[Okvirna količina]]</f>
        <v>0</v>
      </c>
      <c r="T86" s="156">
        <f>+Sklop7[[#This Row],[Končna cena/enoto mere (EUR) z DDV]]*Sklop7[[#This Row],[Okvirna količina]]</f>
        <v>0</v>
      </c>
      <c r="U86" s="211"/>
    </row>
    <row r="87" spans="1:21" s="225" customFormat="1" ht="36">
      <c r="A87" s="153" t="s">
        <v>275</v>
      </c>
      <c r="B87" s="146" t="s">
        <v>399</v>
      </c>
      <c r="C87" s="153">
        <v>5000</v>
      </c>
      <c r="D87" s="153" t="s">
        <v>100</v>
      </c>
      <c r="E87" s="132"/>
      <c r="F87" s="209">
        <v>2</v>
      </c>
      <c r="G87" s="226" t="s">
        <v>166</v>
      </c>
      <c r="H8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7" s="418" t="str">
        <f>IF(Sklop7[[#This Row],[ZAHTEVANA SHEMA KAKOVOSTI]]&lt;&gt;"",Sklop7[[#This Row],[Preračunana masa/volumen/kos na enoto kg]],"")</f>
        <v/>
      </c>
      <c r="J87" s="163"/>
      <c r="K87" s="155"/>
      <c r="L87" s="155"/>
      <c r="M87" s="140"/>
      <c r="N87" s="156"/>
      <c r="O87" s="156"/>
      <c r="P87" s="212"/>
      <c r="Q87" s="156">
        <f>+Sklop7[[#This Row],[cena/enota brez DDV v EUR]]*Sklop7[[#This Row],[Stopnja DDV (%)]]</f>
        <v>0</v>
      </c>
      <c r="R87" s="156">
        <f>+Sklop7[[#This Row],[cena/enota brez DDV v EUR]]+Sklop7[[#This Row],[Davek (EUR)]]</f>
        <v>0</v>
      </c>
      <c r="S87" s="156">
        <f>+Sklop7[[#This Row],[cena/enota brez DDV v EUR]]*Sklop7[[#This Row],[Okvirna količina]]</f>
        <v>0</v>
      </c>
      <c r="T87" s="156">
        <f>+Sklop7[[#This Row],[Končna cena/enoto mere (EUR) z DDV]]*Sklop7[[#This Row],[Okvirna količina]]</f>
        <v>0</v>
      </c>
      <c r="U87" s="211"/>
    </row>
    <row r="88" spans="1:21" s="225" customFormat="1" ht="36">
      <c r="A88" s="153" t="s">
        <v>276</v>
      </c>
      <c r="B88" s="146" t="s">
        <v>398</v>
      </c>
      <c r="C88" s="153">
        <v>620</v>
      </c>
      <c r="D88" s="153" t="s">
        <v>100</v>
      </c>
      <c r="E88" s="132"/>
      <c r="F88" s="209">
        <v>100</v>
      </c>
      <c r="G88" s="226" t="s">
        <v>166</v>
      </c>
      <c r="H8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</v>
      </c>
      <c r="I88" s="418" t="str">
        <f>IF(Sklop7[[#This Row],[ZAHTEVANA SHEMA KAKOVOSTI]]&lt;&gt;"",Sklop7[[#This Row],[Preračunana masa/volumen/kos na enoto kg]],"")</f>
        <v/>
      </c>
      <c r="J88" s="163"/>
      <c r="K88" s="155"/>
      <c r="L88" s="155"/>
      <c r="M88" s="140"/>
      <c r="N88" s="156"/>
      <c r="O88" s="156"/>
      <c r="P88" s="212"/>
      <c r="Q88" s="156">
        <f>+Sklop7[[#This Row],[cena/enota brez DDV v EUR]]*Sklop7[[#This Row],[Stopnja DDV (%)]]</f>
        <v>0</v>
      </c>
      <c r="R88" s="156">
        <f>+Sklop7[[#This Row],[cena/enota brez DDV v EUR]]+Sklop7[[#This Row],[Davek (EUR)]]</f>
        <v>0</v>
      </c>
      <c r="S88" s="156">
        <f>+Sklop7[[#This Row],[cena/enota brez DDV v EUR]]*Sklop7[[#This Row],[Okvirna količina]]</f>
        <v>0</v>
      </c>
      <c r="T88" s="156">
        <f>+Sklop7[[#This Row],[Končna cena/enoto mere (EUR) z DDV]]*Sklop7[[#This Row],[Okvirna količina]]</f>
        <v>0</v>
      </c>
      <c r="U88" s="211"/>
    </row>
    <row r="89" spans="1:21" s="225" customFormat="1" ht="12">
      <c r="A89" s="153" t="s">
        <v>277</v>
      </c>
      <c r="B89" s="146" t="s">
        <v>397</v>
      </c>
      <c r="C89" s="153">
        <v>165</v>
      </c>
      <c r="D89" s="153" t="s">
        <v>100</v>
      </c>
      <c r="E89" s="132"/>
      <c r="F89" s="209">
        <v>5</v>
      </c>
      <c r="G89" s="226" t="s">
        <v>166</v>
      </c>
      <c r="H8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0.82500000000000007</v>
      </c>
      <c r="I89" s="418" t="str">
        <f>IF(Sklop7[[#This Row],[ZAHTEVANA SHEMA KAKOVOSTI]]&lt;&gt;"",Sklop7[[#This Row],[Preračunana masa/volumen/kos na enoto kg]],"")</f>
        <v/>
      </c>
      <c r="J89" s="163"/>
      <c r="K89" s="155"/>
      <c r="L89" s="155"/>
      <c r="M89" s="140"/>
      <c r="N89" s="156"/>
      <c r="O89" s="156"/>
      <c r="P89" s="212"/>
      <c r="Q89" s="156">
        <f>+Sklop7[[#This Row],[cena/enota brez DDV v EUR]]*Sklop7[[#This Row],[Stopnja DDV (%)]]</f>
        <v>0</v>
      </c>
      <c r="R89" s="156">
        <f>+Sklop7[[#This Row],[cena/enota brez DDV v EUR]]+Sklop7[[#This Row],[Davek (EUR)]]</f>
        <v>0</v>
      </c>
      <c r="S89" s="156">
        <f>+Sklop7[[#This Row],[cena/enota brez DDV v EUR]]*Sklop7[[#This Row],[Okvirna količina]]</f>
        <v>0</v>
      </c>
      <c r="T89" s="156">
        <f>+Sklop7[[#This Row],[Končna cena/enoto mere (EUR) z DDV]]*Sklop7[[#This Row],[Okvirna količina]]</f>
        <v>0</v>
      </c>
      <c r="U89" s="211"/>
    </row>
    <row r="90" spans="1:21" s="225" customFormat="1" ht="12">
      <c r="A90" s="153" t="s">
        <v>278</v>
      </c>
      <c r="B90" s="146" t="s">
        <v>646</v>
      </c>
      <c r="C90" s="153">
        <v>500</v>
      </c>
      <c r="D90" s="153" t="s">
        <v>100</v>
      </c>
      <c r="E90" s="132"/>
      <c r="F90" s="209">
        <v>50</v>
      </c>
      <c r="G90" s="226" t="s">
        <v>166</v>
      </c>
      <c r="H9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90" s="418" t="str">
        <f>IF(Sklop7[[#This Row],[ZAHTEVANA SHEMA KAKOVOSTI]]&lt;&gt;"",Sklop7[[#This Row],[Preračunana masa/volumen/kos na enoto kg]],"")</f>
        <v/>
      </c>
      <c r="J90" s="163"/>
      <c r="K90" s="155"/>
      <c r="L90" s="155"/>
      <c r="M90" s="140"/>
      <c r="N90" s="156"/>
      <c r="O90" s="156"/>
      <c r="P90" s="212"/>
      <c r="Q90" s="156">
        <f>+Sklop7[[#This Row],[cena/enota brez DDV v EUR]]*Sklop7[[#This Row],[Stopnja DDV (%)]]</f>
        <v>0</v>
      </c>
      <c r="R90" s="156">
        <f>+Sklop7[[#This Row],[cena/enota brez DDV v EUR]]+Sklop7[[#This Row],[Davek (EUR)]]</f>
        <v>0</v>
      </c>
      <c r="S90" s="156">
        <f>+Sklop7[[#This Row],[cena/enota brez DDV v EUR]]*Sklop7[[#This Row],[Okvirna količina]]</f>
        <v>0</v>
      </c>
      <c r="T90" s="156">
        <f>+Sklop7[[#This Row],[Končna cena/enoto mere (EUR) z DDV]]*Sklop7[[#This Row],[Okvirna količina]]</f>
        <v>0</v>
      </c>
      <c r="U90" s="211"/>
    </row>
    <row r="91" spans="1:21" s="225" customFormat="1" ht="12">
      <c r="A91" s="153" t="s">
        <v>279</v>
      </c>
      <c r="B91" s="146" t="s">
        <v>645</v>
      </c>
      <c r="C91" s="153">
        <v>250</v>
      </c>
      <c r="D91" s="153" t="s">
        <v>100</v>
      </c>
      <c r="E91" s="132"/>
      <c r="F91" s="209">
        <v>300</v>
      </c>
      <c r="G91" s="226" t="s">
        <v>166</v>
      </c>
      <c r="H9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91" s="418" t="str">
        <f>IF(Sklop7[[#This Row],[ZAHTEVANA SHEMA KAKOVOSTI]]&lt;&gt;"",Sklop7[[#This Row],[Preračunana masa/volumen/kos na enoto kg]],"")</f>
        <v/>
      </c>
      <c r="J91" s="163"/>
      <c r="K91" s="155"/>
      <c r="L91" s="155"/>
      <c r="M91" s="140"/>
      <c r="N91" s="156"/>
      <c r="O91" s="156"/>
      <c r="P91" s="212"/>
      <c r="Q91" s="156">
        <f>+Sklop7[[#This Row],[cena/enota brez DDV v EUR]]*Sklop7[[#This Row],[Stopnja DDV (%)]]</f>
        <v>0</v>
      </c>
      <c r="R91" s="156">
        <f>+Sklop7[[#This Row],[cena/enota brez DDV v EUR]]+Sklop7[[#This Row],[Davek (EUR)]]</f>
        <v>0</v>
      </c>
      <c r="S91" s="156">
        <f>+Sklop7[[#This Row],[cena/enota brez DDV v EUR]]*Sklop7[[#This Row],[Okvirna količina]]</f>
        <v>0</v>
      </c>
      <c r="T91" s="156">
        <f>+Sklop7[[#This Row],[Končna cena/enoto mere (EUR) z DDV]]*Sklop7[[#This Row],[Okvirna količina]]</f>
        <v>0</v>
      </c>
      <c r="U91" s="211"/>
    </row>
    <row r="92" spans="1:21" s="225" customFormat="1" ht="12">
      <c r="A92" s="153" t="s">
        <v>280</v>
      </c>
      <c r="B92" s="146" t="s">
        <v>647</v>
      </c>
      <c r="C92" s="153">
        <v>1000</v>
      </c>
      <c r="D92" s="153" t="s">
        <v>100</v>
      </c>
      <c r="E92" s="132"/>
      <c r="F92" s="209">
        <v>60</v>
      </c>
      <c r="G92" s="226" t="s">
        <v>166</v>
      </c>
      <c r="H9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92" s="418" t="str">
        <f>IF(Sklop7[[#This Row],[ZAHTEVANA SHEMA KAKOVOSTI]]&lt;&gt;"",Sklop7[[#This Row],[Preračunana masa/volumen/kos na enoto kg]],"")</f>
        <v/>
      </c>
      <c r="J92" s="163"/>
      <c r="K92" s="155"/>
      <c r="L92" s="155"/>
      <c r="M92" s="140"/>
      <c r="N92" s="156"/>
      <c r="O92" s="156"/>
      <c r="P92" s="212"/>
      <c r="Q92" s="156">
        <f>+Sklop7[[#This Row],[cena/enota brez DDV v EUR]]*Sklop7[[#This Row],[Stopnja DDV (%)]]</f>
        <v>0</v>
      </c>
      <c r="R92" s="156">
        <f>+Sklop7[[#This Row],[cena/enota brez DDV v EUR]]+Sklop7[[#This Row],[Davek (EUR)]]</f>
        <v>0</v>
      </c>
      <c r="S92" s="156">
        <f>+Sklop7[[#This Row],[cena/enota brez DDV v EUR]]*Sklop7[[#This Row],[Okvirna količina]]</f>
        <v>0</v>
      </c>
      <c r="T92" s="156">
        <f>+Sklop7[[#This Row],[Končna cena/enoto mere (EUR) z DDV]]*Sklop7[[#This Row],[Okvirna količina]]</f>
        <v>0</v>
      </c>
      <c r="U92" s="211"/>
    </row>
    <row r="93" spans="1:21" s="225" customFormat="1" ht="24">
      <c r="A93" s="153" t="s">
        <v>281</v>
      </c>
      <c r="B93" s="146" t="s">
        <v>396</v>
      </c>
      <c r="C93" s="153">
        <v>250</v>
      </c>
      <c r="D93" s="153" t="s">
        <v>100</v>
      </c>
      <c r="E93" s="132"/>
      <c r="F93" s="209">
        <v>70</v>
      </c>
      <c r="G93" s="226" t="s">
        <v>166</v>
      </c>
      <c r="H9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I93" s="418" t="str">
        <f>IF(Sklop7[[#This Row],[ZAHTEVANA SHEMA KAKOVOSTI]]&lt;&gt;"",Sklop7[[#This Row],[Preračunana masa/volumen/kos na enoto kg]],"")</f>
        <v/>
      </c>
      <c r="J93" s="163"/>
      <c r="K93" s="155"/>
      <c r="L93" s="155"/>
      <c r="M93" s="140"/>
      <c r="N93" s="156"/>
      <c r="O93" s="156"/>
      <c r="P93" s="212"/>
      <c r="Q93" s="156">
        <f>+Sklop7[[#This Row],[cena/enota brez DDV v EUR]]*Sklop7[[#This Row],[Stopnja DDV (%)]]</f>
        <v>0</v>
      </c>
      <c r="R93" s="156">
        <f>+Sklop7[[#This Row],[cena/enota brez DDV v EUR]]+Sklop7[[#This Row],[Davek (EUR)]]</f>
        <v>0</v>
      </c>
      <c r="S93" s="156">
        <f>+Sklop7[[#This Row],[cena/enota brez DDV v EUR]]*Sklop7[[#This Row],[Okvirna količina]]</f>
        <v>0</v>
      </c>
      <c r="T93" s="156">
        <f>+Sklop7[[#This Row],[Končna cena/enoto mere (EUR) z DDV]]*Sklop7[[#This Row],[Okvirna količina]]</f>
        <v>0</v>
      </c>
      <c r="U93" s="211"/>
    </row>
    <row r="94" spans="1:21" s="225" customFormat="1" ht="24">
      <c r="A94" s="153" t="s">
        <v>282</v>
      </c>
      <c r="B94" s="146" t="s">
        <v>651</v>
      </c>
      <c r="C94" s="153">
        <v>200</v>
      </c>
      <c r="D94" s="153" t="s">
        <v>100</v>
      </c>
      <c r="E94" s="132"/>
      <c r="F94" s="209">
        <v>4</v>
      </c>
      <c r="G94" s="226" t="s">
        <v>166</v>
      </c>
      <c r="H9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</v>
      </c>
      <c r="I94" s="418" t="str">
        <f>IF(Sklop7[[#This Row],[ZAHTEVANA SHEMA KAKOVOSTI]]&lt;&gt;"",Sklop7[[#This Row],[Preračunana masa/volumen/kos na enoto kg]],"")</f>
        <v/>
      </c>
      <c r="J94" s="163"/>
      <c r="K94" s="155"/>
      <c r="L94" s="155"/>
      <c r="M94" s="140"/>
      <c r="N94" s="156"/>
      <c r="O94" s="156"/>
      <c r="P94" s="212"/>
      <c r="Q94" s="156">
        <f>+Sklop7[[#This Row],[cena/enota brez DDV v EUR]]*Sklop7[[#This Row],[Stopnja DDV (%)]]</f>
        <v>0</v>
      </c>
      <c r="R94" s="156">
        <f>+Sklop7[[#This Row],[cena/enota brez DDV v EUR]]+Sklop7[[#This Row],[Davek (EUR)]]</f>
        <v>0</v>
      </c>
      <c r="S94" s="156">
        <f>+Sklop7[[#This Row],[cena/enota brez DDV v EUR]]*Sklop7[[#This Row],[Okvirna količina]]</f>
        <v>0</v>
      </c>
      <c r="T94" s="156">
        <f>+Sklop7[[#This Row],[Končna cena/enoto mere (EUR) z DDV]]*Sklop7[[#This Row],[Okvirna količina]]</f>
        <v>0</v>
      </c>
      <c r="U94" s="211"/>
    </row>
    <row r="95" spans="1:21" s="225" customFormat="1" ht="12">
      <c r="A95" s="153" t="s">
        <v>283</v>
      </c>
      <c r="B95" s="146" t="s">
        <v>395</v>
      </c>
      <c r="C95" s="153">
        <v>20</v>
      </c>
      <c r="D95" s="153" t="s">
        <v>100</v>
      </c>
      <c r="E95" s="132"/>
      <c r="F95" s="209">
        <v>200</v>
      </c>
      <c r="G95" s="226" t="s">
        <v>166</v>
      </c>
      <c r="H9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5" s="418" t="str">
        <f>IF(Sklop7[[#This Row],[ZAHTEVANA SHEMA KAKOVOSTI]]&lt;&gt;"",Sklop7[[#This Row],[Preračunana masa/volumen/kos na enoto kg]],"")</f>
        <v/>
      </c>
      <c r="J95" s="163"/>
      <c r="K95" s="155"/>
      <c r="L95" s="155"/>
      <c r="M95" s="140"/>
      <c r="N95" s="156"/>
      <c r="O95" s="156"/>
      <c r="P95" s="212"/>
      <c r="Q95" s="156">
        <f>+Sklop7[[#This Row],[cena/enota brez DDV v EUR]]*Sklop7[[#This Row],[Stopnja DDV (%)]]</f>
        <v>0</v>
      </c>
      <c r="R95" s="156">
        <f>+Sklop7[[#This Row],[cena/enota brez DDV v EUR]]+Sklop7[[#This Row],[Davek (EUR)]]</f>
        <v>0</v>
      </c>
      <c r="S95" s="156">
        <f>+Sklop7[[#This Row],[cena/enota brez DDV v EUR]]*Sklop7[[#This Row],[Okvirna količina]]</f>
        <v>0</v>
      </c>
      <c r="T95" s="156">
        <f>+Sklop7[[#This Row],[Končna cena/enoto mere (EUR) z DDV]]*Sklop7[[#This Row],[Okvirna količina]]</f>
        <v>0</v>
      </c>
      <c r="U95" s="211"/>
    </row>
    <row r="96" spans="1:21" s="225" customFormat="1" ht="12">
      <c r="A96" s="153" t="s">
        <v>284</v>
      </c>
      <c r="B96" s="146" t="s">
        <v>394</v>
      </c>
      <c r="C96" s="153">
        <v>200</v>
      </c>
      <c r="D96" s="153" t="s">
        <v>100</v>
      </c>
      <c r="E96" s="132"/>
      <c r="F96" s="209">
        <v>5</v>
      </c>
      <c r="G96" s="226" t="s">
        <v>166</v>
      </c>
      <c r="H9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96" s="418" t="str">
        <f>IF(Sklop7[[#This Row],[ZAHTEVANA SHEMA KAKOVOSTI]]&lt;&gt;"",Sklop7[[#This Row],[Preračunana masa/volumen/kos na enoto kg]],"")</f>
        <v/>
      </c>
      <c r="J96" s="163"/>
      <c r="K96" s="155"/>
      <c r="L96" s="155"/>
      <c r="M96" s="140"/>
      <c r="N96" s="156"/>
      <c r="O96" s="156"/>
      <c r="P96" s="212"/>
      <c r="Q96" s="156">
        <f>+Sklop7[[#This Row],[cena/enota brez DDV v EUR]]*Sklop7[[#This Row],[Stopnja DDV (%)]]</f>
        <v>0</v>
      </c>
      <c r="R96" s="156">
        <f>+Sklop7[[#This Row],[cena/enota brez DDV v EUR]]+Sklop7[[#This Row],[Davek (EUR)]]</f>
        <v>0</v>
      </c>
      <c r="S96" s="156">
        <f>+Sklop7[[#This Row],[cena/enota brez DDV v EUR]]*Sklop7[[#This Row],[Okvirna količina]]</f>
        <v>0</v>
      </c>
      <c r="T96" s="156">
        <f>+Sklop7[[#This Row],[Končna cena/enoto mere (EUR) z DDV]]*Sklop7[[#This Row],[Okvirna količina]]</f>
        <v>0</v>
      </c>
      <c r="U96" s="211"/>
    </row>
    <row r="97" spans="1:21" s="225" customFormat="1" ht="12">
      <c r="A97" s="153" t="s">
        <v>285</v>
      </c>
      <c r="B97" s="146" t="s">
        <v>655</v>
      </c>
      <c r="C97" s="153">
        <v>1000</v>
      </c>
      <c r="D97" s="153" t="s">
        <v>100</v>
      </c>
      <c r="E97" s="132" t="s">
        <v>434</v>
      </c>
      <c r="F97" s="209">
        <v>300</v>
      </c>
      <c r="G97" s="226" t="s">
        <v>166</v>
      </c>
      <c r="H9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7" s="418">
        <f>IF(Sklop7[[#This Row],[ZAHTEVANA SHEMA KAKOVOSTI]]&lt;&gt;"",Sklop7[[#This Row],[Preračunana masa/volumen/kos na enoto kg]],"")</f>
        <v>300</v>
      </c>
      <c r="J97" s="163"/>
      <c r="K97" s="155"/>
      <c r="L97" s="155"/>
      <c r="M97" s="140"/>
      <c r="N97" s="156"/>
      <c r="O97" s="156"/>
      <c r="P97" s="212"/>
      <c r="Q97" s="156">
        <f>+Sklop7[[#This Row],[cena/enota brez DDV v EUR]]*Sklop7[[#This Row],[Stopnja DDV (%)]]</f>
        <v>0</v>
      </c>
      <c r="R97" s="156">
        <f>+Sklop7[[#This Row],[cena/enota brez DDV v EUR]]+Sklop7[[#This Row],[Davek (EUR)]]</f>
        <v>0</v>
      </c>
      <c r="S97" s="156">
        <f>+Sklop7[[#This Row],[cena/enota brez DDV v EUR]]*Sklop7[[#This Row],[Okvirna količina]]</f>
        <v>0</v>
      </c>
      <c r="T97" s="156">
        <f>+Sklop7[[#This Row],[Končna cena/enoto mere (EUR) z DDV]]*Sklop7[[#This Row],[Okvirna količina]]</f>
        <v>0</v>
      </c>
      <c r="U97" s="211"/>
    </row>
    <row r="98" spans="1:21" s="225" customFormat="1" ht="12">
      <c r="A98" s="153" t="s">
        <v>286</v>
      </c>
      <c r="B98" s="146" t="s">
        <v>656</v>
      </c>
      <c r="C98" s="153">
        <v>1000</v>
      </c>
      <c r="D98" s="153" t="s">
        <v>100</v>
      </c>
      <c r="E98" s="132" t="s">
        <v>434</v>
      </c>
      <c r="F98" s="209">
        <v>30</v>
      </c>
      <c r="G98" s="226" t="s">
        <v>166</v>
      </c>
      <c r="H9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8" s="418">
        <f>IF(Sklop7[[#This Row],[ZAHTEVANA SHEMA KAKOVOSTI]]&lt;&gt;"",Sklop7[[#This Row],[Preračunana masa/volumen/kos na enoto kg]],"")</f>
        <v>30</v>
      </c>
      <c r="J98" s="163"/>
      <c r="K98" s="155"/>
      <c r="L98" s="155"/>
      <c r="M98" s="140"/>
      <c r="N98" s="156"/>
      <c r="O98" s="156"/>
      <c r="P98" s="212"/>
      <c r="Q98" s="156">
        <f>+Sklop7[[#This Row],[cena/enota brez DDV v EUR]]*Sklop7[[#This Row],[Stopnja DDV (%)]]</f>
        <v>0</v>
      </c>
      <c r="R98" s="156">
        <f>+Sklop7[[#This Row],[cena/enota brez DDV v EUR]]+Sklop7[[#This Row],[Davek (EUR)]]</f>
        <v>0</v>
      </c>
      <c r="S98" s="156">
        <f>+Sklop7[[#This Row],[cena/enota brez DDV v EUR]]*Sklop7[[#This Row],[Okvirna količina]]</f>
        <v>0</v>
      </c>
      <c r="T98" s="156">
        <f>+Sklop7[[#This Row],[Končna cena/enoto mere (EUR) z DDV]]*Sklop7[[#This Row],[Okvirna količina]]</f>
        <v>0</v>
      </c>
      <c r="U98" s="211"/>
    </row>
    <row r="99" spans="1:21" s="225" customFormat="1" ht="12">
      <c r="A99" s="153" t="s">
        <v>287</v>
      </c>
      <c r="B99" s="146" t="s">
        <v>393</v>
      </c>
      <c r="C99" s="153">
        <v>1000</v>
      </c>
      <c r="D99" s="153" t="s">
        <v>100</v>
      </c>
      <c r="E99" s="132"/>
      <c r="F99" s="209">
        <v>300</v>
      </c>
      <c r="G99" s="226" t="s">
        <v>166</v>
      </c>
      <c r="H9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9" s="418" t="str">
        <f>IF(Sklop7[[#This Row],[ZAHTEVANA SHEMA KAKOVOSTI]]&lt;&gt;"",Sklop7[[#This Row],[Preračunana masa/volumen/kos na enoto kg]],"")</f>
        <v/>
      </c>
      <c r="J99" s="163"/>
      <c r="K99" s="155"/>
      <c r="L99" s="155"/>
      <c r="M99" s="140"/>
      <c r="N99" s="156"/>
      <c r="O99" s="156"/>
      <c r="P99" s="212"/>
      <c r="Q99" s="156">
        <f>+Sklop7[[#This Row],[cena/enota brez DDV v EUR]]*Sklop7[[#This Row],[Stopnja DDV (%)]]</f>
        <v>0</v>
      </c>
      <c r="R99" s="156">
        <f>+Sklop7[[#This Row],[cena/enota brez DDV v EUR]]+Sklop7[[#This Row],[Davek (EUR)]]</f>
        <v>0</v>
      </c>
      <c r="S99" s="156">
        <f>+Sklop7[[#This Row],[cena/enota brez DDV v EUR]]*Sklop7[[#This Row],[Okvirna količina]]</f>
        <v>0</v>
      </c>
      <c r="T99" s="156">
        <f>+Sklop7[[#This Row],[Končna cena/enoto mere (EUR) z DDV]]*Sklop7[[#This Row],[Okvirna količina]]</f>
        <v>0</v>
      </c>
      <c r="U99" s="211"/>
    </row>
    <row r="100" spans="1:21" s="225" customFormat="1" ht="12">
      <c r="A100" s="153" t="s">
        <v>288</v>
      </c>
      <c r="B100" s="146" t="s">
        <v>392</v>
      </c>
      <c r="C100" s="153">
        <v>1000</v>
      </c>
      <c r="D100" s="153" t="s">
        <v>100</v>
      </c>
      <c r="E100" s="132"/>
      <c r="F100" s="209">
        <v>250</v>
      </c>
      <c r="G100" s="226" t="s">
        <v>166</v>
      </c>
      <c r="H10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00" s="418" t="str">
        <f>IF(Sklop7[[#This Row],[ZAHTEVANA SHEMA KAKOVOSTI]]&lt;&gt;"",Sklop7[[#This Row],[Preračunana masa/volumen/kos na enoto kg]],"")</f>
        <v/>
      </c>
      <c r="J100" s="163"/>
      <c r="K100" s="155"/>
      <c r="L100" s="155"/>
      <c r="M100" s="140"/>
      <c r="N100" s="156"/>
      <c r="O100" s="156"/>
      <c r="P100" s="212"/>
      <c r="Q100" s="156">
        <f>+Sklop7[[#This Row],[cena/enota brez DDV v EUR]]*Sklop7[[#This Row],[Stopnja DDV (%)]]</f>
        <v>0</v>
      </c>
      <c r="R100" s="156">
        <f>+Sklop7[[#This Row],[cena/enota brez DDV v EUR]]+Sklop7[[#This Row],[Davek (EUR)]]</f>
        <v>0</v>
      </c>
      <c r="S100" s="156">
        <f>+Sklop7[[#This Row],[cena/enota brez DDV v EUR]]*Sklop7[[#This Row],[Okvirna količina]]</f>
        <v>0</v>
      </c>
      <c r="T100" s="156">
        <f>+Sklop7[[#This Row],[Končna cena/enoto mere (EUR) z DDV]]*Sklop7[[#This Row],[Okvirna količina]]</f>
        <v>0</v>
      </c>
      <c r="U100" s="211"/>
    </row>
    <row r="101" spans="1:21" s="225" customFormat="1" ht="12">
      <c r="A101" s="153" t="s">
        <v>289</v>
      </c>
      <c r="B101" s="146" t="s">
        <v>654</v>
      </c>
      <c r="C101" s="153">
        <v>1000</v>
      </c>
      <c r="D101" s="153" t="s">
        <v>100</v>
      </c>
      <c r="E101" s="132"/>
      <c r="F101" s="209">
        <v>20</v>
      </c>
      <c r="G101" s="226" t="s">
        <v>166</v>
      </c>
      <c r="H10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1" s="418" t="str">
        <f>IF(Sklop7[[#This Row],[ZAHTEVANA SHEMA KAKOVOSTI]]&lt;&gt;"",Sklop7[[#This Row],[Preračunana masa/volumen/kos na enoto kg]],"")</f>
        <v/>
      </c>
      <c r="J101" s="163"/>
      <c r="K101" s="155"/>
      <c r="L101" s="155"/>
      <c r="M101" s="140"/>
      <c r="N101" s="156"/>
      <c r="O101" s="156"/>
      <c r="P101" s="212"/>
      <c r="Q101" s="156">
        <f>+Sklop7[[#This Row],[cena/enota brez DDV v EUR]]*Sklop7[[#This Row],[Stopnja DDV (%)]]</f>
        <v>0</v>
      </c>
      <c r="R101" s="156">
        <f>+Sklop7[[#This Row],[cena/enota brez DDV v EUR]]+Sklop7[[#This Row],[Davek (EUR)]]</f>
        <v>0</v>
      </c>
      <c r="S101" s="156">
        <f>+Sklop7[[#This Row],[cena/enota brez DDV v EUR]]*Sklop7[[#This Row],[Okvirna količina]]</f>
        <v>0</v>
      </c>
      <c r="T101" s="156">
        <f>+Sklop7[[#This Row],[Končna cena/enoto mere (EUR) z DDV]]*Sklop7[[#This Row],[Okvirna količina]]</f>
        <v>0</v>
      </c>
      <c r="U101" s="211"/>
    </row>
    <row r="102" spans="1:21" s="225" customFormat="1" ht="12">
      <c r="A102" s="153" t="s">
        <v>290</v>
      </c>
      <c r="B102" s="146" t="s">
        <v>391</v>
      </c>
      <c r="C102" s="153">
        <v>1000</v>
      </c>
      <c r="D102" s="153" t="s">
        <v>100</v>
      </c>
      <c r="E102" s="132"/>
      <c r="F102" s="209">
        <v>50</v>
      </c>
      <c r="G102" s="226" t="s">
        <v>166</v>
      </c>
      <c r="H10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2" s="418" t="str">
        <f>IF(Sklop7[[#This Row],[ZAHTEVANA SHEMA KAKOVOSTI]]&lt;&gt;"",Sklop7[[#This Row],[Preračunana masa/volumen/kos na enoto kg]],"")</f>
        <v/>
      </c>
      <c r="J102" s="163"/>
      <c r="K102" s="155"/>
      <c r="L102" s="155"/>
      <c r="M102" s="140"/>
      <c r="N102" s="156"/>
      <c r="O102" s="156"/>
      <c r="P102" s="212"/>
      <c r="Q102" s="156">
        <f>+Sklop7[[#This Row],[cena/enota brez DDV v EUR]]*Sklop7[[#This Row],[Stopnja DDV (%)]]</f>
        <v>0</v>
      </c>
      <c r="R102" s="156">
        <f>+Sklop7[[#This Row],[cena/enota brez DDV v EUR]]+Sklop7[[#This Row],[Davek (EUR)]]</f>
        <v>0</v>
      </c>
      <c r="S102" s="156">
        <f>+Sklop7[[#This Row],[cena/enota brez DDV v EUR]]*Sklop7[[#This Row],[Okvirna količina]]</f>
        <v>0</v>
      </c>
      <c r="T102" s="156">
        <f>+Sklop7[[#This Row],[Končna cena/enoto mere (EUR) z DDV]]*Sklop7[[#This Row],[Okvirna količina]]</f>
        <v>0</v>
      </c>
      <c r="U102" s="211"/>
    </row>
    <row r="103" spans="1:21" s="225" customFormat="1" ht="12">
      <c r="A103" s="153" t="s">
        <v>291</v>
      </c>
      <c r="B103" s="146" t="s">
        <v>390</v>
      </c>
      <c r="C103" s="153">
        <v>1000</v>
      </c>
      <c r="D103" s="153" t="s">
        <v>100</v>
      </c>
      <c r="E103" s="132"/>
      <c r="F103" s="209">
        <v>50</v>
      </c>
      <c r="G103" s="226" t="s">
        <v>166</v>
      </c>
      <c r="H10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3" s="418" t="str">
        <f>IF(Sklop7[[#This Row],[ZAHTEVANA SHEMA KAKOVOSTI]]&lt;&gt;"",Sklop7[[#This Row],[Preračunana masa/volumen/kos na enoto kg]],"")</f>
        <v/>
      </c>
      <c r="J103" s="163"/>
      <c r="K103" s="155"/>
      <c r="L103" s="155"/>
      <c r="M103" s="140"/>
      <c r="N103" s="156"/>
      <c r="O103" s="156"/>
      <c r="P103" s="212"/>
      <c r="Q103" s="156">
        <f>+Sklop7[[#This Row],[cena/enota brez DDV v EUR]]*Sklop7[[#This Row],[Stopnja DDV (%)]]</f>
        <v>0</v>
      </c>
      <c r="R103" s="156">
        <f>+Sklop7[[#This Row],[cena/enota brez DDV v EUR]]+Sklop7[[#This Row],[Davek (EUR)]]</f>
        <v>0</v>
      </c>
      <c r="S103" s="156">
        <f>+Sklop7[[#This Row],[cena/enota brez DDV v EUR]]*Sklop7[[#This Row],[Okvirna količina]]</f>
        <v>0</v>
      </c>
      <c r="T103" s="156">
        <f>+Sklop7[[#This Row],[Končna cena/enoto mere (EUR) z DDV]]*Sklop7[[#This Row],[Okvirna količina]]</f>
        <v>0</v>
      </c>
      <c r="U103" s="211"/>
    </row>
    <row r="104" spans="1:21" s="225" customFormat="1" ht="12">
      <c r="A104" s="153" t="s">
        <v>292</v>
      </c>
      <c r="B104" s="146" t="s">
        <v>217</v>
      </c>
      <c r="C104" s="153">
        <v>50</v>
      </c>
      <c r="D104" s="153" t="s">
        <v>100</v>
      </c>
      <c r="E104" s="132"/>
      <c r="F104" s="209">
        <v>3</v>
      </c>
      <c r="G104" s="226" t="s">
        <v>166</v>
      </c>
      <c r="H10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0.15000000000000002</v>
      </c>
      <c r="I104" s="418" t="str">
        <f>IF(Sklop7[[#This Row],[ZAHTEVANA SHEMA KAKOVOSTI]]&lt;&gt;"",Sklop7[[#This Row],[Preračunana masa/volumen/kos na enoto kg]],"")</f>
        <v/>
      </c>
      <c r="J104" s="163"/>
      <c r="K104" s="155"/>
      <c r="L104" s="155"/>
      <c r="M104" s="140"/>
      <c r="N104" s="156"/>
      <c r="O104" s="156"/>
      <c r="P104" s="212"/>
      <c r="Q104" s="156">
        <f>+Sklop7[[#This Row],[cena/enota brez DDV v EUR]]*Sklop7[[#This Row],[Stopnja DDV (%)]]</f>
        <v>0</v>
      </c>
      <c r="R104" s="156">
        <f>+Sklop7[[#This Row],[cena/enota brez DDV v EUR]]+Sklop7[[#This Row],[Davek (EUR)]]</f>
        <v>0</v>
      </c>
      <c r="S104" s="156">
        <f>+Sklop7[[#This Row],[cena/enota brez DDV v EUR]]*Sklop7[[#This Row],[Okvirna količina]]</f>
        <v>0</v>
      </c>
      <c r="T104" s="156">
        <f>+Sklop7[[#This Row],[Končna cena/enoto mere (EUR) z DDV]]*Sklop7[[#This Row],[Okvirna količina]]</f>
        <v>0</v>
      </c>
      <c r="U104" s="211"/>
    </row>
    <row r="105" spans="1:21" s="225" customFormat="1" ht="24">
      <c r="A105" s="153" t="s">
        <v>349</v>
      </c>
      <c r="B105" s="146" t="s">
        <v>650</v>
      </c>
      <c r="C105" s="153">
        <v>200</v>
      </c>
      <c r="D105" s="153" t="s">
        <v>100</v>
      </c>
      <c r="E105" s="132"/>
      <c r="F105" s="209">
        <v>4</v>
      </c>
      <c r="G105" s="226" t="s">
        <v>166</v>
      </c>
      <c r="H10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</v>
      </c>
      <c r="I105" s="418" t="str">
        <f>IF(Sklop7[[#This Row],[ZAHTEVANA SHEMA KAKOVOSTI]]&lt;&gt;"",Sklop7[[#This Row],[Preračunana masa/volumen/kos na enoto kg]],"")</f>
        <v/>
      </c>
      <c r="J105" s="163"/>
      <c r="K105" s="155"/>
      <c r="L105" s="155"/>
      <c r="M105" s="140"/>
      <c r="N105" s="156"/>
      <c r="O105" s="156"/>
      <c r="P105" s="212"/>
      <c r="Q105" s="156">
        <f>+Sklop7[[#This Row],[cena/enota brez DDV v EUR]]*Sklop7[[#This Row],[Stopnja DDV (%)]]</f>
        <v>0</v>
      </c>
      <c r="R105" s="156">
        <f>+Sklop7[[#This Row],[cena/enota brez DDV v EUR]]+Sklop7[[#This Row],[Davek (EUR)]]</f>
        <v>0</v>
      </c>
      <c r="S105" s="156">
        <f>+Sklop7[[#This Row],[cena/enota brez DDV v EUR]]*Sklop7[[#This Row],[Okvirna količina]]</f>
        <v>0</v>
      </c>
      <c r="T105" s="156">
        <f>+Sklop7[[#This Row],[Končna cena/enoto mere (EUR) z DDV]]*Sklop7[[#This Row],[Okvirna količina]]</f>
        <v>0</v>
      </c>
      <c r="U105" s="211"/>
    </row>
    <row r="106" spans="1:21" s="225" customFormat="1" ht="12">
      <c r="A106" s="153" t="s">
        <v>350</v>
      </c>
      <c r="B106" s="146" t="s">
        <v>366</v>
      </c>
      <c r="C106" s="153">
        <v>250</v>
      </c>
      <c r="D106" s="153" t="s">
        <v>100</v>
      </c>
      <c r="E106" s="132"/>
      <c r="F106" s="209">
        <v>50</v>
      </c>
      <c r="G106" s="226" t="s">
        <v>166</v>
      </c>
      <c r="H10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106" s="418" t="str">
        <f>IF(Sklop7[[#This Row],[ZAHTEVANA SHEMA KAKOVOSTI]]&lt;&gt;"",Sklop7[[#This Row],[Preračunana masa/volumen/kos na enoto kg]],"")</f>
        <v/>
      </c>
      <c r="J106" s="163"/>
      <c r="K106" s="155"/>
      <c r="L106" s="155"/>
      <c r="M106" s="140"/>
      <c r="N106" s="156"/>
      <c r="O106" s="156"/>
      <c r="P106" s="212"/>
      <c r="Q106" s="156">
        <f>+Sklop7[[#This Row],[cena/enota brez DDV v EUR]]*Sklop7[[#This Row],[Stopnja DDV (%)]]</f>
        <v>0</v>
      </c>
      <c r="R106" s="156">
        <f>+Sklop7[[#This Row],[cena/enota brez DDV v EUR]]+Sklop7[[#This Row],[Davek (EUR)]]</f>
        <v>0</v>
      </c>
      <c r="S106" s="156">
        <f>+Sklop7[[#This Row],[cena/enota brez DDV v EUR]]*Sklop7[[#This Row],[Okvirna količina]]</f>
        <v>0</v>
      </c>
      <c r="T106" s="156">
        <f>+Sklop7[[#This Row],[Končna cena/enoto mere (EUR) z DDV]]*Sklop7[[#This Row],[Okvirna količina]]</f>
        <v>0</v>
      </c>
      <c r="U106" s="211"/>
    </row>
    <row r="107" spans="1:21" s="225" customFormat="1" ht="12">
      <c r="A107" s="153" t="s">
        <v>351</v>
      </c>
      <c r="B107" s="146" t="s">
        <v>649</v>
      </c>
      <c r="C107" s="153">
        <v>20</v>
      </c>
      <c r="D107" s="153" t="s">
        <v>100</v>
      </c>
      <c r="E107" s="132"/>
      <c r="F107" s="209">
        <v>300</v>
      </c>
      <c r="G107" s="226" t="s">
        <v>166</v>
      </c>
      <c r="H10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07" s="418" t="str">
        <f>IF(Sklop7[[#This Row],[ZAHTEVANA SHEMA KAKOVOSTI]]&lt;&gt;"",Sklop7[[#This Row],[Preračunana masa/volumen/kos na enoto kg]],"")</f>
        <v/>
      </c>
      <c r="J107" s="163"/>
      <c r="K107" s="155"/>
      <c r="L107" s="155"/>
      <c r="M107" s="140"/>
      <c r="N107" s="156"/>
      <c r="O107" s="156"/>
      <c r="P107" s="212"/>
      <c r="Q107" s="156">
        <f>+Sklop7[[#This Row],[cena/enota brez DDV v EUR]]*Sklop7[[#This Row],[Stopnja DDV (%)]]</f>
        <v>0</v>
      </c>
      <c r="R107" s="156">
        <f>+Sklop7[[#This Row],[cena/enota brez DDV v EUR]]+Sklop7[[#This Row],[Davek (EUR)]]</f>
        <v>0</v>
      </c>
      <c r="S107" s="156">
        <f>+Sklop7[[#This Row],[cena/enota brez DDV v EUR]]*Sklop7[[#This Row],[Okvirna količina]]</f>
        <v>0</v>
      </c>
      <c r="T107" s="156">
        <f>+Sklop7[[#This Row],[Končna cena/enoto mere (EUR) z DDV]]*Sklop7[[#This Row],[Okvirna količina]]</f>
        <v>0</v>
      </c>
      <c r="U107" s="211"/>
    </row>
    <row r="108" spans="1:21" s="225" customFormat="1" ht="24">
      <c r="A108" s="153" t="s">
        <v>352</v>
      </c>
      <c r="B108" s="146" t="s">
        <v>648</v>
      </c>
      <c r="C108" s="153">
        <v>3000</v>
      </c>
      <c r="D108" s="153" t="s">
        <v>100</v>
      </c>
      <c r="E108" s="132"/>
      <c r="F108" s="209">
        <v>20</v>
      </c>
      <c r="G108" s="226" t="s">
        <v>166</v>
      </c>
      <c r="H10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08" s="418" t="str">
        <f>IF(Sklop7[[#This Row],[ZAHTEVANA SHEMA KAKOVOSTI]]&lt;&gt;"",Sklop7[[#This Row],[Preračunana masa/volumen/kos na enoto kg]],"")</f>
        <v/>
      </c>
      <c r="J108" s="163"/>
      <c r="K108" s="155"/>
      <c r="L108" s="155"/>
      <c r="M108" s="140"/>
      <c r="N108" s="156"/>
      <c r="O108" s="156"/>
      <c r="P108" s="212"/>
      <c r="Q108" s="156">
        <f>+Sklop7[[#This Row],[cena/enota brez DDV v EUR]]*Sklop7[[#This Row],[Stopnja DDV (%)]]</f>
        <v>0</v>
      </c>
      <c r="R108" s="156">
        <f>+Sklop7[[#This Row],[cena/enota brez DDV v EUR]]+Sklop7[[#This Row],[Davek (EUR)]]</f>
        <v>0</v>
      </c>
      <c r="S108" s="156">
        <f>+Sklop7[[#This Row],[cena/enota brez DDV v EUR]]*Sklop7[[#This Row],[Okvirna količina]]</f>
        <v>0</v>
      </c>
      <c r="T108" s="156">
        <f>+Sklop7[[#This Row],[Končna cena/enoto mere (EUR) z DDV]]*Sklop7[[#This Row],[Okvirna količina]]</f>
        <v>0</v>
      </c>
      <c r="U108" s="211"/>
    </row>
    <row r="109" spans="1:21" s="225" customFormat="1" ht="24">
      <c r="A109" s="153" t="s">
        <v>353</v>
      </c>
      <c r="B109" s="146" t="s">
        <v>653</v>
      </c>
      <c r="C109" s="153">
        <v>200</v>
      </c>
      <c r="D109" s="153" t="s">
        <v>100</v>
      </c>
      <c r="E109" s="132"/>
      <c r="F109" s="209">
        <v>20</v>
      </c>
      <c r="G109" s="226" t="s">
        <v>166</v>
      </c>
      <c r="H10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09" s="418" t="str">
        <f>IF(Sklop7[[#This Row],[ZAHTEVANA SHEMA KAKOVOSTI]]&lt;&gt;"",Sklop7[[#This Row],[Preračunana masa/volumen/kos na enoto kg]],"")</f>
        <v/>
      </c>
      <c r="J109" s="163"/>
      <c r="K109" s="155"/>
      <c r="L109" s="155"/>
      <c r="M109" s="140"/>
      <c r="N109" s="156"/>
      <c r="O109" s="156"/>
      <c r="P109" s="212"/>
      <c r="Q109" s="156">
        <f>+Sklop7[[#This Row],[cena/enota brez DDV v EUR]]*Sklop7[[#This Row],[Stopnja DDV (%)]]</f>
        <v>0</v>
      </c>
      <c r="R109" s="156">
        <f>+Sklop7[[#This Row],[cena/enota brez DDV v EUR]]+Sklop7[[#This Row],[Davek (EUR)]]</f>
        <v>0</v>
      </c>
      <c r="S109" s="156">
        <f>+Sklop7[[#This Row],[cena/enota brez DDV v EUR]]*Sklop7[[#This Row],[Okvirna količina]]</f>
        <v>0</v>
      </c>
      <c r="T109" s="156">
        <f>+Sklop7[[#This Row],[Končna cena/enoto mere (EUR) z DDV]]*Sklop7[[#This Row],[Okvirna količina]]</f>
        <v>0</v>
      </c>
      <c r="U109" s="211"/>
    </row>
    <row r="110" spans="1:21" s="225" customFormat="1" ht="24">
      <c r="A110" s="153" t="s">
        <v>354</v>
      </c>
      <c r="B110" s="146" t="s">
        <v>652</v>
      </c>
      <c r="C110" s="153">
        <v>125</v>
      </c>
      <c r="D110" s="153" t="s">
        <v>100</v>
      </c>
      <c r="E110" s="132"/>
      <c r="F110" s="209">
        <v>50</v>
      </c>
      <c r="G110" s="226" t="s">
        <v>166</v>
      </c>
      <c r="H11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6.25</v>
      </c>
      <c r="I110" s="418" t="str">
        <f>IF(Sklop7[[#This Row],[ZAHTEVANA SHEMA KAKOVOSTI]]&lt;&gt;"",Sklop7[[#This Row],[Preračunana masa/volumen/kos na enoto kg]],"")</f>
        <v/>
      </c>
      <c r="J110" s="163"/>
      <c r="K110" s="155"/>
      <c r="L110" s="155"/>
      <c r="M110" s="140"/>
      <c r="N110" s="156"/>
      <c r="O110" s="156"/>
      <c r="P110" s="212"/>
      <c r="Q110" s="156">
        <f>+Sklop7[[#This Row],[cena/enota brez DDV v EUR]]*Sklop7[[#This Row],[Stopnja DDV (%)]]</f>
        <v>0</v>
      </c>
      <c r="R110" s="156">
        <f>+Sklop7[[#This Row],[cena/enota brez DDV v EUR]]+Sklop7[[#This Row],[Davek (EUR)]]</f>
        <v>0</v>
      </c>
      <c r="S110" s="156">
        <f>+Sklop7[[#This Row],[cena/enota brez DDV v EUR]]*Sklop7[[#This Row],[Okvirna količina]]</f>
        <v>0</v>
      </c>
      <c r="T110" s="156">
        <f>+Sklop7[[#This Row],[Končna cena/enoto mere (EUR) z DDV]]*Sklop7[[#This Row],[Okvirna količina]]</f>
        <v>0</v>
      </c>
      <c r="U110" s="211"/>
    </row>
    <row r="111" spans="1:21" s="225" customFormat="1" ht="12">
      <c r="A111" s="153" t="s">
        <v>355</v>
      </c>
      <c r="B111" s="146" t="s">
        <v>667</v>
      </c>
      <c r="C111" s="153">
        <v>1</v>
      </c>
      <c r="D111" s="153" t="s">
        <v>65</v>
      </c>
      <c r="E111" s="132" t="s">
        <v>434</v>
      </c>
      <c r="F111" s="209">
        <v>100</v>
      </c>
      <c r="G111" s="226" t="s">
        <v>372</v>
      </c>
      <c r="H11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11" s="418">
        <f>IF(Sklop7[[#This Row],[ZAHTEVANA SHEMA KAKOVOSTI]]&lt;&gt;"",Sklop7[[#This Row],[Preračunana masa/volumen/kos na enoto kg]],"")</f>
        <v>100</v>
      </c>
      <c r="J111" s="163"/>
      <c r="K111" s="155"/>
      <c r="L111" s="155"/>
      <c r="M111" s="140"/>
      <c r="N111" s="156"/>
      <c r="O111" s="156"/>
      <c r="P111" s="212"/>
      <c r="Q111" s="156">
        <f>+Sklop7[[#This Row],[cena/enota brez DDV v EUR]]*Sklop7[[#This Row],[Stopnja DDV (%)]]</f>
        <v>0</v>
      </c>
      <c r="R111" s="156">
        <f>+Sklop7[[#This Row],[cena/enota brez DDV v EUR]]+Sklop7[[#This Row],[Davek (EUR)]]</f>
        <v>0</v>
      </c>
      <c r="S111" s="156">
        <f>+Sklop7[[#This Row],[cena/enota brez DDV v EUR]]*Sklop7[[#This Row],[Okvirna količina]]</f>
        <v>0</v>
      </c>
      <c r="T111" s="156">
        <f>+Sklop7[[#This Row],[Končna cena/enoto mere (EUR) z DDV]]*Sklop7[[#This Row],[Okvirna količina]]</f>
        <v>0</v>
      </c>
      <c r="U111" s="211"/>
    </row>
    <row r="112" spans="1:21" s="225" customFormat="1" ht="12">
      <c r="A112" s="153" t="s">
        <v>356</v>
      </c>
      <c r="B112" s="146" t="s">
        <v>664</v>
      </c>
      <c r="C112" s="153">
        <v>0.2</v>
      </c>
      <c r="D112" s="153" t="s">
        <v>65</v>
      </c>
      <c r="E112" s="132" t="s">
        <v>434</v>
      </c>
      <c r="F112" s="209">
        <v>400</v>
      </c>
      <c r="G112" s="226" t="s">
        <v>372</v>
      </c>
      <c r="H11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12" s="418">
        <f>IF(Sklop7[[#This Row],[ZAHTEVANA SHEMA KAKOVOSTI]]&lt;&gt;"",Sklop7[[#This Row],[Preračunana masa/volumen/kos na enoto kg]],"")</f>
        <v>80</v>
      </c>
      <c r="J112" s="163"/>
      <c r="K112" s="155"/>
      <c r="L112" s="155"/>
      <c r="M112" s="140"/>
      <c r="N112" s="156"/>
      <c r="O112" s="156"/>
      <c r="P112" s="212"/>
      <c r="Q112" s="156">
        <f>+Sklop7[[#This Row],[cena/enota brez DDV v EUR]]*Sklop7[[#This Row],[Stopnja DDV (%)]]</f>
        <v>0</v>
      </c>
      <c r="R112" s="156">
        <f>+Sklop7[[#This Row],[cena/enota brez DDV v EUR]]+Sklop7[[#This Row],[Davek (EUR)]]</f>
        <v>0</v>
      </c>
      <c r="S112" s="156">
        <f>+Sklop7[[#This Row],[cena/enota brez DDV v EUR]]*Sklop7[[#This Row],[Okvirna količina]]</f>
        <v>0</v>
      </c>
      <c r="T112" s="156">
        <f>+Sklop7[[#This Row],[Končna cena/enoto mere (EUR) z DDV]]*Sklop7[[#This Row],[Okvirna količina]]</f>
        <v>0</v>
      </c>
      <c r="U112" s="211"/>
    </row>
    <row r="113" spans="1:21" s="225" customFormat="1" ht="24">
      <c r="A113" s="153" t="s">
        <v>357</v>
      </c>
      <c r="B113" s="146" t="s">
        <v>666</v>
      </c>
      <c r="C113" s="153">
        <v>0.2</v>
      </c>
      <c r="D113" s="153" t="s">
        <v>65</v>
      </c>
      <c r="E113" s="132" t="s">
        <v>434</v>
      </c>
      <c r="F113" s="209">
        <v>400</v>
      </c>
      <c r="G113" s="226" t="s">
        <v>372</v>
      </c>
      <c r="H11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13" s="418">
        <f>IF(Sklop7[[#This Row],[ZAHTEVANA SHEMA KAKOVOSTI]]&lt;&gt;"",Sklop7[[#This Row],[Preračunana masa/volumen/kos na enoto kg]],"")</f>
        <v>80</v>
      </c>
      <c r="J113" s="163"/>
      <c r="K113" s="155"/>
      <c r="L113" s="155"/>
      <c r="M113" s="140"/>
      <c r="N113" s="156"/>
      <c r="O113" s="156"/>
      <c r="P113" s="212"/>
      <c r="Q113" s="156">
        <f>+Sklop7[[#This Row],[cena/enota brez DDV v EUR]]*Sklop7[[#This Row],[Stopnja DDV (%)]]</f>
        <v>0</v>
      </c>
      <c r="R113" s="156">
        <f>+Sklop7[[#This Row],[cena/enota brez DDV v EUR]]+Sklop7[[#This Row],[Davek (EUR)]]</f>
        <v>0</v>
      </c>
      <c r="S113" s="156">
        <f>+Sklop7[[#This Row],[cena/enota brez DDV v EUR]]*Sklop7[[#This Row],[Okvirna količina]]</f>
        <v>0</v>
      </c>
      <c r="T113" s="156">
        <f>+Sklop7[[#This Row],[Končna cena/enoto mere (EUR) z DDV]]*Sklop7[[#This Row],[Okvirna količina]]</f>
        <v>0</v>
      </c>
      <c r="U113" s="211"/>
    </row>
    <row r="114" spans="1:21" s="225" customFormat="1" ht="12">
      <c r="A114" s="153" t="s">
        <v>358</v>
      </c>
      <c r="B114" s="146" t="s">
        <v>671</v>
      </c>
      <c r="C114" s="147">
        <v>0.2</v>
      </c>
      <c r="D114" s="153" t="s">
        <v>65</v>
      </c>
      <c r="E114" s="132"/>
      <c r="F114" s="209">
        <v>10</v>
      </c>
      <c r="G114" s="226" t="s">
        <v>372</v>
      </c>
      <c r="H11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4" s="418" t="str">
        <f>IF(Sklop7[[#This Row],[ZAHTEVANA SHEMA KAKOVOSTI]]&lt;&gt;"",Sklop7[[#This Row],[Preračunana masa/volumen/kos na enoto kg]],"")</f>
        <v/>
      </c>
      <c r="J114" s="163"/>
      <c r="K114" s="222"/>
      <c r="L114" s="222"/>
      <c r="M114" s="222"/>
      <c r="N114" s="156"/>
      <c r="O114" s="156"/>
      <c r="P114" s="212"/>
      <c r="Q114" s="156">
        <f>+Sklop7[[#This Row],[cena/enota brez DDV v EUR]]*Sklop7[[#This Row],[Stopnja DDV (%)]]</f>
        <v>0</v>
      </c>
      <c r="R114" s="156">
        <f>+Sklop7[[#This Row],[cena/enota brez DDV v EUR]]+Sklop7[[#This Row],[Davek (EUR)]]</f>
        <v>0</v>
      </c>
      <c r="S114" s="156">
        <f>+Sklop7[[#This Row],[cena/enota brez DDV v EUR]]*Sklop7[[#This Row],[Okvirna količina]]</f>
        <v>0</v>
      </c>
      <c r="T114" s="156">
        <f>+Sklop7[[#This Row],[Končna cena/enoto mere (EUR) z DDV]]*Sklop7[[#This Row],[Okvirna količina]]</f>
        <v>0</v>
      </c>
      <c r="U114" s="156"/>
    </row>
    <row r="115" spans="1:21" s="225" customFormat="1" ht="12">
      <c r="A115" s="153" t="s">
        <v>359</v>
      </c>
      <c r="B115" s="146" t="s">
        <v>776</v>
      </c>
      <c r="C115" s="147">
        <v>0.2</v>
      </c>
      <c r="D115" s="153" t="s">
        <v>65</v>
      </c>
      <c r="E115" s="132"/>
      <c r="F115" s="209">
        <v>10</v>
      </c>
      <c r="G115" s="226" t="s">
        <v>372</v>
      </c>
      <c r="H11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5" s="418" t="str">
        <f>IF(Sklop7[[#This Row],[ZAHTEVANA SHEMA KAKOVOSTI]]&lt;&gt;"",Sklop7[[#This Row],[Preračunana masa/volumen/kos na enoto kg]],"")</f>
        <v/>
      </c>
      <c r="J115" s="163"/>
      <c r="K115" s="222"/>
      <c r="L115" s="222"/>
      <c r="M115" s="222"/>
      <c r="N115" s="156"/>
      <c r="O115" s="156"/>
      <c r="P115" s="212"/>
      <c r="Q115" s="156">
        <f>+Sklop7[[#This Row],[cena/enota brez DDV v EUR]]*Sklop7[[#This Row],[Stopnja DDV (%)]]</f>
        <v>0</v>
      </c>
      <c r="R115" s="156">
        <f>+Sklop7[[#This Row],[cena/enota brez DDV v EUR]]+Sklop7[[#This Row],[Davek (EUR)]]</f>
        <v>0</v>
      </c>
      <c r="S115" s="156">
        <f>+Sklop7[[#This Row],[cena/enota brez DDV v EUR]]*Sklop7[[#This Row],[Okvirna količina]]</f>
        <v>0</v>
      </c>
      <c r="T115" s="156">
        <f>+Sklop7[[#This Row],[Končna cena/enoto mere (EUR) z DDV]]*Sklop7[[#This Row],[Okvirna količina]]</f>
        <v>0</v>
      </c>
      <c r="U115" s="156"/>
    </row>
    <row r="116" spans="1:21" s="225" customFormat="1" ht="12">
      <c r="A116" s="153" t="s">
        <v>360</v>
      </c>
      <c r="B116" s="146" t="s">
        <v>670</v>
      </c>
      <c r="C116" s="147">
        <v>1</v>
      </c>
      <c r="D116" s="153" t="s">
        <v>65</v>
      </c>
      <c r="E116" s="132"/>
      <c r="F116" s="209">
        <v>5</v>
      </c>
      <c r="G116" s="226" t="s">
        <v>166</v>
      </c>
      <c r="H11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6" s="418" t="str">
        <f>IF(Sklop7[[#This Row],[ZAHTEVANA SHEMA KAKOVOSTI]]&lt;&gt;"",Sklop7[[#This Row],[Preračunana masa/volumen/kos na enoto kg]],"")</f>
        <v/>
      </c>
      <c r="J116" s="163"/>
      <c r="K116" s="222"/>
      <c r="L116" s="222"/>
      <c r="M116" s="222"/>
      <c r="N116" s="156"/>
      <c r="O116" s="156"/>
      <c r="P116" s="212"/>
      <c r="Q116" s="156">
        <f>+Sklop7[[#This Row],[cena/enota brez DDV v EUR]]*Sklop7[[#This Row],[Stopnja DDV (%)]]</f>
        <v>0</v>
      </c>
      <c r="R116" s="156">
        <f>+Sklop7[[#This Row],[cena/enota brez DDV v EUR]]+Sklop7[[#This Row],[Davek (EUR)]]</f>
        <v>0</v>
      </c>
      <c r="S116" s="156">
        <f>+Sklop7[[#This Row],[cena/enota brez DDV v EUR]]*Sklop7[[#This Row],[Okvirna količina]]</f>
        <v>0</v>
      </c>
      <c r="T116" s="156">
        <f>+Sklop7[[#This Row],[Končna cena/enoto mere (EUR) z DDV]]*Sklop7[[#This Row],[Okvirna količina]]</f>
        <v>0</v>
      </c>
      <c r="U116" s="156"/>
    </row>
    <row r="117" spans="1:21" s="225" customFormat="1" ht="24">
      <c r="A117" s="153" t="s">
        <v>361</v>
      </c>
      <c r="B117" s="146" t="s">
        <v>693</v>
      </c>
      <c r="C117" s="153">
        <v>31.5</v>
      </c>
      <c r="D117" s="153" t="s">
        <v>100</v>
      </c>
      <c r="E117" s="132"/>
      <c r="F117" s="209">
        <v>1000</v>
      </c>
      <c r="G117" s="226" t="s">
        <v>166</v>
      </c>
      <c r="H11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31.5</v>
      </c>
      <c r="I117" s="418" t="str">
        <f>IF(Sklop7[[#This Row],[ZAHTEVANA SHEMA KAKOVOSTI]]&lt;&gt;"",Sklop7[[#This Row],[Preračunana masa/volumen/kos na enoto kg]],"")</f>
        <v/>
      </c>
      <c r="J117" s="163"/>
      <c r="K117" s="155"/>
      <c r="L117" s="155"/>
      <c r="M117" s="140"/>
      <c r="N117" s="156"/>
      <c r="O117" s="156"/>
      <c r="P117" s="212"/>
      <c r="Q117" s="156">
        <f>+Sklop7[[#This Row],[cena/enota brez DDV v EUR]]*Sklop7[[#This Row],[Stopnja DDV (%)]]</f>
        <v>0</v>
      </c>
      <c r="R117" s="156">
        <f>+Sklop7[[#This Row],[cena/enota brez DDV v EUR]]+Sklop7[[#This Row],[Davek (EUR)]]</f>
        <v>0</v>
      </c>
      <c r="S117" s="156">
        <f>+Sklop7[[#This Row],[cena/enota brez DDV v EUR]]*Sklop7[[#This Row],[Okvirna količina]]</f>
        <v>0</v>
      </c>
      <c r="T117" s="156">
        <f>+Sklop7[[#This Row],[Končna cena/enoto mere (EUR) z DDV]]*Sklop7[[#This Row],[Okvirna količina]]</f>
        <v>0</v>
      </c>
      <c r="U117" s="211"/>
    </row>
    <row r="118" spans="1:21" s="225" customFormat="1" ht="12">
      <c r="A118" s="153" t="s">
        <v>739</v>
      </c>
      <c r="B118" s="146" t="s">
        <v>389</v>
      </c>
      <c r="C118" s="153">
        <v>1</v>
      </c>
      <c r="D118" s="153" t="s">
        <v>65</v>
      </c>
      <c r="E118" s="132"/>
      <c r="F118" s="209">
        <v>50</v>
      </c>
      <c r="G118" s="226" t="s">
        <v>166</v>
      </c>
      <c r="H11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18" s="418" t="str">
        <f>IF(Sklop7[[#This Row],[ZAHTEVANA SHEMA KAKOVOSTI]]&lt;&gt;"",Sklop7[[#This Row],[Preračunana masa/volumen/kos na enoto kg]],"")</f>
        <v/>
      </c>
      <c r="J118" s="163"/>
      <c r="K118" s="155"/>
      <c r="L118" s="155"/>
      <c r="M118" s="140"/>
      <c r="N118" s="156"/>
      <c r="O118" s="156"/>
      <c r="P118" s="212"/>
      <c r="Q118" s="156">
        <f>+Sklop7[[#This Row],[cena/enota brez DDV v EUR]]*Sklop7[[#This Row],[Stopnja DDV (%)]]</f>
        <v>0</v>
      </c>
      <c r="R118" s="156">
        <f>+Sklop7[[#This Row],[cena/enota brez DDV v EUR]]+Sklop7[[#This Row],[Davek (EUR)]]</f>
        <v>0</v>
      </c>
      <c r="S118" s="156">
        <f>+Sklop7[[#This Row],[cena/enota brez DDV v EUR]]*Sklop7[[#This Row],[Okvirna količina]]</f>
        <v>0</v>
      </c>
      <c r="T118" s="156">
        <f>+Sklop7[[#This Row],[Končna cena/enoto mere (EUR) z DDV]]*Sklop7[[#This Row],[Okvirna količina]]</f>
        <v>0</v>
      </c>
      <c r="U118" s="211"/>
    </row>
    <row r="119" spans="1:21" s="225" customFormat="1" ht="12">
      <c r="A119" s="153" t="s">
        <v>740</v>
      </c>
      <c r="B119" s="146" t="s">
        <v>389</v>
      </c>
      <c r="C119" s="153">
        <v>2</v>
      </c>
      <c r="D119" s="153" t="s">
        <v>65</v>
      </c>
      <c r="E119" s="132"/>
      <c r="F119" s="209">
        <v>20</v>
      </c>
      <c r="G119" s="226" t="s">
        <v>166</v>
      </c>
      <c r="H11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19" s="418" t="str">
        <f>IF(Sklop7[[#This Row],[ZAHTEVANA SHEMA KAKOVOSTI]]&lt;&gt;"",Sklop7[[#This Row],[Preračunana masa/volumen/kos na enoto kg]],"")</f>
        <v/>
      </c>
      <c r="J119" s="163"/>
      <c r="K119" s="155"/>
      <c r="L119" s="155"/>
      <c r="M119" s="140"/>
      <c r="N119" s="156"/>
      <c r="O119" s="156"/>
      <c r="P119" s="212"/>
      <c r="Q119" s="156">
        <f>+Sklop7[[#This Row],[cena/enota brez DDV v EUR]]*Sklop7[[#This Row],[Stopnja DDV (%)]]</f>
        <v>0</v>
      </c>
      <c r="R119" s="156">
        <f>+Sklop7[[#This Row],[cena/enota brez DDV v EUR]]+Sklop7[[#This Row],[Davek (EUR)]]</f>
        <v>0</v>
      </c>
      <c r="S119" s="156">
        <f>+Sklop7[[#This Row],[cena/enota brez DDV v EUR]]*Sklop7[[#This Row],[Okvirna količina]]</f>
        <v>0</v>
      </c>
      <c r="T119" s="156">
        <f>+Sklop7[[#This Row],[Končna cena/enoto mere (EUR) z DDV]]*Sklop7[[#This Row],[Okvirna količina]]</f>
        <v>0</v>
      </c>
      <c r="U119" s="211"/>
    </row>
    <row r="120" spans="1:21" s="225" customFormat="1" ht="12">
      <c r="A120" s="153" t="s">
        <v>741</v>
      </c>
      <c r="B120" s="146" t="s">
        <v>388</v>
      </c>
      <c r="C120" s="153">
        <v>1</v>
      </c>
      <c r="D120" s="153" t="s">
        <v>65</v>
      </c>
      <c r="E120" s="132"/>
      <c r="F120" s="209">
        <v>5</v>
      </c>
      <c r="G120" s="226" t="s">
        <v>166</v>
      </c>
      <c r="H12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0" s="418" t="str">
        <f>IF(Sklop7[[#This Row],[ZAHTEVANA SHEMA KAKOVOSTI]]&lt;&gt;"",Sklop7[[#This Row],[Preračunana masa/volumen/kos na enoto kg]],"")</f>
        <v/>
      </c>
      <c r="J120" s="163"/>
      <c r="K120" s="155"/>
      <c r="L120" s="155"/>
      <c r="M120" s="140"/>
      <c r="N120" s="156"/>
      <c r="O120" s="156"/>
      <c r="P120" s="212"/>
      <c r="Q120" s="156">
        <f>+Sklop7[[#This Row],[cena/enota brez DDV v EUR]]*Sklop7[[#This Row],[Stopnja DDV (%)]]</f>
        <v>0</v>
      </c>
      <c r="R120" s="156">
        <f>+Sklop7[[#This Row],[cena/enota brez DDV v EUR]]+Sklop7[[#This Row],[Davek (EUR)]]</f>
        <v>0</v>
      </c>
      <c r="S120" s="156">
        <f>+Sklop7[[#This Row],[cena/enota brez DDV v EUR]]*Sklop7[[#This Row],[Okvirna količina]]</f>
        <v>0</v>
      </c>
      <c r="T120" s="156">
        <f>+Sklop7[[#This Row],[Končna cena/enoto mere (EUR) z DDV]]*Sklop7[[#This Row],[Okvirna količina]]</f>
        <v>0</v>
      </c>
      <c r="U120" s="211"/>
    </row>
    <row r="121" spans="1:21" s="225" customFormat="1" ht="12">
      <c r="A121" s="153" t="s">
        <v>742</v>
      </c>
      <c r="B121" s="146" t="s">
        <v>387</v>
      </c>
      <c r="C121" s="153">
        <v>1</v>
      </c>
      <c r="D121" s="153" t="s">
        <v>65</v>
      </c>
      <c r="E121" s="132"/>
      <c r="F121" s="209">
        <v>10</v>
      </c>
      <c r="G121" s="226" t="s">
        <v>166</v>
      </c>
      <c r="H12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1" s="418" t="str">
        <f>IF(Sklop7[[#This Row],[ZAHTEVANA SHEMA KAKOVOSTI]]&lt;&gt;"",Sklop7[[#This Row],[Preračunana masa/volumen/kos na enoto kg]],"")</f>
        <v/>
      </c>
      <c r="J121" s="163"/>
      <c r="K121" s="155"/>
      <c r="L121" s="155"/>
      <c r="M121" s="140"/>
      <c r="N121" s="156"/>
      <c r="O121" s="156"/>
      <c r="P121" s="212"/>
      <c r="Q121" s="156">
        <f>+Sklop7[[#This Row],[cena/enota brez DDV v EUR]]*Sklop7[[#This Row],[Stopnja DDV (%)]]</f>
        <v>0</v>
      </c>
      <c r="R121" s="156">
        <f>+Sklop7[[#This Row],[cena/enota brez DDV v EUR]]+Sklop7[[#This Row],[Davek (EUR)]]</f>
        <v>0</v>
      </c>
      <c r="S121" s="156">
        <f>+Sklop7[[#This Row],[cena/enota brez DDV v EUR]]*Sklop7[[#This Row],[Okvirna količina]]</f>
        <v>0</v>
      </c>
      <c r="T121" s="156">
        <f>+Sklop7[[#This Row],[Končna cena/enoto mere (EUR) z DDV]]*Sklop7[[#This Row],[Okvirna količina]]</f>
        <v>0</v>
      </c>
      <c r="U121" s="211"/>
    </row>
    <row r="122" spans="1:21" s="225" customFormat="1" ht="12">
      <c r="A122" s="153" t="s">
        <v>743</v>
      </c>
      <c r="B122" s="146" t="s">
        <v>505</v>
      </c>
      <c r="C122" s="153">
        <v>1</v>
      </c>
      <c r="D122" s="153" t="s">
        <v>65</v>
      </c>
      <c r="E122" s="132"/>
      <c r="F122" s="209">
        <v>5</v>
      </c>
      <c r="G122" s="226" t="s">
        <v>166</v>
      </c>
      <c r="H12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2" s="418" t="str">
        <f>IF(Sklop7[[#This Row],[ZAHTEVANA SHEMA KAKOVOSTI]]&lt;&gt;"",Sklop7[[#This Row],[Preračunana masa/volumen/kos na enoto kg]],"")</f>
        <v/>
      </c>
      <c r="J122" s="163"/>
      <c r="K122" s="155"/>
      <c r="L122" s="155"/>
      <c r="M122" s="140"/>
      <c r="N122" s="156"/>
      <c r="O122" s="156"/>
      <c r="P122" s="212"/>
      <c r="Q122" s="156">
        <f>+Sklop7[[#This Row],[cena/enota brez DDV v EUR]]*Sklop7[[#This Row],[Stopnja DDV (%)]]</f>
        <v>0</v>
      </c>
      <c r="R122" s="156">
        <f>+Sklop7[[#This Row],[cena/enota brez DDV v EUR]]+Sklop7[[#This Row],[Davek (EUR)]]</f>
        <v>0</v>
      </c>
      <c r="S122" s="156">
        <f>+Sklop7[[#This Row],[cena/enota brez DDV v EUR]]*Sklop7[[#This Row],[Okvirna količina]]</f>
        <v>0</v>
      </c>
      <c r="T122" s="156">
        <f>+Sklop7[[#This Row],[Končna cena/enoto mere (EUR) z DDV]]*Sklop7[[#This Row],[Okvirna količina]]</f>
        <v>0</v>
      </c>
      <c r="U122" s="211"/>
    </row>
    <row r="123" spans="1:21" s="225" customFormat="1" ht="12">
      <c r="A123" s="153" t="s">
        <v>744</v>
      </c>
      <c r="B123" s="146" t="s">
        <v>386</v>
      </c>
      <c r="C123" s="153">
        <v>5</v>
      </c>
      <c r="D123" s="153" t="s">
        <v>65</v>
      </c>
      <c r="E123" s="132"/>
      <c r="F123" s="209">
        <v>5</v>
      </c>
      <c r="G123" s="226" t="s">
        <v>166</v>
      </c>
      <c r="H12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23" s="418" t="str">
        <f>IF(Sklop7[[#This Row],[ZAHTEVANA SHEMA KAKOVOSTI]]&lt;&gt;"",Sklop7[[#This Row],[Preračunana masa/volumen/kos na enoto kg]],"")</f>
        <v/>
      </c>
      <c r="J123" s="163"/>
      <c r="K123" s="155"/>
      <c r="L123" s="155"/>
      <c r="M123" s="140"/>
      <c r="N123" s="156"/>
      <c r="O123" s="156"/>
      <c r="P123" s="212"/>
      <c r="Q123" s="156">
        <f>+Sklop7[[#This Row],[cena/enota brez DDV v EUR]]*Sklop7[[#This Row],[Stopnja DDV (%)]]</f>
        <v>0</v>
      </c>
      <c r="R123" s="156">
        <f>+Sklop7[[#This Row],[cena/enota brez DDV v EUR]]+Sklop7[[#This Row],[Davek (EUR)]]</f>
        <v>0</v>
      </c>
      <c r="S123" s="156">
        <f>+Sklop7[[#This Row],[cena/enota brez DDV v EUR]]*Sklop7[[#This Row],[Okvirna količina]]</f>
        <v>0</v>
      </c>
      <c r="T123" s="156">
        <f>+Sklop7[[#This Row],[Končna cena/enoto mere (EUR) z DDV]]*Sklop7[[#This Row],[Okvirna količina]]</f>
        <v>0</v>
      </c>
      <c r="U123" s="211"/>
    </row>
    <row r="124" spans="1:21" s="225" customFormat="1" ht="12">
      <c r="A124" s="153" t="s">
        <v>745</v>
      </c>
      <c r="B124" s="146" t="s">
        <v>385</v>
      </c>
      <c r="C124" s="153">
        <v>1000</v>
      </c>
      <c r="D124" s="153" t="s">
        <v>100</v>
      </c>
      <c r="E124" s="132"/>
      <c r="F124" s="209">
        <v>5</v>
      </c>
      <c r="G124" s="226" t="s">
        <v>166</v>
      </c>
      <c r="H12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4" s="418" t="str">
        <f>IF(Sklop7[[#This Row],[ZAHTEVANA SHEMA KAKOVOSTI]]&lt;&gt;"",Sklop7[[#This Row],[Preračunana masa/volumen/kos na enoto kg]],"")</f>
        <v/>
      </c>
      <c r="J124" s="163"/>
      <c r="K124" s="155"/>
      <c r="L124" s="155"/>
      <c r="M124" s="140"/>
      <c r="N124" s="156"/>
      <c r="O124" s="156"/>
      <c r="P124" s="212"/>
      <c r="Q124" s="156">
        <f>+Sklop7[[#This Row],[cena/enota brez DDV v EUR]]*Sklop7[[#This Row],[Stopnja DDV (%)]]</f>
        <v>0</v>
      </c>
      <c r="R124" s="156">
        <f>+Sklop7[[#This Row],[cena/enota brez DDV v EUR]]+Sklop7[[#This Row],[Davek (EUR)]]</f>
        <v>0</v>
      </c>
      <c r="S124" s="156">
        <f>+Sklop7[[#This Row],[cena/enota brez DDV v EUR]]*Sklop7[[#This Row],[Okvirna količina]]</f>
        <v>0</v>
      </c>
      <c r="T124" s="156">
        <f>+Sklop7[[#This Row],[Končna cena/enoto mere (EUR) z DDV]]*Sklop7[[#This Row],[Okvirna količina]]</f>
        <v>0</v>
      </c>
      <c r="U124" s="211"/>
    </row>
    <row r="125" spans="1:21" s="225" customFormat="1" ht="12">
      <c r="A125" s="153" t="s">
        <v>746</v>
      </c>
      <c r="B125" s="146" t="s">
        <v>384</v>
      </c>
      <c r="C125" s="153">
        <v>500</v>
      </c>
      <c r="D125" s="153" t="s">
        <v>100</v>
      </c>
      <c r="E125" s="132"/>
      <c r="F125" s="209">
        <v>15</v>
      </c>
      <c r="G125" s="226" t="s">
        <v>166</v>
      </c>
      <c r="H12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125" s="418" t="str">
        <f>IF(Sklop7[[#This Row],[ZAHTEVANA SHEMA KAKOVOSTI]]&lt;&gt;"",Sklop7[[#This Row],[Preračunana masa/volumen/kos na enoto kg]],"")</f>
        <v/>
      </c>
      <c r="J125" s="163"/>
      <c r="K125" s="155"/>
      <c r="L125" s="155"/>
      <c r="M125" s="140"/>
      <c r="N125" s="156"/>
      <c r="O125" s="156"/>
      <c r="P125" s="212"/>
      <c r="Q125" s="156">
        <f>+Sklop7[[#This Row],[cena/enota brez DDV v EUR]]*Sklop7[[#This Row],[Stopnja DDV (%)]]</f>
        <v>0</v>
      </c>
      <c r="R125" s="156">
        <f>+Sklop7[[#This Row],[cena/enota brez DDV v EUR]]+Sklop7[[#This Row],[Davek (EUR)]]</f>
        <v>0</v>
      </c>
      <c r="S125" s="156">
        <f>+Sklop7[[#This Row],[cena/enota brez DDV v EUR]]*Sklop7[[#This Row],[Okvirna količina]]</f>
        <v>0</v>
      </c>
      <c r="T125" s="156">
        <f>+Sklop7[[#This Row],[Končna cena/enoto mere (EUR) z DDV]]*Sklop7[[#This Row],[Okvirna količina]]</f>
        <v>0</v>
      </c>
      <c r="U125" s="211"/>
    </row>
    <row r="126" spans="1:21" s="225" customFormat="1" ht="12">
      <c r="A126" s="153" t="s">
        <v>747</v>
      </c>
      <c r="B126" s="146" t="s">
        <v>216</v>
      </c>
      <c r="C126" s="153">
        <v>1000</v>
      </c>
      <c r="D126" s="153" t="s">
        <v>100</v>
      </c>
      <c r="E126" s="132"/>
      <c r="F126" s="209">
        <v>10</v>
      </c>
      <c r="G126" s="226" t="s">
        <v>166</v>
      </c>
      <c r="H12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6" s="418" t="str">
        <f>IF(Sklop7[[#This Row],[ZAHTEVANA SHEMA KAKOVOSTI]]&lt;&gt;"",Sklop7[[#This Row],[Preračunana masa/volumen/kos na enoto kg]],"")</f>
        <v/>
      </c>
      <c r="J126" s="163"/>
      <c r="K126" s="155"/>
      <c r="L126" s="155"/>
      <c r="M126" s="140"/>
      <c r="N126" s="156"/>
      <c r="O126" s="156"/>
      <c r="P126" s="212"/>
      <c r="Q126" s="156">
        <f>+Sklop7[[#This Row],[cena/enota brez DDV v EUR]]*Sklop7[[#This Row],[Stopnja DDV (%)]]</f>
        <v>0</v>
      </c>
      <c r="R126" s="156">
        <f>+Sklop7[[#This Row],[cena/enota brez DDV v EUR]]+Sklop7[[#This Row],[Davek (EUR)]]</f>
        <v>0</v>
      </c>
      <c r="S126" s="156">
        <f>+Sklop7[[#This Row],[cena/enota brez DDV v EUR]]*Sklop7[[#This Row],[Okvirna količina]]</f>
        <v>0</v>
      </c>
      <c r="T126" s="156">
        <f>+Sklop7[[#This Row],[Končna cena/enoto mere (EUR) z DDV]]*Sklop7[[#This Row],[Okvirna količina]]</f>
        <v>0</v>
      </c>
      <c r="U126" s="211"/>
    </row>
    <row r="127" spans="1:21" s="225" customFormat="1" ht="36">
      <c r="A127" s="153" t="s">
        <v>748</v>
      </c>
      <c r="B127" s="146" t="s">
        <v>383</v>
      </c>
      <c r="C127" s="153">
        <v>27</v>
      </c>
      <c r="D127" s="153" t="s">
        <v>100</v>
      </c>
      <c r="E127" s="132"/>
      <c r="F127" s="209">
        <v>500</v>
      </c>
      <c r="G127" s="226" t="s">
        <v>166</v>
      </c>
      <c r="H12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13.5</v>
      </c>
      <c r="I127" s="418" t="str">
        <f>IF(Sklop7[[#This Row],[ZAHTEVANA SHEMA KAKOVOSTI]]&lt;&gt;"",Sklop7[[#This Row],[Preračunana masa/volumen/kos na enoto kg]],"")</f>
        <v/>
      </c>
      <c r="J127" s="163"/>
      <c r="K127" s="155"/>
      <c r="L127" s="155"/>
      <c r="M127" s="140"/>
      <c r="N127" s="156"/>
      <c r="O127" s="156"/>
      <c r="P127" s="212"/>
      <c r="Q127" s="156">
        <f>+Sklop7[[#This Row],[cena/enota brez DDV v EUR]]*Sklop7[[#This Row],[Stopnja DDV (%)]]</f>
        <v>0</v>
      </c>
      <c r="R127" s="156">
        <f>+Sklop7[[#This Row],[cena/enota brez DDV v EUR]]+Sklop7[[#This Row],[Davek (EUR)]]</f>
        <v>0</v>
      </c>
      <c r="S127" s="156">
        <f>+Sklop7[[#This Row],[cena/enota brez DDV v EUR]]*Sklop7[[#This Row],[Okvirna količina]]</f>
        <v>0</v>
      </c>
      <c r="T127" s="156">
        <f>+Sklop7[[#This Row],[Končna cena/enoto mere (EUR) z DDV]]*Sklop7[[#This Row],[Okvirna količina]]</f>
        <v>0</v>
      </c>
      <c r="U127" s="211"/>
    </row>
    <row r="128" spans="1:21" s="225" customFormat="1" ht="12">
      <c r="A128" s="153" t="s">
        <v>749</v>
      </c>
      <c r="B128" s="146" t="s">
        <v>382</v>
      </c>
      <c r="C128" s="153">
        <v>30</v>
      </c>
      <c r="D128" s="153" t="s">
        <v>100</v>
      </c>
      <c r="E128" s="132"/>
      <c r="F128" s="209">
        <v>200</v>
      </c>
      <c r="G128" s="226" t="s">
        <v>166</v>
      </c>
      <c r="H12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28" s="418" t="str">
        <f>IF(Sklop7[[#This Row],[ZAHTEVANA SHEMA KAKOVOSTI]]&lt;&gt;"",Sklop7[[#This Row],[Preračunana masa/volumen/kos na enoto kg]],"")</f>
        <v/>
      </c>
      <c r="J128" s="163"/>
      <c r="K128" s="155"/>
      <c r="L128" s="155"/>
      <c r="M128" s="140"/>
      <c r="N128" s="156"/>
      <c r="O128" s="156"/>
      <c r="P128" s="212"/>
      <c r="Q128" s="156">
        <f>+Sklop7[[#This Row],[cena/enota brez DDV v EUR]]*Sklop7[[#This Row],[Stopnja DDV (%)]]</f>
        <v>0</v>
      </c>
      <c r="R128" s="156">
        <f>+Sklop7[[#This Row],[cena/enota brez DDV v EUR]]+Sklop7[[#This Row],[Davek (EUR)]]</f>
        <v>0</v>
      </c>
      <c r="S128" s="156">
        <f>+Sklop7[[#This Row],[cena/enota brez DDV v EUR]]*Sklop7[[#This Row],[Okvirna količina]]</f>
        <v>0</v>
      </c>
      <c r="T128" s="156">
        <f>+Sklop7[[#This Row],[Končna cena/enoto mere (EUR) z DDV]]*Sklop7[[#This Row],[Okvirna količina]]</f>
        <v>0</v>
      </c>
      <c r="U128" s="211"/>
    </row>
    <row r="129" spans="1:21" s="225" customFormat="1" ht="12">
      <c r="A129" s="153" t="s">
        <v>750</v>
      </c>
      <c r="B129" s="146" t="s">
        <v>657</v>
      </c>
      <c r="C129" s="153">
        <v>1000</v>
      </c>
      <c r="D129" s="153" t="s">
        <v>100</v>
      </c>
      <c r="E129" s="132" t="s">
        <v>434</v>
      </c>
      <c r="F129" s="209">
        <v>30</v>
      </c>
      <c r="G129" s="226" t="s">
        <v>166</v>
      </c>
      <c r="H12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29" s="418">
        <f>IF(Sklop7[[#This Row],[ZAHTEVANA SHEMA KAKOVOSTI]]&lt;&gt;"",Sklop7[[#This Row],[Preračunana masa/volumen/kos na enoto kg]],"")</f>
        <v>30</v>
      </c>
      <c r="J129" s="163"/>
      <c r="K129" s="155"/>
      <c r="L129" s="155"/>
      <c r="M129" s="140"/>
      <c r="N129" s="156"/>
      <c r="O129" s="156"/>
      <c r="P129" s="212"/>
      <c r="Q129" s="156">
        <f>+Sklop7[[#This Row],[cena/enota brez DDV v EUR]]*Sklop7[[#This Row],[Stopnja DDV (%)]]</f>
        <v>0</v>
      </c>
      <c r="R129" s="156">
        <f>+Sklop7[[#This Row],[cena/enota brez DDV v EUR]]+Sklop7[[#This Row],[Davek (EUR)]]</f>
        <v>0</v>
      </c>
      <c r="S129" s="156">
        <f>+Sklop7[[#This Row],[cena/enota brez DDV v EUR]]*Sklop7[[#This Row],[Okvirna količina]]</f>
        <v>0</v>
      </c>
      <c r="T129" s="156">
        <f>+Sklop7[[#This Row],[Končna cena/enoto mere (EUR) z DDV]]*Sklop7[[#This Row],[Okvirna količina]]</f>
        <v>0</v>
      </c>
      <c r="U129" s="211"/>
    </row>
    <row r="130" spans="1:21" s="225" customFormat="1" ht="12">
      <c r="A130" s="153" t="s">
        <v>751</v>
      </c>
      <c r="B130" s="146" t="s">
        <v>381</v>
      </c>
      <c r="C130" s="153">
        <v>1000</v>
      </c>
      <c r="D130" s="153" t="s">
        <v>100</v>
      </c>
      <c r="E130" s="132"/>
      <c r="F130" s="209">
        <v>5</v>
      </c>
      <c r="G130" s="226" t="s">
        <v>166</v>
      </c>
      <c r="H13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30" s="418" t="str">
        <f>IF(Sklop7[[#This Row],[ZAHTEVANA SHEMA KAKOVOSTI]]&lt;&gt;"",Sklop7[[#This Row],[Preračunana masa/volumen/kos na enoto kg]],"")</f>
        <v/>
      </c>
      <c r="J130" s="163"/>
      <c r="K130" s="155"/>
      <c r="L130" s="155"/>
      <c r="M130" s="140"/>
      <c r="N130" s="156"/>
      <c r="O130" s="156"/>
      <c r="P130" s="212"/>
      <c r="Q130" s="156">
        <f>+Sklop7[[#This Row],[cena/enota brez DDV v EUR]]*Sklop7[[#This Row],[Stopnja DDV (%)]]</f>
        <v>0</v>
      </c>
      <c r="R130" s="156">
        <f>+Sklop7[[#This Row],[cena/enota brez DDV v EUR]]+Sklop7[[#This Row],[Davek (EUR)]]</f>
        <v>0</v>
      </c>
      <c r="S130" s="156">
        <f>+Sklop7[[#This Row],[cena/enota brez DDV v EUR]]*Sklop7[[#This Row],[Okvirna količina]]</f>
        <v>0</v>
      </c>
      <c r="T130" s="156">
        <f>+Sklop7[[#This Row],[Končna cena/enoto mere (EUR) z DDV]]*Sklop7[[#This Row],[Okvirna količina]]</f>
        <v>0</v>
      </c>
      <c r="U130" s="211"/>
    </row>
    <row r="131" spans="1:21" s="225" customFormat="1" ht="12">
      <c r="A131" s="153" t="s">
        <v>752</v>
      </c>
      <c r="B131" s="146" t="s">
        <v>380</v>
      </c>
      <c r="C131" s="153">
        <v>1000</v>
      </c>
      <c r="D131" s="153" t="s">
        <v>100</v>
      </c>
      <c r="E131" s="132"/>
      <c r="F131" s="209">
        <v>30</v>
      </c>
      <c r="G131" s="226" t="s">
        <v>166</v>
      </c>
      <c r="H13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31" s="418" t="str">
        <f>IF(Sklop7[[#This Row],[ZAHTEVANA SHEMA KAKOVOSTI]]&lt;&gt;"",Sklop7[[#This Row],[Preračunana masa/volumen/kos na enoto kg]],"")</f>
        <v/>
      </c>
      <c r="J131" s="163"/>
      <c r="K131" s="155"/>
      <c r="L131" s="155"/>
      <c r="M131" s="140"/>
      <c r="N131" s="156"/>
      <c r="O131" s="156"/>
      <c r="P131" s="212"/>
      <c r="Q131" s="156">
        <f>+Sklop7[[#This Row],[cena/enota brez DDV v EUR]]*Sklop7[[#This Row],[Stopnja DDV (%)]]</f>
        <v>0</v>
      </c>
      <c r="R131" s="156">
        <f>+Sklop7[[#This Row],[cena/enota brez DDV v EUR]]+Sklop7[[#This Row],[Davek (EUR)]]</f>
        <v>0</v>
      </c>
      <c r="S131" s="156">
        <f>+Sklop7[[#This Row],[cena/enota brez DDV v EUR]]*Sklop7[[#This Row],[Okvirna količina]]</f>
        <v>0</v>
      </c>
      <c r="T131" s="156">
        <f>+Sklop7[[#This Row],[Končna cena/enoto mere (EUR) z DDV]]*Sklop7[[#This Row],[Okvirna količina]]</f>
        <v>0</v>
      </c>
      <c r="U131" s="211"/>
    </row>
    <row r="132" spans="1:21" s="225" customFormat="1" ht="12">
      <c r="A132" s="153" t="s">
        <v>753</v>
      </c>
      <c r="B132" s="146" t="s">
        <v>379</v>
      </c>
      <c r="C132" s="153">
        <v>1000</v>
      </c>
      <c r="D132" s="153" t="s">
        <v>100</v>
      </c>
      <c r="E132" s="132"/>
      <c r="F132" s="209">
        <v>30</v>
      </c>
      <c r="G132" s="226" t="s">
        <v>166</v>
      </c>
      <c r="H13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32" s="418" t="str">
        <f>IF(Sklop7[[#This Row],[ZAHTEVANA SHEMA KAKOVOSTI]]&lt;&gt;"",Sklop7[[#This Row],[Preračunana masa/volumen/kos na enoto kg]],"")</f>
        <v/>
      </c>
      <c r="J132" s="163"/>
      <c r="K132" s="155"/>
      <c r="L132" s="155"/>
      <c r="M132" s="140"/>
      <c r="N132" s="156"/>
      <c r="O132" s="156"/>
      <c r="P132" s="212"/>
      <c r="Q132" s="156">
        <f>+Sklop7[[#This Row],[cena/enota brez DDV v EUR]]*Sklop7[[#This Row],[Stopnja DDV (%)]]</f>
        <v>0</v>
      </c>
      <c r="R132" s="156">
        <f>+Sklop7[[#This Row],[cena/enota brez DDV v EUR]]+Sklop7[[#This Row],[Davek (EUR)]]</f>
        <v>0</v>
      </c>
      <c r="S132" s="156">
        <f>+Sklop7[[#This Row],[cena/enota brez DDV v EUR]]*Sklop7[[#This Row],[Okvirna količina]]</f>
        <v>0</v>
      </c>
      <c r="T132" s="156">
        <f>+Sklop7[[#This Row],[Končna cena/enoto mere (EUR) z DDV]]*Sklop7[[#This Row],[Okvirna količina]]</f>
        <v>0</v>
      </c>
      <c r="U132" s="211"/>
    </row>
    <row r="133" spans="1:21" s="225" customFormat="1" ht="12">
      <c r="A133" s="153" t="s">
        <v>754</v>
      </c>
      <c r="B133" s="146" t="s">
        <v>662</v>
      </c>
      <c r="C133" s="153">
        <v>5000</v>
      </c>
      <c r="D133" s="153" t="s">
        <v>100</v>
      </c>
      <c r="E133" s="132"/>
      <c r="F133" s="209">
        <v>20</v>
      </c>
      <c r="G133" s="226" t="s">
        <v>166</v>
      </c>
      <c r="H13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33" s="418" t="str">
        <f>IF(Sklop7[[#This Row],[ZAHTEVANA SHEMA KAKOVOSTI]]&lt;&gt;"",Sklop7[[#This Row],[Preračunana masa/volumen/kos na enoto kg]],"")</f>
        <v/>
      </c>
      <c r="J133" s="163"/>
      <c r="K133" s="155"/>
      <c r="L133" s="155"/>
      <c r="M133" s="140"/>
      <c r="N133" s="156"/>
      <c r="O133" s="156"/>
      <c r="P133" s="212"/>
      <c r="Q133" s="156">
        <f>+Sklop7[[#This Row],[cena/enota brez DDV v EUR]]*Sklop7[[#This Row],[Stopnja DDV (%)]]</f>
        <v>0</v>
      </c>
      <c r="R133" s="156">
        <f>+Sklop7[[#This Row],[cena/enota brez DDV v EUR]]+Sklop7[[#This Row],[Davek (EUR)]]</f>
        <v>0</v>
      </c>
      <c r="S133" s="156">
        <f>+Sklop7[[#This Row],[cena/enota brez DDV v EUR]]*Sklop7[[#This Row],[Okvirna količina]]</f>
        <v>0</v>
      </c>
      <c r="T133" s="156">
        <f>+Sklop7[[#This Row],[Končna cena/enoto mere (EUR) z DDV]]*Sklop7[[#This Row],[Okvirna količina]]</f>
        <v>0</v>
      </c>
      <c r="U133" s="211"/>
    </row>
    <row r="134" spans="1:21" s="225" customFormat="1" ht="24">
      <c r="A134" s="153" t="s">
        <v>755</v>
      </c>
      <c r="B134" s="146" t="s">
        <v>378</v>
      </c>
      <c r="C134" s="153">
        <v>4000</v>
      </c>
      <c r="D134" s="153" t="s">
        <v>100</v>
      </c>
      <c r="E134" s="132"/>
      <c r="F134" s="209">
        <v>500</v>
      </c>
      <c r="G134" s="226" t="s">
        <v>166</v>
      </c>
      <c r="H13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34" s="418" t="str">
        <f>IF(Sklop7[[#This Row],[ZAHTEVANA SHEMA KAKOVOSTI]]&lt;&gt;"",Sklop7[[#This Row],[Preračunana masa/volumen/kos na enoto kg]],"")</f>
        <v/>
      </c>
      <c r="J134" s="163"/>
      <c r="K134" s="155"/>
      <c r="L134" s="155"/>
      <c r="M134" s="140"/>
      <c r="N134" s="156"/>
      <c r="O134" s="156"/>
      <c r="P134" s="212"/>
      <c r="Q134" s="156">
        <f>+Sklop7[[#This Row],[cena/enota brez DDV v EUR]]*Sklop7[[#This Row],[Stopnja DDV (%)]]</f>
        <v>0</v>
      </c>
      <c r="R134" s="156">
        <f>+Sklop7[[#This Row],[cena/enota brez DDV v EUR]]+Sklop7[[#This Row],[Davek (EUR)]]</f>
        <v>0</v>
      </c>
      <c r="S134" s="156">
        <f>+Sklop7[[#This Row],[cena/enota brez DDV v EUR]]*Sklop7[[#This Row],[Okvirna količina]]</f>
        <v>0</v>
      </c>
      <c r="T134" s="156">
        <f>+Sklop7[[#This Row],[Končna cena/enoto mere (EUR) z DDV]]*Sklop7[[#This Row],[Okvirna količina]]</f>
        <v>0</v>
      </c>
      <c r="U134" s="211"/>
    </row>
    <row r="135" spans="1:21" s="225" customFormat="1" ht="12">
      <c r="A135" s="153" t="s">
        <v>756</v>
      </c>
      <c r="B135" s="146" t="s">
        <v>377</v>
      </c>
      <c r="C135" s="147">
        <v>1</v>
      </c>
      <c r="D135" s="153" t="s">
        <v>65</v>
      </c>
      <c r="E135" s="132"/>
      <c r="F135" s="209">
        <v>2</v>
      </c>
      <c r="G135" s="226" t="s">
        <v>372</v>
      </c>
      <c r="H13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35" s="418" t="str">
        <f>IF(Sklop7[[#This Row],[ZAHTEVANA SHEMA KAKOVOSTI]]&lt;&gt;"",Sklop7[[#This Row],[Preračunana masa/volumen/kos na enoto kg]],"")</f>
        <v/>
      </c>
      <c r="J135" s="163"/>
      <c r="K135" s="222"/>
      <c r="L135" s="222"/>
      <c r="M135" s="222"/>
      <c r="N135" s="156"/>
      <c r="O135" s="156"/>
      <c r="P135" s="212"/>
      <c r="Q135" s="156">
        <f>+Sklop7[[#This Row],[cena/enota brez DDV v EUR]]*Sklop7[[#This Row],[Stopnja DDV (%)]]</f>
        <v>0</v>
      </c>
      <c r="R135" s="156">
        <f>+Sklop7[[#This Row],[cena/enota brez DDV v EUR]]+Sklop7[[#This Row],[Davek (EUR)]]</f>
        <v>0</v>
      </c>
      <c r="S135" s="156">
        <f>+Sklop7[[#This Row],[cena/enota brez DDV v EUR]]*Sklop7[[#This Row],[Okvirna količina]]</f>
        <v>0</v>
      </c>
      <c r="T135" s="156">
        <f>+Sklop7[[#This Row],[Končna cena/enoto mere (EUR) z DDV]]*Sklop7[[#This Row],[Okvirna količina]]</f>
        <v>0</v>
      </c>
      <c r="U135" s="156"/>
    </row>
    <row r="136" spans="1:21" s="225" customFormat="1" ht="12">
      <c r="A136" s="153" t="s">
        <v>757</v>
      </c>
      <c r="B136" s="146" t="s">
        <v>668</v>
      </c>
      <c r="C136" s="147">
        <v>1000</v>
      </c>
      <c r="D136" s="153" t="s">
        <v>100</v>
      </c>
      <c r="E136" s="132"/>
      <c r="F136" s="209">
        <v>4</v>
      </c>
      <c r="G136" s="226" t="s">
        <v>166</v>
      </c>
      <c r="H13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36" s="418" t="str">
        <f>IF(Sklop7[[#This Row],[ZAHTEVANA SHEMA KAKOVOSTI]]&lt;&gt;"",Sklop7[[#This Row],[Preračunana masa/volumen/kos na enoto kg]],"")</f>
        <v/>
      </c>
      <c r="J136" s="163"/>
      <c r="K136" s="222"/>
      <c r="L136" s="222"/>
      <c r="M136" s="222"/>
      <c r="N136" s="156"/>
      <c r="O136" s="156"/>
      <c r="P136" s="212"/>
      <c r="Q136" s="156">
        <f>+Sklop7[[#This Row],[cena/enota brez DDV v EUR]]*Sklop7[[#This Row],[Stopnja DDV (%)]]</f>
        <v>0</v>
      </c>
      <c r="R136" s="156">
        <f>+Sklop7[[#This Row],[cena/enota brez DDV v EUR]]+Sklop7[[#This Row],[Davek (EUR)]]</f>
        <v>0</v>
      </c>
      <c r="S136" s="156">
        <f>+Sklop7[[#This Row],[cena/enota brez DDV v EUR]]*Sklop7[[#This Row],[Okvirna količina]]</f>
        <v>0</v>
      </c>
      <c r="T136" s="156">
        <f>+Sklop7[[#This Row],[Končna cena/enoto mere (EUR) z DDV]]*Sklop7[[#This Row],[Okvirna količina]]</f>
        <v>0</v>
      </c>
      <c r="U136" s="156"/>
    </row>
    <row r="137" spans="1:21" s="225" customFormat="1" ht="12">
      <c r="A137" s="153" t="s">
        <v>758</v>
      </c>
      <c r="B137" s="146" t="s">
        <v>669</v>
      </c>
      <c r="C137" s="147">
        <v>1000</v>
      </c>
      <c r="D137" s="153" t="s">
        <v>100</v>
      </c>
      <c r="E137" s="132"/>
      <c r="F137" s="209">
        <v>4</v>
      </c>
      <c r="G137" s="226" t="s">
        <v>166</v>
      </c>
      <c r="H13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37" s="418" t="str">
        <f>IF(Sklop7[[#This Row],[ZAHTEVANA SHEMA KAKOVOSTI]]&lt;&gt;"",Sklop7[[#This Row],[Preračunana masa/volumen/kos na enoto kg]],"")</f>
        <v/>
      </c>
      <c r="J137" s="163"/>
      <c r="K137" s="222"/>
      <c r="L137" s="222"/>
      <c r="M137" s="222"/>
      <c r="N137" s="156"/>
      <c r="O137" s="156"/>
      <c r="P137" s="212"/>
      <c r="Q137" s="156">
        <f>+Sklop7[[#This Row],[cena/enota brez DDV v EUR]]*Sklop7[[#This Row],[Stopnja DDV (%)]]</f>
        <v>0</v>
      </c>
      <c r="R137" s="156">
        <f>+Sklop7[[#This Row],[cena/enota brez DDV v EUR]]+Sklop7[[#This Row],[Davek (EUR)]]</f>
        <v>0</v>
      </c>
      <c r="S137" s="156">
        <f>+Sklop7[[#This Row],[cena/enota brez DDV v EUR]]*Sklop7[[#This Row],[Okvirna količina]]</f>
        <v>0</v>
      </c>
      <c r="T137" s="156">
        <f>+Sklop7[[#This Row],[Končna cena/enoto mere (EUR) z DDV]]*Sklop7[[#This Row],[Okvirna količina]]</f>
        <v>0</v>
      </c>
      <c r="U137" s="156"/>
    </row>
    <row r="138" spans="1:21" s="225" customFormat="1" ht="12">
      <c r="A138" s="153" t="s">
        <v>759</v>
      </c>
      <c r="B138" s="146" t="s">
        <v>214</v>
      </c>
      <c r="C138" s="147">
        <v>1000</v>
      </c>
      <c r="D138" s="153" t="s">
        <v>100</v>
      </c>
      <c r="E138" s="132"/>
      <c r="F138" s="209">
        <v>400</v>
      </c>
      <c r="G138" s="226" t="s">
        <v>166</v>
      </c>
      <c r="H13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38" s="418" t="str">
        <f>IF(Sklop7[[#This Row],[ZAHTEVANA SHEMA KAKOVOSTI]]&lt;&gt;"",Sklop7[[#This Row],[Preračunana masa/volumen/kos na enoto kg]],"")</f>
        <v/>
      </c>
      <c r="J138" s="163"/>
      <c r="K138" s="222"/>
      <c r="L138" s="222"/>
      <c r="M138" s="222"/>
      <c r="N138" s="156"/>
      <c r="O138" s="156"/>
      <c r="P138" s="212"/>
      <c r="Q138" s="156">
        <f>+Sklop7[[#This Row],[cena/enota brez DDV v EUR]]*Sklop7[[#This Row],[Stopnja DDV (%)]]</f>
        <v>0</v>
      </c>
      <c r="R138" s="156">
        <f>+Sklop7[[#This Row],[cena/enota brez DDV v EUR]]+Sklop7[[#This Row],[Davek (EUR)]]</f>
        <v>0</v>
      </c>
      <c r="S138" s="156">
        <f>+Sklop7[[#This Row],[cena/enota brez DDV v EUR]]*Sklop7[[#This Row],[Okvirna količina]]</f>
        <v>0</v>
      </c>
      <c r="T138" s="156">
        <f>+Sklop7[[#This Row],[Končna cena/enoto mere (EUR) z DDV]]*Sklop7[[#This Row],[Okvirna količina]]</f>
        <v>0</v>
      </c>
      <c r="U138" s="156"/>
    </row>
    <row r="139" spans="1:21" s="225" customFormat="1" ht="12">
      <c r="A139" s="153" t="s">
        <v>760</v>
      </c>
      <c r="B139" s="146" t="s">
        <v>376</v>
      </c>
      <c r="C139" s="147">
        <v>500</v>
      </c>
      <c r="D139" s="153" t="s">
        <v>100</v>
      </c>
      <c r="E139" s="132"/>
      <c r="F139" s="209">
        <v>20</v>
      </c>
      <c r="G139" s="226" t="s">
        <v>166</v>
      </c>
      <c r="H13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39" s="418" t="str">
        <f>IF(Sklop7[[#This Row],[ZAHTEVANA SHEMA KAKOVOSTI]]&lt;&gt;"",Sklop7[[#This Row],[Preračunana masa/volumen/kos na enoto kg]],"")</f>
        <v/>
      </c>
      <c r="J139" s="163"/>
      <c r="K139" s="222"/>
      <c r="L139" s="222"/>
      <c r="M139" s="222"/>
      <c r="N139" s="156"/>
      <c r="O139" s="156"/>
      <c r="P139" s="212"/>
      <c r="Q139" s="156">
        <f>+Sklop7[[#This Row],[cena/enota brez DDV v EUR]]*Sklop7[[#This Row],[Stopnja DDV (%)]]</f>
        <v>0</v>
      </c>
      <c r="R139" s="156">
        <f>+Sklop7[[#This Row],[cena/enota brez DDV v EUR]]+Sklop7[[#This Row],[Davek (EUR)]]</f>
        <v>0</v>
      </c>
      <c r="S139" s="156">
        <f>+Sklop7[[#This Row],[cena/enota brez DDV v EUR]]*Sklop7[[#This Row],[Okvirna količina]]</f>
        <v>0</v>
      </c>
      <c r="T139" s="156">
        <f>+Sklop7[[#This Row],[Končna cena/enoto mere (EUR) z DDV]]*Sklop7[[#This Row],[Okvirna količina]]</f>
        <v>0</v>
      </c>
      <c r="U139" s="156"/>
    </row>
    <row r="140" spans="1:21" s="225" customFormat="1" ht="12">
      <c r="A140" s="153" t="s">
        <v>761</v>
      </c>
      <c r="B140" s="146" t="s">
        <v>367</v>
      </c>
      <c r="C140" s="147">
        <v>50</v>
      </c>
      <c r="D140" s="153" t="s">
        <v>100</v>
      </c>
      <c r="E140" s="132"/>
      <c r="F140" s="209">
        <v>200</v>
      </c>
      <c r="G140" s="226" t="s">
        <v>166</v>
      </c>
      <c r="H14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40" s="418" t="str">
        <f>IF(Sklop7[[#This Row],[ZAHTEVANA SHEMA KAKOVOSTI]]&lt;&gt;"",Sklop7[[#This Row],[Preračunana masa/volumen/kos na enoto kg]],"")</f>
        <v/>
      </c>
      <c r="J140" s="163"/>
      <c r="K140" s="222"/>
      <c r="L140" s="222"/>
      <c r="M140" s="222"/>
      <c r="N140" s="156"/>
      <c r="O140" s="156"/>
      <c r="P140" s="212"/>
      <c r="Q140" s="156">
        <f>+Sklop7[[#This Row],[cena/enota brez DDV v EUR]]*Sklop7[[#This Row],[Stopnja DDV (%)]]</f>
        <v>0</v>
      </c>
      <c r="R140" s="156">
        <f>+Sklop7[[#This Row],[cena/enota brez DDV v EUR]]+Sklop7[[#This Row],[Davek (EUR)]]</f>
        <v>0</v>
      </c>
      <c r="S140" s="156">
        <f>+Sklop7[[#This Row],[cena/enota brez DDV v EUR]]*Sklop7[[#This Row],[Okvirna količina]]</f>
        <v>0</v>
      </c>
      <c r="T140" s="156">
        <f>+Sklop7[[#This Row],[Končna cena/enoto mere (EUR) z DDV]]*Sklop7[[#This Row],[Okvirna količina]]</f>
        <v>0</v>
      </c>
      <c r="U140" s="156"/>
    </row>
    <row r="141" spans="1:21" s="225" customFormat="1" ht="12">
      <c r="A141" s="153" t="s">
        <v>762</v>
      </c>
      <c r="B141" s="146" t="s">
        <v>375</v>
      </c>
      <c r="C141" s="147">
        <v>1000</v>
      </c>
      <c r="D141" s="153" t="s">
        <v>100</v>
      </c>
      <c r="E141" s="132"/>
      <c r="F141" s="209">
        <v>800</v>
      </c>
      <c r="G141" s="226" t="s">
        <v>0</v>
      </c>
      <c r="H14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41" s="209" t="str">
        <f>IF(Sklop7[[#This Row],[ZAHTEVANA SHEMA KAKOVOSTI]]&lt;&gt;"",Sklop7[[#This Row],[Preračunana masa/volumen/kos na enoto kg]],"")</f>
        <v/>
      </c>
      <c r="J141" s="163"/>
      <c r="K141" s="222"/>
      <c r="L141" s="222"/>
      <c r="M141" s="222"/>
      <c r="N141" s="156"/>
      <c r="O141" s="156"/>
      <c r="P141" s="212"/>
      <c r="Q141" s="156">
        <f>+Sklop7[[#This Row],[cena/enota brez DDV v EUR]]*Sklop7[[#This Row],[Stopnja DDV (%)]]</f>
        <v>0</v>
      </c>
      <c r="R141" s="156">
        <f>+Sklop7[[#This Row],[cena/enota brez DDV v EUR]]+Sklop7[[#This Row],[Davek (EUR)]]</f>
        <v>0</v>
      </c>
      <c r="S141" s="156">
        <f>+Sklop7[[#This Row],[cena/enota brez DDV v EUR]]*Sklop7[[#This Row],[Okvirna količina]]</f>
        <v>0</v>
      </c>
      <c r="T141" s="156">
        <f>+Sklop7[[#This Row],[Končna cena/enoto mere (EUR) z DDV]]*Sklop7[[#This Row],[Okvirna količina]]</f>
        <v>0</v>
      </c>
      <c r="U141" s="156"/>
    </row>
    <row r="142" spans="1:21" s="225" customFormat="1" ht="12">
      <c r="A142" s="153" t="s">
        <v>763</v>
      </c>
      <c r="B142" s="146" t="s">
        <v>674</v>
      </c>
      <c r="C142" s="153">
        <v>185</v>
      </c>
      <c r="D142" s="153" t="s">
        <v>100</v>
      </c>
      <c r="E142" s="132"/>
      <c r="F142" s="209">
        <v>5</v>
      </c>
      <c r="G142" s="226" t="s">
        <v>166</v>
      </c>
      <c r="H14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0.92500000000000004</v>
      </c>
      <c r="I142" s="418" t="str">
        <f>IF(Sklop7[[#This Row],[ZAHTEVANA SHEMA KAKOVOSTI]]&lt;&gt;"",Sklop7[[#This Row],[Preračunana masa/volumen/kos na enoto kg]],"")</f>
        <v/>
      </c>
      <c r="J142" s="163"/>
      <c r="K142" s="155"/>
      <c r="L142" s="155"/>
      <c r="M142" s="140"/>
      <c r="N142" s="156"/>
      <c r="O142" s="156"/>
      <c r="P142" s="212"/>
      <c r="Q142" s="156">
        <f>+Sklop7[[#This Row],[cena/enota brez DDV v EUR]]*Sklop7[[#This Row],[Stopnja DDV (%)]]</f>
        <v>0</v>
      </c>
      <c r="R142" s="156">
        <f>+Sklop7[[#This Row],[cena/enota brez DDV v EUR]]+Sklop7[[#This Row],[Davek (EUR)]]</f>
        <v>0</v>
      </c>
      <c r="S142" s="156">
        <f>+Sklop7[[#This Row],[cena/enota brez DDV v EUR]]*Sklop7[[#This Row],[Okvirna količina]]</f>
        <v>0</v>
      </c>
      <c r="T142" s="156">
        <f>+Sklop7[[#This Row],[Končna cena/enoto mere (EUR) z DDV]]*Sklop7[[#This Row],[Okvirna količina]]</f>
        <v>0</v>
      </c>
      <c r="U142" s="211"/>
    </row>
    <row r="143" spans="1:21" s="225" customFormat="1" ht="24">
      <c r="A143" s="153" t="s">
        <v>764</v>
      </c>
      <c r="B143" s="146" t="s">
        <v>368</v>
      </c>
      <c r="C143" s="147">
        <v>200</v>
      </c>
      <c r="D143" s="153" t="s">
        <v>100</v>
      </c>
      <c r="E143" s="132"/>
      <c r="F143" s="209">
        <v>30</v>
      </c>
      <c r="G143" s="226" t="s">
        <v>166</v>
      </c>
      <c r="H14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43" s="418" t="str">
        <f>IF(Sklop7[[#This Row],[ZAHTEVANA SHEMA KAKOVOSTI]]&lt;&gt;"",Sklop7[[#This Row],[Preračunana masa/volumen/kos na enoto kg]],"")</f>
        <v/>
      </c>
      <c r="J143" s="163"/>
      <c r="K143" s="222"/>
      <c r="L143" s="222"/>
      <c r="M143" s="222"/>
      <c r="N143" s="156"/>
      <c r="O143" s="156"/>
      <c r="P143" s="212"/>
      <c r="Q143" s="156">
        <f>+Sklop7[[#This Row],[cena/enota brez DDV v EUR]]*Sklop7[[#This Row],[Stopnja DDV (%)]]</f>
        <v>0</v>
      </c>
      <c r="R143" s="156">
        <f>+Sklop7[[#This Row],[cena/enota brez DDV v EUR]]+Sklop7[[#This Row],[Davek (EUR)]]</f>
        <v>0</v>
      </c>
      <c r="S143" s="156">
        <f>+Sklop7[[#This Row],[cena/enota brez DDV v EUR]]*Sklop7[[#This Row],[Okvirna količina]]</f>
        <v>0</v>
      </c>
      <c r="T143" s="156">
        <f>+Sklop7[[#This Row],[Končna cena/enoto mere (EUR) z DDV]]*Sklop7[[#This Row],[Okvirna količina]]</f>
        <v>0</v>
      </c>
      <c r="U143" s="156"/>
    </row>
    <row r="144" spans="1:21" s="225" customFormat="1" ht="12">
      <c r="A144" s="153" t="s">
        <v>765</v>
      </c>
      <c r="B144" s="146" t="s">
        <v>369</v>
      </c>
      <c r="C144" s="147">
        <v>100</v>
      </c>
      <c r="D144" s="153" t="s">
        <v>100</v>
      </c>
      <c r="E144" s="132"/>
      <c r="F144" s="209">
        <v>5</v>
      </c>
      <c r="G144" s="226" t="s">
        <v>166</v>
      </c>
      <c r="H14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144" s="418" t="str">
        <f>IF(Sklop7[[#This Row],[ZAHTEVANA SHEMA KAKOVOSTI]]&lt;&gt;"",Sklop7[[#This Row],[Preračunana masa/volumen/kos na enoto kg]],"")</f>
        <v/>
      </c>
      <c r="J144" s="163"/>
      <c r="K144" s="222"/>
      <c r="L144" s="222"/>
      <c r="M144" s="222"/>
      <c r="N144" s="156"/>
      <c r="O144" s="156"/>
      <c r="P144" s="212"/>
      <c r="Q144" s="156">
        <f>+Sklop7[[#This Row],[cena/enota brez DDV v EUR]]*Sklop7[[#This Row],[Stopnja DDV (%)]]</f>
        <v>0</v>
      </c>
      <c r="R144" s="156">
        <f>+Sklop7[[#This Row],[cena/enota brez DDV v EUR]]+Sklop7[[#This Row],[Davek (EUR)]]</f>
        <v>0</v>
      </c>
      <c r="S144" s="156">
        <f>+Sklop7[[#This Row],[cena/enota brez DDV v EUR]]*Sklop7[[#This Row],[Okvirna količina]]</f>
        <v>0</v>
      </c>
      <c r="T144" s="156">
        <f>+Sklop7[[#This Row],[Končna cena/enoto mere (EUR) z DDV]]*Sklop7[[#This Row],[Okvirna količina]]</f>
        <v>0</v>
      </c>
      <c r="U144" s="156"/>
    </row>
    <row r="145" spans="1:22" s="225" customFormat="1" ht="12">
      <c r="A145" s="153" t="s">
        <v>766</v>
      </c>
      <c r="B145" s="146" t="s">
        <v>370</v>
      </c>
      <c r="C145" s="147">
        <v>180</v>
      </c>
      <c r="D145" s="153" t="s">
        <v>100</v>
      </c>
      <c r="E145" s="132"/>
      <c r="F145" s="209">
        <v>80</v>
      </c>
      <c r="G145" s="226" t="s">
        <v>166</v>
      </c>
      <c r="H14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14.399999999999999</v>
      </c>
      <c r="I145" s="418" t="str">
        <f>IF(Sklop7[[#This Row],[ZAHTEVANA SHEMA KAKOVOSTI]]&lt;&gt;"",Sklop7[[#This Row],[Preračunana masa/volumen/kos na enoto kg]],"")</f>
        <v/>
      </c>
      <c r="J145" s="163"/>
      <c r="K145" s="222"/>
      <c r="L145" s="222"/>
      <c r="M145" s="222"/>
      <c r="N145" s="156"/>
      <c r="O145" s="156"/>
      <c r="P145" s="212"/>
      <c r="Q145" s="156">
        <f>+Sklop7[[#This Row],[cena/enota brez DDV v EUR]]*Sklop7[[#This Row],[Stopnja DDV (%)]]</f>
        <v>0</v>
      </c>
      <c r="R145" s="156">
        <f>+Sklop7[[#This Row],[cena/enota brez DDV v EUR]]+Sklop7[[#This Row],[Davek (EUR)]]</f>
        <v>0</v>
      </c>
      <c r="S145" s="156">
        <f>+Sklop7[[#This Row],[cena/enota brez DDV v EUR]]*Sklop7[[#This Row],[Okvirna količina]]</f>
        <v>0</v>
      </c>
      <c r="T145" s="156">
        <f>+Sklop7[[#This Row],[Končna cena/enoto mere (EUR) z DDV]]*Sklop7[[#This Row],[Okvirna količina]]</f>
        <v>0</v>
      </c>
      <c r="U145" s="156"/>
    </row>
    <row r="146" spans="1:22" s="225" customFormat="1" ht="12">
      <c r="A146" s="153" t="s">
        <v>767</v>
      </c>
      <c r="B146" s="146" t="s">
        <v>673</v>
      </c>
      <c r="C146" s="153">
        <v>1</v>
      </c>
      <c r="D146" s="153" t="s">
        <v>65</v>
      </c>
      <c r="E146" s="132"/>
      <c r="F146" s="209">
        <v>5</v>
      </c>
      <c r="G146" s="226" t="s">
        <v>166</v>
      </c>
      <c r="H14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46" s="418" t="str">
        <f>IF(Sklop7[[#This Row],[ZAHTEVANA SHEMA KAKOVOSTI]]&lt;&gt;"",Sklop7[[#This Row],[Preračunana masa/volumen/kos na enoto kg]],"")</f>
        <v/>
      </c>
      <c r="J146" s="163"/>
      <c r="K146" s="155"/>
      <c r="L146" s="155"/>
      <c r="M146" s="140"/>
      <c r="N146" s="156"/>
      <c r="O146" s="156"/>
      <c r="P146" s="212"/>
      <c r="Q146" s="156">
        <f>+Sklop7[[#This Row],[cena/enota brez DDV v EUR]]*Sklop7[[#This Row],[Stopnja DDV (%)]]</f>
        <v>0</v>
      </c>
      <c r="R146" s="156">
        <f>+Sklop7[[#This Row],[cena/enota brez DDV v EUR]]+Sklop7[[#This Row],[Davek (EUR)]]</f>
        <v>0</v>
      </c>
      <c r="S146" s="156">
        <f>+Sklop7[[#This Row],[cena/enota brez DDV v EUR]]*Sklop7[[#This Row],[Okvirna količina]]</f>
        <v>0</v>
      </c>
      <c r="T146" s="156">
        <f>+Sklop7[[#This Row],[Končna cena/enoto mere (EUR) z DDV]]*Sklop7[[#This Row],[Okvirna količina]]</f>
        <v>0</v>
      </c>
      <c r="U146" s="211"/>
    </row>
    <row r="147" spans="1:22" s="225" customFormat="1" ht="12">
      <c r="A147" s="153" t="s">
        <v>768</v>
      </c>
      <c r="B147" s="146" t="s">
        <v>672</v>
      </c>
      <c r="C147" s="153">
        <v>1</v>
      </c>
      <c r="D147" s="153" t="s">
        <v>65</v>
      </c>
      <c r="E147" s="132"/>
      <c r="F147" s="209">
        <v>5</v>
      </c>
      <c r="G147" s="226" t="s">
        <v>166</v>
      </c>
      <c r="H14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47" s="418" t="str">
        <f>IF(Sklop7[[#This Row],[ZAHTEVANA SHEMA KAKOVOSTI]]&lt;&gt;"",Sklop7[[#This Row],[Preračunana masa/volumen/kos na enoto kg]],"")</f>
        <v/>
      </c>
      <c r="J147" s="163"/>
      <c r="K147" s="155"/>
      <c r="L147" s="155"/>
      <c r="M147" s="140"/>
      <c r="N147" s="156"/>
      <c r="O147" s="156"/>
      <c r="P147" s="212"/>
      <c r="Q147" s="156">
        <f>+Sklop7[[#This Row],[cena/enota brez DDV v EUR]]*Sklop7[[#This Row],[Stopnja DDV (%)]]</f>
        <v>0</v>
      </c>
      <c r="R147" s="156">
        <f>+Sklop7[[#This Row],[cena/enota brez DDV v EUR]]+Sklop7[[#This Row],[Davek (EUR)]]</f>
        <v>0</v>
      </c>
      <c r="S147" s="156">
        <f>+Sklop7[[#This Row],[cena/enota brez DDV v EUR]]*Sklop7[[#This Row],[Okvirna količina]]</f>
        <v>0</v>
      </c>
      <c r="T147" s="156">
        <f>+Sklop7[[#This Row],[Končna cena/enoto mere (EUR) z DDV]]*Sklop7[[#This Row],[Okvirna količina]]</f>
        <v>0</v>
      </c>
      <c r="U147" s="211"/>
    </row>
    <row r="148" spans="1:22" s="225" customFormat="1" ht="24">
      <c r="A148" s="153" t="s">
        <v>769</v>
      </c>
      <c r="B148" s="146" t="s">
        <v>371</v>
      </c>
      <c r="C148" s="147">
        <v>65</v>
      </c>
      <c r="D148" s="153" t="s">
        <v>100</v>
      </c>
      <c r="E148" s="132" t="s">
        <v>434</v>
      </c>
      <c r="F148" s="209">
        <v>200</v>
      </c>
      <c r="G148" s="226" t="s">
        <v>373</v>
      </c>
      <c r="H14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148" s="418">
        <f>IF(Sklop7[[#This Row],[ZAHTEVANA SHEMA KAKOVOSTI]]&lt;&gt;"",Sklop7[[#This Row],[Preračunana masa/volumen/kos na enoto kg]],"")</f>
        <v>13</v>
      </c>
      <c r="J148" s="163"/>
      <c r="K148" s="222"/>
      <c r="L148" s="222"/>
      <c r="M148" s="222"/>
      <c r="N148" s="156"/>
      <c r="O148" s="156"/>
      <c r="P148" s="212"/>
      <c r="Q148" s="156">
        <f>+Sklop7[[#This Row],[cena/enota brez DDV v EUR]]*Sklop7[[#This Row],[Stopnja DDV (%)]]</f>
        <v>0</v>
      </c>
      <c r="R148" s="156">
        <f>+Sklop7[[#This Row],[cena/enota brez DDV v EUR]]+Sklop7[[#This Row],[Davek (EUR)]]</f>
        <v>0</v>
      </c>
      <c r="S148" s="156">
        <f>+Sklop7[[#This Row],[cena/enota brez DDV v EUR]]*Sklop7[[#This Row],[Okvirna količina]]</f>
        <v>0</v>
      </c>
      <c r="T148" s="156">
        <f>+Sklop7[[#This Row],[Končna cena/enoto mere (EUR) z DDV]]*Sklop7[[#This Row],[Okvirna količina]]</f>
        <v>0</v>
      </c>
      <c r="U148" s="156"/>
    </row>
    <row r="149" spans="1:22" s="225" customFormat="1" ht="12">
      <c r="A149" s="153" t="s">
        <v>770</v>
      </c>
      <c r="B149" s="146" t="s">
        <v>691</v>
      </c>
      <c r="C149" s="153">
        <v>1.5</v>
      </c>
      <c r="D149" s="153" t="s">
        <v>65</v>
      </c>
      <c r="E149" s="132"/>
      <c r="F149" s="209">
        <v>20</v>
      </c>
      <c r="G149" s="226" t="s">
        <v>166</v>
      </c>
      <c r="H14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49" s="418" t="str">
        <f>IF(Sklop7[[#This Row],[ZAHTEVANA SHEMA KAKOVOSTI]]&lt;&gt;"",Sklop7[[#This Row],[Preračunana masa/volumen/kos na enoto kg]],"")</f>
        <v/>
      </c>
      <c r="J149" s="163"/>
      <c r="K149" s="155"/>
      <c r="L149" s="155"/>
      <c r="M149" s="140"/>
      <c r="N149" s="156"/>
      <c r="O149" s="156"/>
      <c r="P149" s="212"/>
      <c r="Q149" s="156">
        <f>+Sklop7[[#This Row],[cena/enota brez DDV v EUR]]*Sklop7[[#This Row],[Stopnja DDV (%)]]</f>
        <v>0</v>
      </c>
      <c r="R149" s="156">
        <f>+Sklop7[[#This Row],[cena/enota brez DDV v EUR]]+Sklop7[[#This Row],[Davek (EUR)]]</f>
        <v>0</v>
      </c>
      <c r="S149" s="156">
        <f>+Sklop7[[#This Row],[cena/enota brez DDV v EUR]]*Sklop7[[#This Row],[Okvirna količina]]</f>
        <v>0</v>
      </c>
      <c r="T149" s="156">
        <f>+Sklop7[[#This Row],[Končna cena/enoto mere (EUR) z DDV]]*Sklop7[[#This Row],[Okvirna količina]]</f>
        <v>0</v>
      </c>
      <c r="U149" s="211"/>
    </row>
    <row r="150" spans="1:22" s="225" customFormat="1" ht="12">
      <c r="A150" s="153" t="s">
        <v>771</v>
      </c>
      <c r="B150" s="146" t="s">
        <v>660</v>
      </c>
      <c r="C150" s="153">
        <v>1000</v>
      </c>
      <c r="D150" s="153" t="s">
        <v>100</v>
      </c>
      <c r="E150" s="132"/>
      <c r="F150" s="209">
        <v>60</v>
      </c>
      <c r="G150" s="226" t="s">
        <v>0</v>
      </c>
      <c r="H15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50" s="209" t="str">
        <f>IF(Sklop7[[#This Row],[ZAHTEVANA SHEMA KAKOVOSTI]]&lt;&gt;"",Sklop7[[#This Row],[Preračunana masa/volumen/kos na enoto kg]],"")</f>
        <v/>
      </c>
      <c r="J150" s="163"/>
      <c r="K150" s="155"/>
      <c r="L150" s="155"/>
      <c r="M150" s="140"/>
      <c r="N150" s="156"/>
      <c r="O150" s="156"/>
      <c r="P150" s="212"/>
      <c r="Q150" s="156">
        <f>+Sklop7[[#This Row],[cena/enota brez DDV v EUR]]*Sklop7[[#This Row],[Stopnja DDV (%)]]</f>
        <v>0</v>
      </c>
      <c r="R150" s="156">
        <f>+Sklop7[[#This Row],[cena/enota brez DDV v EUR]]+Sklop7[[#This Row],[Davek (EUR)]]</f>
        <v>0</v>
      </c>
      <c r="S150" s="156">
        <f>+Sklop7[[#This Row],[cena/enota brez DDV v EUR]]*Sklop7[[#This Row],[Okvirna količina]]</f>
        <v>0</v>
      </c>
      <c r="T150" s="156">
        <f>+Sklop7[[#This Row],[Končna cena/enoto mere (EUR) z DDV]]*Sklop7[[#This Row],[Okvirna količina]]</f>
        <v>0</v>
      </c>
      <c r="U150" s="211"/>
    </row>
    <row r="151" spans="1:22" s="225" customFormat="1" ht="12">
      <c r="A151" s="153" t="s">
        <v>772</v>
      </c>
      <c r="B151" s="146" t="s">
        <v>659</v>
      </c>
      <c r="C151" s="153">
        <v>1000</v>
      </c>
      <c r="D151" s="153" t="s">
        <v>100</v>
      </c>
      <c r="E151" s="132"/>
      <c r="F151" s="209">
        <v>50</v>
      </c>
      <c r="G151" s="226" t="s">
        <v>166</v>
      </c>
      <c r="H15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51" s="418" t="str">
        <f>IF(Sklop7[[#This Row],[ZAHTEVANA SHEMA KAKOVOSTI]]&lt;&gt;"",Sklop7[[#This Row],[Preračunana masa/volumen/kos na enoto kg]],"")</f>
        <v/>
      </c>
      <c r="J151" s="163"/>
      <c r="K151" s="155"/>
      <c r="L151" s="155"/>
      <c r="M151" s="140"/>
      <c r="N151" s="156"/>
      <c r="O151" s="156"/>
      <c r="P151" s="212"/>
      <c r="Q151" s="156">
        <f>+Sklop7[[#This Row],[cena/enota brez DDV v EUR]]*Sklop7[[#This Row],[Stopnja DDV (%)]]</f>
        <v>0</v>
      </c>
      <c r="R151" s="156">
        <f>+Sklop7[[#This Row],[cena/enota brez DDV v EUR]]+Sklop7[[#This Row],[Davek (EUR)]]</f>
        <v>0</v>
      </c>
      <c r="S151" s="156">
        <f>+Sklop7[[#This Row],[cena/enota brez DDV v EUR]]*Sklop7[[#This Row],[Okvirna količina]]</f>
        <v>0</v>
      </c>
      <c r="T151" s="156">
        <f>+Sklop7[[#This Row],[Končna cena/enoto mere (EUR) z DDV]]*Sklop7[[#This Row],[Okvirna količina]]</f>
        <v>0</v>
      </c>
      <c r="U151" s="211"/>
    </row>
    <row r="152" spans="1:22" s="225" customFormat="1" ht="12">
      <c r="A152" s="153" t="s">
        <v>773</v>
      </c>
      <c r="B152" s="146" t="s">
        <v>374</v>
      </c>
      <c r="C152" s="147">
        <v>2000</v>
      </c>
      <c r="D152" s="153" t="s">
        <v>100</v>
      </c>
      <c r="E152" s="132"/>
      <c r="F152" s="209">
        <v>50</v>
      </c>
      <c r="G152" s="226" t="s">
        <v>166</v>
      </c>
      <c r="H15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52" s="417" t="str">
        <f>IF(Sklop7[[#This Row],[ZAHTEVANA SHEMA KAKOVOSTI]]&lt;&gt;"",Sklop7[[#This Row],[Preračunana masa/volumen/kos na enoto kg]],"")</f>
        <v/>
      </c>
      <c r="J152" s="163"/>
      <c r="K152" s="222"/>
      <c r="L152" s="222"/>
      <c r="M152" s="222"/>
      <c r="N152" s="156"/>
      <c r="O152" s="156"/>
      <c r="P152" s="212"/>
      <c r="Q152" s="156">
        <f>+Sklop7[[#This Row],[cena/enota brez DDV v EUR]]*Sklop7[[#This Row],[Stopnja DDV (%)]]</f>
        <v>0</v>
      </c>
      <c r="R152" s="156">
        <f>+Sklop7[[#This Row],[cena/enota brez DDV v EUR]]+Sklop7[[#This Row],[Davek (EUR)]]</f>
        <v>0</v>
      </c>
      <c r="S152" s="156">
        <f>+Sklop7[[#This Row],[cena/enota brez DDV v EUR]]*Sklop7[[#This Row],[Okvirna količina]]</f>
        <v>0</v>
      </c>
      <c r="T152" s="156">
        <f>+Sklop7[[#This Row],[Končna cena/enoto mere (EUR) z DDV]]*Sklop7[[#This Row],[Okvirna količina]]</f>
        <v>0</v>
      </c>
      <c r="U152" s="156"/>
    </row>
    <row r="153" spans="1:22">
      <c r="A153" s="196" t="s">
        <v>122</v>
      </c>
      <c r="B153" s="197"/>
      <c r="C153" s="198"/>
      <c r="D153" s="198"/>
      <c r="E153" s="199"/>
      <c r="F153" s="200"/>
      <c r="G153" s="201"/>
      <c r="H153" s="202">
        <f>SUBTOTAL(109,Sklop7[Preračunana masa/volumen/kos na enoto kg])</f>
        <v>7113.78</v>
      </c>
      <c r="I153" s="459">
        <f>SUBTOTAL(109,Sklop7[Živila iz shem kakovosti (kg)])</f>
        <v>725.81999999999994</v>
      </c>
      <c r="J153" s="200"/>
      <c r="K153" s="203"/>
      <c r="L153" s="203"/>
      <c r="M153" s="204"/>
      <c r="N153" s="205"/>
      <c r="O153" s="205"/>
      <c r="P153" s="205"/>
      <c r="Q153" s="206"/>
      <c r="R153" s="200"/>
      <c r="S153" s="206">
        <f>SUBTOTAL(109,Sklop7[Vrednost za okvirno količino (EUR) brez DDV])</f>
        <v>0</v>
      </c>
      <c r="T153" s="206">
        <f>SUBTOTAL(109,Sklop7[Vrednost za okvirno količino (EUR) z DDV])</f>
        <v>0</v>
      </c>
      <c r="U153" s="207">
        <f>SUBTOTAL(103,Sklop7[Shema kakovosti
(nacionalne, evropske)
])</f>
        <v>0</v>
      </c>
    </row>
    <row r="154" spans="1:22" ht="15">
      <c r="A154" s="6"/>
      <c r="B154" s="4"/>
      <c r="C154" s="26"/>
      <c r="D154" s="26"/>
      <c r="E154" s="25"/>
      <c r="F154" s="7"/>
      <c r="H154" s="8"/>
      <c r="I154" s="415"/>
      <c r="J154" s="8"/>
      <c r="K154" s="8"/>
      <c r="L154" s="20"/>
      <c r="M154" s="20"/>
      <c r="N154" s="8"/>
      <c r="O154" s="8"/>
      <c r="P154" s="8"/>
      <c r="Q154" s="8"/>
      <c r="R154" s="8"/>
      <c r="S154" s="3"/>
      <c r="T154" s="3"/>
      <c r="U154" s="7"/>
    </row>
    <row r="155" spans="1:22">
      <c r="A155" s="48" t="s">
        <v>118</v>
      </c>
      <c r="B155" s="16"/>
      <c r="C155" s="28"/>
      <c r="D155" s="28"/>
      <c r="E155" s="96"/>
      <c r="Q155" s="264"/>
      <c r="R155" s="48"/>
      <c r="S155" s="48"/>
      <c r="T155" s="48"/>
    </row>
    <row r="156" spans="1:22">
      <c r="A156" s="11" t="s">
        <v>120</v>
      </c>
      <c r="B156" s="16"/>
      <c r="C156" s="28"/>
      <c r="D156" s="28"/>
      <c r="E156" s="96"/>
      <c r="Q156" s="259"/>
    </row>
    <row r="157" spans="1:22">
      <c r="A157" s="91" t="s">
        <v>165</v>
      </c>
      <c r="F157" s="68"/>
      <c r="G157" s="68"/>
      <c r="H157" s="29"/>
      <c r="J157" s="29"/>
      <c r="K157" s="29"/>
      <c r="L157" s="54"/>
      <c r="M157" s="54"/>
      <c r="N157" s="29"/>
      <c r="O157" s="29"/>
      <c r="P157" s="29"/>
      <c r="Q157" s="265"/>
      <c r="R157" s="29"/>
      <c r="V157" s="101"/>
    </row>
    <row r="158" spans="1:22">
      <c r="A158" s="104" t="s">
        <v>158</v>
      </c>
      <c r="F158" s="68"/>
      <c r="G158" s="68"/>
      <c r="H158" s="29"/>
      <c r="J158" s="29"/>
      <c r="K158" s="29"/>
      <c r="L158" s="54"/>
      <c r="M158" s="54"/>
      <c r="N158" s="29"/>
      <c r="O158" s="29"/>
      <c r="P158" s="29"/>
      <c r="Q158" s="265"/>
      <c r="R158" s="29"/>
    </row>
    <row r="159" spans="1:22">
      <c r="A159" s="472" t="s">
        <v>168</v>
      </c>
      <c r="B159" s="472"/>
      <c r="C159" s="472"/>
      <c r="D159" s="472"/>
      <c r="E159" s="472"/>
      <c r="F159" s="472"/>
      <c r="G159" s="472"/>
      <c r="H159" s="472"/>
      <c r="I159" s="483"/>
      <c r="J159" s="472"/>
      <c r="K159" s="472"/>
      <c r="L159" s="472"/>
      <c r="N159" s="29"/>
      <c r="O159" s="29"/>
      <c r="P159" s="29"/>
      <c r="Q159" s="265"/>
      <c r="R159" s="29"/>
    </row>
    <row r="160" spans="1:22">
      <c r="A160" s="19"/>
      <c r="B160" s="19"/>
      <c r="C160" s="19"/>
      <c r="D160" s="19"/>
      <c r="E160" s="19"/>
      <c r="F160" s="19"/>
      <c r="G160" s="19"/>
      <c r="H160" s="19"/>
      <c r="I160" s="416"/>
      <c r="J160" s="19"/>
      <c r="K160" s="19"/>
      <c r="L160" s="19"/>
      <c r="N160" s="29"/>
      <c r="O160" s="29"/>
      <c r="P160" s="29"/>
      <c r="Q160" s="265"/>
      <c r="R160" s="29"/>
    </row>
    <row r="161" spans="1:22">
      <c r="A161" s="91" t="s">
        <v>62</v>
      </c>
      <c r="F161" s="68"/>
      <c r="G161" s="68" t="s">
        <v>63</v>
      </c>
      <c r="H161" s="29"/>
      <c r="J161" s="29"/>
      <c r="K161" s="29"/>
      <c r="L161" s="54"/>
      <c r="M161" s="54"/>
      <c r="N161" s="29"/>
      <c r="O161" s="29"/>
      <c r="P161" s="29"/>
      <c r="Q161" s="265" t="s">
        <v>64</v>
      </c>
      <c r="R161" s="29"/>
    </row>
    <row r="162" spans="1:22">
      <c r="B162" s="16"/>
      <c r="C162" s="28"/>
      <c r="D162" s="28"/>
      <c r="E162" s="96"/>
      <c r="Q162" s="259"/>
    </row>
    <row r="163" spans="1:22">
      <c r="B163" s="16"/>
      <c r="C163" s="28"/>
      <c r="D163" s="28"/>
      <c r="E163" s="96"/>
    </row>
    <row r="164" spans="1:22">
      <c r="B164" s="16"/>
      <c r="C164" s="28"/>
      <c r="D164" s="28"/>
      <c r="E164" s="96"/>
    </row>
    <row r="165" spans="1:22">
      <c r="B165" s="16"/>
      <c r="C165" s="28"/>
      <c r="D165" s="28"/>
      <c r="E165" s="96"/>
    </row>
    <row r="166" spans="1:22">
      <c r="B166" s="16"/>
      <c r="C166" s="28"/>
      <c r="D166" s="28"/>
      <c r="E166" s="96"/>
    </row>
    <row r="167" spans="1:22">
      <c r="B167" s="16"/>
      <c r="C167" s="28"/>
      <c r="D167" s="28"/>
      <c r="E167" s="96"/>
    </row>
    <row r="168" spans="1:22">
      <c r="B168" s="16"/>
      <c r="C168" s="28"/>
      <c r="D168" s="28"/>
      <c r="E168" s="96"/>
    </row>
    <row r="169" spans="1:22">
      <c r="B169" s="16"/>
      <c r="C169" s="28"/>
      <c r="D169" s="28"/>
      <c r="E169" s="96"/>
    </row>
    <row r="170" spans="1:22">
      <c r="B170" s="16"/>
      <c r="C170" s="28"/>
      <c r="D170" s="28"/>
      <c r="E170" s="96"/>
    </row>
    <row r="171" spans="1:22">
      <c r="B171" s="16"/>
      <c r="C171" s="28"/>
      <c r="D171" s="28"/>
      <c r="E171" s="96"/>
    </row>
    <row r="172" spans="1:22">
      <c r="B172" s="16"/>
      <c r="C172" s="28"/>
      <c r="D172" s="28"/>
      <c r="E172" s="96"/>
    </row>
    <row r="173" spans="1:22">
      <c r="B173" s="16"/>
      <c r="C173" s="28"/>
      <c r="D173" s="28"/>
      <c r="E173" s="96"/>
    </row>
    <row r="174" spans="1:22" s="18" customFormat="1">
      <c r="A174" s="11"/>
      <c r="B174" s="16"/>
      <c r="C174" s="28"/>
      <c r="D174" s="28"/>
      <c r="E174" s="96"/>
      <c r="F174" s="97"/>
      <c r="G174" s="97"/>
      <c r="I174" s="41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I175" s="41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I176" s="41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I177" s="41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I178" s="41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I179" s="41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I180" s="41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I181" s="41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I182" s="41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I183" s="41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I184" s="41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I185" s="41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I186" s="41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I187" s="41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I188" s="41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I189" s="41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I190" s="41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I191" s="41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I192" s="41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I193" s="41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I194" s="41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I195" s="41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I196" s="41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I197" s="41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I198" s="41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I199" s="41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I200" s="41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I201" s="41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I202" s="41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I203" s="41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I204" s="41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I205" s="41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I206" s="41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I207" s="41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I208" s="41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I209" s="41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I210" s="41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I211" s="41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I212" s="41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I213" s="41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I214" s="41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I215" s="41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I216" s="41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I217" s="41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I218" s="41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I219" s="41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I220" s="41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I221" s="41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I222" s="41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I223" s="41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I224" s="41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I225" s="41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I226" s="41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I227" s="41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I228" s="41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I229" s="41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I230" s="41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I231" s="41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I232" s="41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I233" s="41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I234" s="41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I235" s="41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I236" s="41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I237" s="41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I238" s="41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I239" s="41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I240" s="41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I241" s="41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I242" s="41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I243" s="41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I244" s="41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I245" s="41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I246" s="41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I247" s="41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I248" s="41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I249" s="41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I250" s="41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I251" s="41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I252" s="41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I253" s="41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I254" s="41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I255" s="41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I256" s="41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I257" s="41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I258" s="41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I259" s="41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I260" s="41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I261" s="41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I262" s="41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I263" s="41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I264" s="41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I265" s="41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I266" s="41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I267" s="41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I268" s="41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I269" s="41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I270" s="41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I271" s="41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I272" s="41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I273" s="41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I274" s="41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I275" s="41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I276" s="41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I277" s="41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I278" s="41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I279" s="41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I280" s="41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I281" s="41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I282" s="41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I283" s="41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I284" s="41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I285" s="41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I286" s="41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I287" s="41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I288" s="41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I289" s="41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I290" s="41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I291" s="41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I292" s="41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I293" s="41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I294" s="41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I295" s="41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I296" s="41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I297" s="41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I298" s="41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I299" s="41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I300" s="41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I301" s="41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I302" s="41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I303" s="41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I304" s="41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I305" s="41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I306" s="41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I307" s="41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I308" s="41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I309" s="41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I310" s="41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I311" s="41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I312" s="41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I313" s="41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I314" s="41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I315" s="41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I316" s="41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I317" s="41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I318" s="41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I319" s="41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I320" s="41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I321" s="41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I322" s="41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I323" s="41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I324" s="41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I325" s="41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I326" s="41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I327" s="41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I328" s="41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I329" s="41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I330" s="41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I331" s="41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I332" s="41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I333" s="41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I334" s="41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I335" s="41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I336" s="41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I337" s="41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I338" s="41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I339" s="41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I340" s="41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I341" s="41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6"/>
      <c r="F342" s="97"/>
      <c r="G342" s="97"/>
      <c r="I342" s="41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6"/>
      <c r="F343" s="97"/>
      <c r="G343" s="97"/>
      <c r="I343" s="41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6"/>
      <c r="F344" s="97"/>
      <c r="G344" s="97"/>
      <c r="I344" s="41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6"/>
      <c r="F345" s="97"/>
      <c r="G345" s="97"/>
      <c r="I345" s="41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6"/>
      <c r="F346" s="97"/>
      <c r="G346" s="97"/>
      <c r="I346" s="41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6"/>
      <c r="F347" s="97"/>
      <c r="G347" s="97"/>
      <c r="I347" s="41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6"/>
      <c r="F348" s="97"/>
      <c r="G348" s="97"/>
      <c r="I348" s="41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6"/>
      <c r="F349" s="97"/>
      <c r="G349" s="97"/>
      <c r="I349" s="41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6"/>
      <c r="F350" s="97"/>
      <c r="G350" s="97"/>
      <c r="I350" s="41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6"/>
      <c r="F351" s="97"/>
      <c r="G351" s="97"/>
      <c r="I351" s="41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6"/>
      <c r="F352" s="97"/>
      <c r="G352" s="97"/>
      <c r="I352" s="41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6"/>
      <c r="F353" s="97"/>
      <c r="G353" s="97"/>
      <c r="I353" s="41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6"/>
      <c r="F354" s="97"/>
      <c r="G354" s="97"/>
      <c r="I354" s="41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6"/>
      <c r="F355" s="97"/>
      <c r="G355" s="97"/>
      <c r="I355" s="41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6"/>
      <c r="F356" s="97"/>
      <c r="G356" s="97"/>
      <c r="I356" s="41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6"/>
      <c r="F357" s="97"/>
      <c r="G357" s="97"/>
      <c r="I357" s="41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6"/>
      <c r="F358" s="97"/>
      <c r="G358" s="97"/>
      <c r="I358" s="41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6"/>
      <c r="F359" s="97"/>
      <c r="G359" s="97"/>
      <c r="I359" s="41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6"/>
      <c r="F360" s="97"/>
      <c r="G360" s="97"/>
      <c r="I360" s="41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6"/>
      <c r="F361" s="97"/>
      <c r="G361" s="97"/>
      <c r="I361" s="41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6"/>
      <c r="F362" s="97"/>
      <c r="G362" s="97"/>
      <c r="I362" s="41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6"/>
      <c r="F363" s="97"/>
      <c r="G363" s="97"/>
      <c r="I363" s="41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6"/>
      <c r="F364" s="97"/>
      <c r="G364" s="97"/>
      <c r="I364" s="41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6"/>
      <c r="F365" s="97"/>
      <c r="G365" s="97"/>
      <c r="I365" s="41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6"/>
      <c r="F366" s="97"/>
      <c r="G366" s="97"/>
      <c r="I366" s="41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6"/>
      <c r="F367" s="97"/>
      <c r="G367" s="97"/>
      <c r="I367" s="41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6"/>
      <c r="F368" s="97"/>
      <c r="G368" s="97"/>
      <c r="I368" s="41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6"/>
      <c r="F369" s="97"/>
      <c r="G369" s="97"/>
      <c r="I369" s="41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6"/>
      <c r="F370" s="97"/>
      <c r="G370" s="97"/>
      <c r="I370" s="41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6"/>
      <c r="F371" s="97"/>
      <c r="G371" s="97"/>
      <c r="I371" s="41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6"/>
      <c r="F372" s="97"/>
      <c r="G372" s="97"/>
      <c r="I372" s="41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6"/>
      <c r="F373" s="97"/>
      <c r="G373" s="97"/>
      <c r="I373" s="41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6"/>
      <c r="F374" s="97"/>
      <c r="G374" s="97"/>
      <c r="I374" s="41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6"/>
      <c r="F375" s="97"/>
      <c r="G375" s="97"/>
      <c r="I375" s="41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6"/>
      <c r="F376" s="97"/>
      <c r="G376" s="97"/>
      <c r="I376" s="41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6"/>
      <c r="F377" s="97"/>
      <c r="G377" s="97"/>
      <c r="I377" s="41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6"/>
      <c r="F378" s="97"/>
      <c r="G378" s="97"/>
      <c r="I378" s="41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6"/>
      <c r="F379" s="97"/>
      <c r="G379" s="97"/>
      <c r="I379" s="41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6"/>
      <c r="F380" s="97"/>
      <c r="G380" s="97"/>
      <c r="I380" s="41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6"/>
      <c r="F381" s="97"/>
      <c r="G381" s="97"/>
      <c r="I381" s="41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6"/>
      <c r="F382" s="97"/>
      <c r="G382" s="97"/>
      <c r="I382" s="41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</sheetData>
  <sheetProtection insertRows="0" deleteRows="0"/>
  <protectedRanges>
    <protectedRange sqref="U16:U152 K16:O152" name="Obseg1_1"/>
    <protectedRange sqref="J158:P162 U155:U162 J155:P157" name="Obseg1_2"/>
  </protectedRanges>
  <mergeCells count="8">
    <mergeCell ref="A159:L1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2"/>
  <sheetViews>
    <sheetView topLeftCell="A25" zoomScaleNormal="100" zoomScaleSheetLayoutView="100" workbookViewId="0">
      <selection activeCell="C61" sqref="C61"/>
    </sheetView>
  </sheetViews>
  <sheetFormatPr defaultColWidth="8.85546875" defaultRowHeight="12.75"/>
  <cols>
    <col min="1" max="1" width="3.7109375" style="11" customWidth="1"/>
    <col min="2" max="2" width="38.28515625" style="17" customWidth="1"/>
    <col min="3" max="3" width="10.7109375" style="27" customWidth="1"/>
    <col min="4" max="4" width="8.85546875" style="27" customWidth="1"/>
    <col min="5" max="5" width="9.28515625" style="94" customWidth="1"/>
    <col min="6" max="6" width="7.28515625" style="28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8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28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pred_rekapitulacija'!A21</f>
        <v>8. sklop:</v>
      </c>
      <c r="C12" s="77"/>
      <c r="D12" s="24"/>
      <c r="E12" s="25"/>
      <c r="F12" s="28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pred_rekapitulacija'!B21</f>
        <v>ZAMRZNJENA ZELENJAVA IN SADJE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247">
        <v>1</v>
      </c>
      <c r="B14" s="247">
        <v>2</v>
      </c>
      <c r="C14" s="247" t="s">
        <v>98</v>
      </c>
      <c r="D14" s="247" t="s">
        <v>99</v>
      </c>
      <c r="E14" s="247" t="s">
        <v>152</v>
      </c>
      <c r="F14" s="289">
        <v>3</v>
      </c>
      <c r="G14" s="247">
        <v>4</v>
      </c>
      <c r="H14" s="248" t="s">
        <v>67</v>
      </c>
      <c r="I14" s="248" t="s">
        <v>112</v>
      </c>
      <c r="J14" s="249">
        <v>5</v>
      </c>
      <c r="K14" s="249">
        <v>6</v>
      </c>
      <c r="L14" s="249" t="s">
        <v>61</v>
      </c>
      <c r="M14" s="249" t="s">
        <v>147</v>
      </c>
      <c r="N14" s="249">
        <v>7</v>
      </c>
      <c r="O14" s="249" t="s">
        <v>148</v>
      </c>
      <c r="P14" s="249">
        <v>8</v>
      </c>
      <c r="Q14" s="250" t="s">
        <v>149</v>
      </c>
      <c r="R14" s="250">
        <v>9</v>
      </c>
      <c r="S14" s="250">
        <v>10</v>
      </c>
      <c r="T14" s="250">
        <v>11</v>
      </c>
      <c r="U14" s="249">
        <v>12</v>
      </c>
    </row>
    <row r="15" spans="1:21" s="60" customFormat="1" ht="56.25" customHeight="1">
      <c r="A15" s="247" t="s">
        <v>2</v>
      </c>
      <c r="B15" s="247" t="s">
        <v>154</v>
      </c>
      <c r="C15" s="247" t="s">
        <v>144</v>
      </c>
      <c r="D15" s="247" t="s">
        <v>145</v>
      </c>
      <c r="E15" s="247" t="s">
        <v>153</v>
      </c>
      <c r="F15" s="289" t="s">
        <v>86</v>
      </c>
      <c r="G15" s="247" t="s">
        <v>87</v>
      </c>
      <c r="H15" s="248" t="s">
        <v>121</v>
      </c>
      <c r="I15" s="248" t="s">
        <v>140</v>
      </c>
      <c r="J15" s="249" t="s">
        <v>94</v>
      </c>
      <c r="K15" s="249" t="s">
        <v>66</v>
      </c>
      <c r="L15" s="249" t="s">
        <v>841</v>
      </c>
      <c r="M15" s="249" t="s">
        <v>93</v>
      </c>
      <c r="N15" s="249" t="s">
        <v>60</v>
      </c>
      <c r="O15" s="249" t="s">
        <v>111</v>
      </c>
      <c r="P15" s="249" t="s">
        <v>90</v>
      </c>
      <c r="Q15" s="250" t="s">
        <v>91</v>
      </c>
      <c r="R15" s="250" t="s">
        <v>104</v>
      </c>
      <c r="S15" s="250" t="s">
        <v>95</v>
      </c>
      <c r="T15" s="250" t="s">
        <v>96</v>
      </c>
      <c r="U15" s="249" t="s">
        <v>108</v>
      </c>
    </row>
    <row r="16" spans="1:21" s="225" customFormat="1" ht="12">
      <c r="A16" s="153" t="s">
        <v>1</v>
      </c>
      <c r="B16" s="146" t="s">
        <v>778</v>
      </c>
      <c r="C16" s="153" t="s">
        <v>844</v>
      </c>
      <c r="D16" s="153" t="s">
        <v>0</v>
      </c>
      <c r="E16" s="132"/>
      <c r="F16" s="180">
        <v>50</v>
      </c>
      <c r="G16" s="419" t="s">
        <v>0</v>
      </c>
      <c r="H16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420" t="str">
        <f>IF(Sklop8[[#This Row],[ZAHTEVANA SHEMA KAKOVOSTI]]&lt;&gt;"",Sklop8[[#This Row],[Preračunana masa/volumen/kos na enoto kg]],"")</f>
        <v/>
      </c>
      <c r="J16" s="421"/>
      <c r="K16" s="422"/>
      <c r="L16" s="422"/>
      <c r="M16" s="423"/>
      <c r="N16" s="224"/>
      <c r="O16" s="224"/>
      <c r="P16" s="424"/>
      <c r="Q16" s="224">
        <f>+Sklop8[[#This Row],[cena/enota brez DDV v EUR]]*Sklop8[[#This Row],[Stopnja DDV (%)]]</f>
        <v>0</v>
      </c>
      <c r="R16" s="224">
        <f>+Sklop8[[#This Row],[cena/enota brez DDV v EUR]]+Sklop8[[#This Row],[Davek (EUR)]]</f>
        <v>0</v>
      </c>
      <c r="S16" s="224">
        <f>+Sklop8[[#This Row],[cena/enota brez DDV v EUR]]*Sklop8[[#This Row],[Okvirna količina]]</f>
        <v>0</v>
      </c>
      <c r="T16" s="224">
        <f>+Sklop8[[#This Row],[Končna cena/enoto mere (EUR) z DDV]]*Sklop8[[#This Row],[Okvirna količina]]</f>
        <v>0</v>
      </c>
      <c r="U16" s="132"/>
    </row>
    <row r="17" spans="1:21" s="225" customFormat="1" ht="12">
      <c r="A17" s="153" t="s">
        <v>3</v>
      </c>
      <c r="B17" s="146" t="s">
        <v>779</v>
      </c>
      <c r="C17" s="153">
        <v>1</v>
      </c>
      <c r="D17" s="153" t="s">
        <v>0</v>
      </c>
      <c r="E17" s="132"/>
      <c r="F17" s="180">
        <v>150</v>
      </c>
      <c r="G17" s="419" t="s">
        <v>0</v>
      </c>
      <c r="H17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420" t="str">
        <f>IF(Sklop8[[#This Row],[ZAHTEVANA SHEMA KAKOVOSTI]]&lt;&gt;"",Sklop8[[#This Row],[Preračunana masa/volumen/kos na enoto kg]],"")</f>
        <v/>
      </c>
      <c r="J17" s="421"/>
      <c r="K17" s="422"/>
      <c r="L17" s="422"/>
      <c r="M17" s="423"/>
      <c r="N17" s="224"/>
      <c r="O17" s="224"/>
      <c r="P17" s="424"/>
      <c r="Q17" s="224">
        <f>+Sklop8[[#This Row],[cena/enota brez DDV v EUR]]*Sklop8[[#This Row],[Stopnja DDV (%)]]</f>
        <v>0</v>
      </c>
      <c r="R17" s="224">
        <f>+Sklop8[[#This Row],[cena/enota brez DDV v EUR]]+Sklop8[[#This Row],[Davek (EUR)]]</f>
        <v>0</v>
      </c>
      <c r="S17" s="224">
        <f>+Sklop8[[#This Row],[cena/enota brez DDV v EUR]]*Sklop8[[#This Row],[Okvirna količina]]</f>
        <v>0</v>
      </c>
      <c r="T17" s="224">
        <f>+Sklop8[[#This Row],[Končna cena/enoto mere (EUR) z DDV]]*Sklop8[[#This Row],[Okvirna količina]]</f>
        <v>0</v>
      </c>
      <c r="U17" s="132"/>
    </row>
    <row r="18" spans="1:21" s="225" customFormat="1" ht="12">
      <c r="A18" s="153" t="s">
        <v>4</v>
      </c>
      <c r="B18" s="146" t="s">
        <v>780</v>
      </c>
      <c r="C18" s="153" t="s">
        <v>844</v>
      </c>
      <c r="D18" s="153" t="s">
        <v>0</v>
      </c>
      <c r="E18" s="132"/>
      <c r="F18" s="180">
        <v>150</v>
      </c>
      <c r="G18" s="419" t="s">
        <v>0</v>
      </c>
      <c r="H18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420" t="str">
        <f>IF(Sklop8[[#This Row],[ZAHTEVANA SHEMA KAKOVOSTI]]&lt;&gt;"",Sklop8[[#This Row],[Preračunana masa/volumen/kos na enoto kg]],"")</f>
        <v/>
      </c>
      <c r="J18" s="421"/>
      <c r="K18" s="422"/>
      <c r="L18" s="422"/>
      <c r="M18" s="423"/>
      <c r="N18" s="224"/>
      <c r="O18" s="224"/>
      <c r="P18" s="424"/>
      <c r="Q18" s="224">
        <f>+Sklop8[[#This Row],[cena/enota brez DDV v EUR]]*Sklop8[[#This Row],[Stopnja DDV (%)]]</f>
        <v>0</v>
      </c>
      <c r="R18" s="224">
        <f>+Sklop8[[#This Row],[cena/enota brez DDV v EUR]]+Sklop8[[#This Row],[Davek (EUR)]]</f>
        <v>0</v>
      </c>
      <c r="S18" s="224">
        <f>+Sklop8[[#This Row],[cena/enota brez DDV v EUR]]*Sklop8[[#This Row],[Okvirna količina]]</f>
        <v>0</v>
      </c>
      <c r="T18" s="224">
        <f>+Sklop8[[#This Row],[Končna cena/enoto mere (EUR) z DDV]]*Sklop8[[#This Row],[Okvirna količina]]</f>
        <v>0</v>
      </c>
      <c r="U18" s="132"/>
    </row>
    <row r="19" spans="1:21" s="225" customFormat="1" ht="12">
      <c r="A19" s="153" t="s">
        <v>5</v>
      </c>
      <c r="B19" s="146" t="s">
        <v>782</v>
      </c>
      <c r="C19" s="153" t="s">
        <v>430</v>
      </c>
      <c r="D19" s="153" t="s">
        <v>0</v>
      </c>
      <c r="E19" s="132"/>
      <c r="F19" s="180">
        <v>10</v>
      </c>
      <c r="G19" s="419" t="s">
        <v>0</v>
      </c>
      <c r="H19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420" t="str">
        <f>IF(Sklop8[[#This Row],[ZAHTEVANA SHEMA KAKOVOSTI]]&lt;&gt;"",Sklop8[[#This Row],[Preračunana masa/volumen/kos na enoto kg]],"")</f>
        <v/>
      </c>
      <c r="J19" s="421"/>
      <c r="K19" s="422"/>
      <c r="L19" s="422"/>
      <c r="M19" s="423"/>
      <c r="N19" s="224"/>
      <c r="O19" s="224"/>
      <c r="P19" s="424"/>
      <c r="Q19" s="224">
        <f>+Sklop8[[#This Row],[cena/enota brez DDV v EUR]]*Sklop8[[#This Row],[Stopnja DDV (%)]]</f>
        <v>0</v>
      </c>
      <c r="R19" s="224">
        <f>+Sklop8[[#This Row],[cena/enota brez DDV v EUR]]+Sklop8[[#This Row],[Davek (EUR)]]</f>
        <v>0</v>
      </c>
      <c r="S19" s="224">
        <f>+Sklop8[[#This Row],[cena/enota brez DDV v EUR]]*Sklop8[[#This Row],[Okvirna količina]]</f>
        <v>0</v>
      </c>
      <c r="T19" s="224">
        <f>+Sklop8[[#This Row],[Končna cena/enoto mere (EUR) z DDV]]*Sklop8[[#This Row],[Okvirna količina]]</f>
        <v>0</v>
      </c>
      <c r="U19" s="132"/>
    </row>
    <row r="20" spans="1:21" s="225" customFormat="1" ht="12">
      <c r="A20" s="153" t="s">
        <v>6</v>
      </c>
      <c r="B20" s="146" t="s">
        <v>781</v>
      </c>
      <c r="C20" s="153" t="s">
        <v>430</v>
      </c>
      <c r="D20" s="153" t="s">
        <v>0</v>
      </c>
      <c r="E20" s="132"/>
      <c r="F20" s="180">
        <v>50</v>
      </c>
      <c r="G20" s="419" t="s">
        <v>0</v>
      </c>
      <c r="H20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420" t="str">
        <f>IF(Sklop8[[#This Row],[ZAHTEVANA SHEMA KAKOVOSTI]]&lt;&gt;"",Sklop8[[#This Row],[Preračunana masa/volumen/kos na enoto kg]],"")</f>
        <v/>
      </c>
      <c r="J20" s="421"/>
      <c r="K20" s="153"/>
      <c r="L20" s="153"/>
      <c r="M20" s="423"/>
      <c r="N20" s="224"/>
      <c r="O20" s="224"/>
      <c r="P20" s="424"/>
      <c r="Q20" s="224">
        <f>+Sklop8[[#This Row],[cena/enota brez DDV v EUR]]*Sklop8[[#This Row],[Stopnja DDV (%)]]</f>
        <v>0</v>
      </c>
      <c r="R20" s="224">
        <f>+Sklop8[[#This Row],[cena/enota brez DDV v EUR]]+Sklop8[[#This Row],[Davek (EUR)]]</f>
        <v>0</v>
      </c>
      <c r="S20" s="224">
        <f>+Sklop8[[#This Row],[cena/enota brez DDV v EUR]]*Sklop8[[#This Row],[Okvirna količina]]</f>
        <v>0</v>
      </c>
      <c r="T20" s="224">
        <f>+Sklop8[[#This Row],[Končna cena/enoto mere (EUR) z DDV]]*Sklop8[[#This Row],[Okvirna količina]]</f>
        <v>0</v>
      </c>
      <c r="U20" s="132"/>
    </row>
    <row r="21" spans="1:21" s="225" customFormat="1" ht="12">
      <c r="A21" s="153" t="s">
        <v>7</v>
      </c>
      <c r="B21" s="146" t="s">
        <v>783</v>
      </c>
      <c r="C21" s="153" t="s">
        <v>430</v>
      </c>
      <c r="D21" s="153" t="s">
        <v>0</v>
      </c>
      <c r="E21" s="132" t="s">
        <v>517</v>
      </c>
      <c r="F21" s="180">
        <v>350</v>
      </c>
      <c r="G21" s="419" t="s">
        <v>0</v>
      </c>
      <c r="H21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1" s="420">
        <f>IF(Sklop8[[#This Row],[ZAHTEVANA SHEMA KAKOVOSTI]]&lt;&gt;"",Sklop8[[#This Row],[Preračunana masa/volumen/kos na enoto kg]],"")</f>
        <v>350</v>
      </c>
      <c r="J21" s="421"/>
      <c r="K21" s="422"/>
      <c r="L21" s="422"/>
      <c r="M21" s="423"/>
      <c r="N21" s="224"/>
      <c r="O21" s="224"/>
      <c r="P21" s="424"/>
      <c r="Q21" s="224">
        <f>+Sklop8[[#This Row],[cena/enota brez DDV v EUR]]*Sklop8[[#This Row],[Stopnja DDV (%)]]</f>
        <v>0</v>
      </c>
      <c r="R21" s="224">
        <f>+Sklop8[[#This Row],[cena/enota brez DDV v EUR]]+Sklop8[[#This Row],[Davek (EUR)]]</f>
        <v>0</v>
      </c>
      <c r="S21" s="224">
        <f>+Sklop8[[#This Row],[cena/enota brez DDV v EUR]]*Sklop8[[#This Row],[Okvirna količina]]</f>
        <v>0</v>
      </c>
      <c r="T21" s="224">
        <f>+Sklop8[[#This Row],[Končna cena/enoto mere (EUR) z DDV]]*Sklop8[[#This Row],[Okvirna količina]]</f>
        <v>0</v>
      </c>
      <c r="U21" s="132"/>
    </row>
    <row r="22" spans="1:21" s="225" customFormat="1" ht="12">
      <c r="A22" s="153" t="s">
        <v>8</v>
      </c>
      <c r="B22" s="146" t="s">
        <v>784</v>
      </c>
      <c r="C22" s="153" t="s">
        <v>430</v>
      </c>
      <c r="D22" s="153" t="s">
        <v>0</v>
      </c>
      <c r="E22" s="132"/>
      <c r="F22" s="180">
        <v>250</v>
      </c>
      <c r="G22" s="419" t="s">
        <v>0</v>
      </c>
      <c r="H22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2" s="420" t="str">
        <f>IF(Sklop8[[#This Row],[ZAHTEVANA SHEMA KAKOVOSTI]]&lt;&gt;"",Sklop8[[#This Row],[Preračunana masa/volumen/kos na enoto kg]],"")</f>
        <v/>
      </c>
      <c r="J22" s="421"/>
      <c r="K22" s="422"/>
      <c r="L22" s="422"/>
      <c r="M22" s="423"/>
      <c r="N22" s="224"/>
      <c r="O22" s="224"/>
      <c r="P22" s="424"/>
      <c r="Q22" s="224">
        <f>+Sklop8[[#This Row],[cena/enota brez DDV v EUR]]*Sklop8[[#This Row],[Stopnja DDV (%)]]</f>
        <v>0</v>
      </c>
      <c r="R22" s="224">
        <f>+Sklop8[[#This Row],[cena/enota brez DDV v EUR]]+Sklop8[[#This Row],[Davek (EUR)]]</f>
        <v>0</v>
      </c>
      <c r="S22" s="224">
        <f>+Sklop8[[#This Row],[cena/enota brez DDV v EUR]]*Sklop8[[#This Row],[Okvirna količina]]</f>
        <v>0</v>
      </c>
      <c r="T22" s="224">
        <f>+Sklop8[[#This Row],[Končna cena/enoto mere (EUR) z DDV]]*Sklop8[[#This Row],[Okvirna količina]]</f>
        <v>0</v>
      </c>
      <c r="U22" s="132"/>
    </row>
    <row r="23" spans="1:21" s="225" customFormat="1" ht="12">
      <c r="A23" s="153" t="s">
        <v>9</v>
      </c>
      <c r="B23" s="146" t="s">
        <v>785</v>
      </c>
      <c r="C23" s="153" t="s">
        <v>430</v>
      </c>
      <c r="D23" s="153" t="s">
        <v>0</v>
      </c>
      <c r="E23" s="132" t="s">
        <v>517</v>
      </c>
      <c r="F23" s="180">
        <v>400</v>
      </c>
      <c r="G23" s="419" t="s">
        <v>0</v>
      </c>
      <c r="H23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3" s="420">
        <f>IF(Sklop8[[#This Row],[ZAHTEVANA SHEMA KAKOVOSTI]]&lt;&gt;"",Sklop8[[#This Row],[Preračunana masa/volumen/kos na enoto kg]],"")</f>
        <v>400</v>
      </c>
      <c r="J23" s="421"/>
      <c r="K23" s="422"/>
      <c r="L23" s="422"/>
      <c r="M23" s="423"/>
      <c r="N23" s="224"/>
      <c r="O23" s="224"/>
      <c r="P23" s="424"/>
      <c r="Q23" s="224">
        <f>+Sklop8[[#This Row],[cena/enota brez DDV v EUR]]*Sklop8[[#This Row],[Stopnja DDV (%)]]</f>
        <v>0</v>
      </c>
      <c r="R23" s="224">
        <f>+Sklop8[[#This Row],[cena/enota brez DDV v EUR]]+Sklop8[[#This Row],[Davek (EUR)]]</f>
        <v>0</v>
      </c>
      <c r="S23" s="224">
        <f>+Sklop8[[#This Row],[cena/enota brez DDV v EUR]]*Sklop8[[#This Row],[Okvirna količina]]</f>
        <v>0</v>
      </c>
      <c r="T23" s="224">
        <f>+Sklop8[[#This Row],[Končna cena/enoto mere (EUR) z DDV]]*Sklop8[[#This Row],[Okvirna količina]]</f>
        <v>0</v>
      </c>
      <c r="U23" s="132"/>
    </row>
    <row r="24" spans="1:21" s="225" customFormat="1" ht="12">
      <c r="A24" s="153" t="s">
        <v>10</v>
      </c>
      <c r="B24" s="146" t="s">
        <v>786</v>
      </c>
      <c r="C24" s="153" t="s">
        <v>430</v>
      </c>
      <c r="D24" s="153" t="s">
        <v>0</v>
      </c>
      <c r="E24" s="132"/>
      <c r="F24" s="180">
        <v>50</v>
      </c>
      <c r="G24" s="419" t="s">
        <v>0</v>
      </c>
      <c r="H24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420" t="str">
        <f>IF(Sklop8[[#This Row],[ZAHTEVANA SHEMA KAKOVOSTI]]&lt;&gt;"",Sklop8[[#This Row],[Preračunana masa/volumen/kos na enoto kg]],"")</f>
        <v/>
      </c>
      <c r="J24" s="421"/>
      <c r="K24" s="422"/>
      <c r="L24" s="422"/>
      <c r="M24" s="423"/>
      <c r="N24" s="224"/>
      <c r="O24" s="224"/>
      <c r="P24" s="424"/>
      <c r="Q24" s="224">
        <f>+Sklop8[[#This Row],[cena/enota brez DDV v EUR]]*Sklop8[[#This Row],[Stopnja DDV (%)]]</f>
        <v>0</v>
      </c>
      <c r="R24" s="224">
        <f>+Sklop8[[#This Row],[cena/enota brez DDV v EUR]]+Sklop8[[#This Row],[Davek (EUR)]]</f>
        <v>0</v>
      </c>
      <c r="S24" s="224">
        <f>+Sklop8[[#This Row],[cena/enota brez DDV v EUR]]*Sklop8[[#This Row],[Okvirna količina]]</f>
        <v>0</v>
      </c>
      <c r="T24" s="224">
        <f>+Sklop8[[#This Row],[Končna cena/enoto mere (EUR) z DDV]]*Sklop8[[#This Row],[Okvirna količina]]</f>
        <v>0</v>
      </c>
      <c r="U24" s="150"/>
    </row>
    <row r="25" spans="1:21" s="225" customFormat="1" ht="12">
      <c r="A25" s="153" t="s">
        <v>11</v>
      </c>
      <c r="B25" s="146" t="s">
        <v>564</v>
      </c>
      <c r="C25" s="153" t="s">
        <v>430</v>
      </c>
      <c r="D25" s="153" t="s">
        <v>0</v>
      </c>
      <c r="E25" s="132"/>
      <c r="F25" s="180">
        <v>4000</v>
      </c>
      <c r="G25" s="419" t="s">
        <v>0</v>
      </c>
      <c r="H25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25" s="420" t="str">
        <f>IF(Sklop8[[#This Row],[ZAHTEVANA SHEMA KAKOVOSTI]]&lt;&gt;"",Sklop8[[#This Row],[Preračunana masa/volumen/kos na enoto kg]],"")</f>
        <v/>
      </c>
      <c r="J25" s="421"/>
      <c r="K25" s="422"/>
      <c r="L25" s="422"/>
      <c r="M25" s="423"/>
      <c r="N25" s="224"/>
      <c r="O25" s="224"/>
      <c r="P25" s="424"/>
      <c r="Q25" s="224">
        <f>+Sklop8[[#This Row],[cena/enota brez DDV v EUR]]*Sklop8[[#This Row],[Stopnja DDV (%)]]</f>
        <v>0</v>
      </c>
      <c r="R25" s="224">
        <f>+Sklop8[[#This Row],[cena/enota brez DDV v EUR]]+Sklop8[[#This Row],[Davek (EUR)]]</f>
        <v>0</v>
      </c>
      <c r="S25" s="224">
        <f>+Sklop8[[#This Row],[cena/enota brez DDV v EUR]]*Sklop8[[#This Row],[Okvirna količina]]</f>
        <v>0</v>
      </c>
      <c r="T25" s="224">
        <f>+Sklop8[[#This Row],[Končna cena/enoto mere (EUR) z DDV]]*Sklop8[[#This Row],[Okvirna količina]]</f>
        <v>0</v>
      </c>
      <c r="U25" s="150"/>
    </row>
    <row r="26" spans="1:21" s="225" customFormat="1" ht="12">
      <c r="A26" s="153" t="s">
        <v>12</v>
      </c>
      <c r="B26" s="146" t="s">
        <v>787</v>
      </c>
      <c r="C26" s="153" t="s">
        <v>430</v>
      </c>
      <c r="D26" s="153" t="s">
        <v>0</v>
      </c>
      <c r="E26" s="132"/>
      <c r="F26" s="180">
        <v>50</v>
      </c>
      <c r="G26" s="419" t="s">
        <v>0</v>
      </c>
      <c r="H26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420" t="str">
        <f>IF(Sklop8[[#This Row],[ZAHTEVANA SHEMA KAKOVOSTI]]&lt;&gt;"",Sklop8[[#This Row],[Preračunana masa/volumen/kos na enoto kg]],"")</f>
        <v/>
      </c>
      <c r="J26" s="421"/>
      <c r="K26" s="422"/>
      <c r="L26" s="422"/>
      <c r="M26" s="423"/>
      <c r="N26" s="224"/>
      <c r="O26" s="224"/>
      <c r="P26" s="424"/>
      <c r="Q26" s="224">
        <f>+Sklop8[[#This Row],[cena/enota brez DDV v EUR]]*Sklop8[[#This Row],[Stopnja DDV (%)]]</f>
        <v>0</v>
      </c>
      <c r="R26" s="224">
        <f>+Sklop8[[#This Row],[cena/enota brez DDV v EUR]]+Sklop8[[#This Row],[Davek (EUR)]]</f>
        <v>0</v>
      </c>
      <c r="S26" s="224">
        <f>+Sklop8[[#This Row],[cena/enota brez DDV v EUR]]*Sklop8[[#This Row],[Okvirna količina]]</f>
        <v>0</v>
      </c>
      <c r="T26" s="224">
        <f>+Sklop8[[#This Row],[Končna cena/enoto mere (EUR) z DDV]]*Sklop8[[#This Row],[Okvirna količina]]</f>
        <v>0</v>
      </c>
      <c r="U26" s="150"/>
    </row>
    <row r="27" spans="1:21" s="225" customFormat="1" ht="12">
      <c r="A27" s="153" t="s">
        <v>13</v>
      </c>
      <c r="B27" s="146" t="s">
        <v>788</v>
      </c>
      <c r="C27" s="153" t="s">
        <v>430</v>
      </c>
      <c r="D27" s="153" t="s">
        <v>0</v>
      </c>
      <c r="E27" s="132"/>
      <c r="F27" s="180">
        <v>3</v>
      </c>
      <c r="G27" s="419" t="s">
        <v>0</v>
      </c>
      <c r="H27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7" s="420" t="str">
        <f>IF(Sklop8[[#This Row],[ZAHTEVANA SHEMA KAKOVOSTI]]&lt;&gt;"",Sklop8[[#This Row],[Preračunana masa/volumen/kos na enoto kg]],"")</f>
        <v/>
      </c>
      <c r="J27" s="421"/>
      <c r="K27" s="153"/>
      <c r="L27" s="153"/>
      <c r="M27" s="423"/>
      <c r="N27" s="224"/>
      <c r="O27" s="224"/>
      <c r="P27" s="424"/>
      <c r="Q27" s="224">
        <f>+Sklop8[[#This Row],[cena/enota brez DDV v EUR]]*Sklop8[[#This Row],[Stopnja DDV (%)]]</f>
        <v>0</v>
      </c>
      <c r="R27" s="224">
        <f>+Sklop8[[#This Row],[cena/enota brez DDV v EUR]]+Sklop8[[#This Row],[Davek (EUR)]]</f>
        <v>0</v>
      </c>
      <c r="S27" s="224">
        <f>+Sklop8[[#This Row],[cena/enota brez DDV v EUR]]*Sklop8[[#This Row],[Okvirna količina]]</f>
        <v>0</v>
      </c>
      <c r="T27" s="224">
        <f>+Sklop8[[#This Row],[Končna cena/enoto mere (EUR) z DDV]]*Sklop8[[#This Row],[Okvirna količina]]</f>
        <v>0</v>
      </c>
      <c r="U27" s="150"/>
    </row>
    <row r="28" spans="1:21" s="225" customFormat="1" ht="12">
      <c r="A28" s="153" t="s">
        <v>14</v>
      </c>
      <c r="B28" s="146" t="s">
        <v>789</v>
      </c>
      <c r="C28" s="153" t="s">
        <v>430</v>
      </c>
      <c r="D28" s="153" t="s">
        <v>0</v>
      </c>
      <c r="E28" s="132"/>
      <c r="F28" s="180">
        <v>430</v>
      </c>
      <c r="G28" s="419" t="s">
        <v>0</v>
      </c>
      <c r="H28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430</v>
      </c>
      <c r="I28" s="420" t="str">
        <f>IF(Sklop8[[#This Row],[ZAHTEVANA SHEMA KAKOVOSTI]]&lt;&gt;"",Sklop8[[#This Row],[Preračunana masa/volumen/kos na enoto kg]],"")</f>
        <v/>
      </c>
      <c r="J28" s="421"/>
      <c r="K28" s="153"/>
      <c r="L28" s="153"/>
      <c r="M28" s="423"/>
      <c r="N28" s="224"/>
      <c r="O28" s="224"/>
      <c r="P28" s="424"/>
      <c r="Q28" s="224">
        <f>+Sklop8[[#This Row],[cena/enota brez DDV v EUR]]*Sklop8[[#This Row],[Stopnja DDV (%)]]</f>
        <v>0</v>
      </c>
      <c r="R28" s="224">
        <f>+Sklop8[[#This Row],[cena/enota brez DDV v EUR]]+Sklop8[[#This Row],[Davek (EUR)]]</f>
        <v>0</v>
      </c>
      <c r="S28" s="224">
        <f>+Sklop8[[#This Row],[cena/enota brez DDV v EUR]]*Sklop8[[#This Row],[Okvirna količina]]</f>
        <v>0</v>
      </c>
      <c r="T28" s="224">
        <f>+Sklop8[[#This Row],[Končna cena/enoto mere (EUR) z DDV]]*Sklop8[[#This Row],[Okvirna količina]]</f>
        <v>0</v>
      </c>
      <c r="U28" s="150"/>
    </row>
    <row r="29" spans="1:21" s="225" customFormat="1" ht="12">
      <c r="A29" s="153" t="s">
        <v>15</v>
      </c>
      <c r="B29" s="220" t="s">
        <v>790</v>
      </c>
      <c r="C29" s="153" t="s">
        <v>430</v>
      </c>
      <c r="D29" s="153" t="s">
        <v>0</v>
      </c>
      <c r="E29" s="132"/>
      <c r="F29" s="251">
        <v>30</v>
      </c>
      <c r="G29" s="419" t="s">
        <v>0</v>
      </c>
      <c r="H29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9" s="420" t="str">
        <f>IF(Sklop8[[#This Row],[ZAHTEVANA SHEMA KAKOVOSTI]]&lt;&gt;"",Sklop8[[#This Row],[Preračunana masa/volumen/kos na enoto kg]],"")</f>
        <v/>
      </c>
      <c r="J29" s="421"/>
      <c r="K29" s="153"/>
      <c r="L29" s="153"/>
      <c r="M29" s="153"/>
      <c r="N29" s="224"/>
      <c r="O29" s="224"/>
      <c r="P29" s="424"/>
      <c r="Q29" s="224">
        <f>+Sklop8[[#This Row],[cena/enota brez DDV v EUR]]*Sklop8[[#This Row],[Stopnja DDV (%)]]</f>
        <v>0</v>
      </c>
      <c r="R29" s="224">
        <f>+Sklop8[[#This Row],[cena/enota brez DDV v EUR]]+Sklop8[[#This Row],[Davek (EUR)]]</f>
        <v>0</v>
      </c>
      <c r="S29" s="224">
        <f>+Sklop8[[#This Row],[cena/enota brez DDV v EUR]]*Sklop8[[#This Row],[Okvirna količina]]</f>
        <v>0</v>
      </c>
      <c r="T29" s="224">
        <f>+Sklop8[[#This Row],[Končna cena/enoto mere (EUR) z DDV]]*Sklop8[[#This Row],[Okvirna količina]]</f>
        <v>0</v>
      </c>
      <c r="U29" s="150"/>
    </row>
    <row r="30" spans="1:21" s="225" customFormat="1" ht="12">
      <c r="A30" s="153" t="s">
        <v>16</v>
      </c>
      <c r="B30" s="146" t="s">
        <v>791</v>
      </c>
      <c r="C30" s="153" t="s">
        <v>430</v>
      </c>
      <c r="D30" s="153" t="s">
        <v>0</v>
      </c>
      <c r="E30" s="132"/>
      <c r="F30" s="180">
        <v>3</v>
      </c>
      <c r="G30" s="419" t="s">
        <v>0</v>
      </c>
      <c r="H30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0" s="420" t="str">
        <f>IF(Sklop8[[#This Row],[ZAHTEVANA SHEMA KAKOVOSTI]]&lt;&gt;"",Sklop8[[#This Row],[Preračunana masa/volumen/kos na enoto kg]],"")</f>
        <v/>
      </c>
      <c r="J30" s="421"/>
      <c r="K30" s="153"/>
      <c r="L30" s="153"/>
      <c r="M30" s="423"/>
      <c r="N30" s="224"/>
      <c r="O30" s="224"/>
      <c r="P30" s="424"/>
      <c r="Q30" s="224">
        <f>+Sklop8[[#This Row],[cena/enota brez DDV v EUR]]*Sklop8[[#This Row],[Stopnja DDV (%)]]</f>
        <v>0</v>
      </c>
      <c r="R30" s="224">
        <f>+Sklop8[[#This Row],[cena/enota brez DDV v EUR]]+Sklop8[[#This Row],[Davek (EUR)]]</f>
        <v>0</v>
      </c>
      <c r="S30" s="224">
        <f>+Sklop8[[#This Row],[cena/enota brez DDV v EUR]]*Sklop8[[#This Row],[Okvirna količina]]</f>
        <v>0</v>
      </c>
      <c r="T30" s="224">
        <f>+Sklop8[[#This Row],[Končna cena/enoto mere (EUR) z DDV]]*Sklop8[[#This Row],[Okvirna količina]]</f>
        <v>0</v>
      </c>
      <c r="U30" s="150"/>
    </row>
    <row r="31" spans="1:21" s="225" customFormat="1" ht="12">
      <c r="A31" s="153" t="s">
        <v>17</v>
      </c>
      <c r="B31" s="146" t="s">
        <v>792</v>
      </c>
      <c r="C31" s="153" t="s">
        <v>430</v>
      </c>
      <c r="D31" s="153" t="s">
        <v>0</v>
      </c>
      <c r="E31" s="132"/>
      <c r="F31" s="180">
        <v>100</v>
      </c>
      <c r="G31" s="419" t="s">
        <v>0</v>
      </c>
      <c r="H31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420" t="str">
        <f>IF(Sklop8[[#This Row],[ZAHTEVANA SHEMA KAKOVOSTI]]&lt;&gt;"",Sklop8[[#This Row],[Preračunana masa/volumen/kos na enoto kg]],"")</f>
        <v/>
      </c>
      <c r="J31" s="421"/>
      <c r="K31" s="153"/>
      <c r="L31" s="153"/>
      <c r="M31" s="423"/>
      <c r="N31" s="224"/>
      <c r="O31" s="224"/>
      <c r="P31" s="424"/>
      <c r="Q31" s="224">
        <f>+Sklop8[[#This Row],[cena/enota brez DDV v EUR]]*Sklop8[[#This Row],[Stopnja DDV (%)]]</f>
        <v>0</v>
      </c>
      <c r="R31" s="224">
        <f>+Sklop8[[#This Row],[cena/enota brez DDV v EUR]]+Sklop8[[#This Row],[Davek (EUR)]]</f>
        <v>0</v>
      </c>
      <c r="S31" s="224">
        <f>+Sklop8[[#This Row],[cena/enota brez DDV v EUR]]*Sklop8[[#This Row],[Okvirna količina]]</f>
        <v>0</v>
      </c>
      <c r="T31" s="224">
        <f>+Sklop8[[#This Row],[Končna cena/enoto mere (EUR) z DDV]]*Sklop8[[#This Row],[Okvirna količina]]</f>
        <v>0</v>
      </c>
      <c r="U31" s="150"/>
    </row>
    <row r="32" spans="1:21" s="225" customFormat="1" ht="12">
      <c r="A32" s="153" t="s">
        <v>18</v>
      </c>
      <c r="B32" s="146" t="s">
        <v>793</v>
      </c>
      <c r="C32" s="153" t="s">
        <v>430</v>
      </c>
      <c r="D32" s="153" t="s">
        <v>0</v>
      </c>
      <c r="E32" s="132"/>
      <c r="F32" s="180">
        <v>10</v>
      </c>
      <c r="G32" s="419" t="s">
        <v>0</v>
      </c>
      <c r="H32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420" t="str">
        <f>IF(Sklop8[[#This Row],[ZAHTEVANA SHEMA KAKOVOSTI]]&lt;&gt;"",Sklop8[[#This Row],[Preračunana masa/volumen/kos na enoto kg]],"")</f>
        <v/>
      </c>
      <c r="J32" s="421"/>
      <c r="K32" s="422"/>
      <c r="L32" s="422"/>
      <c r="M32" s="423"/>
      <c r="N32" s="224"/>
      <c r="O32" s="224"/>
      <c r="P32" s="424"/>
      <c r="Q32" s="224">
        <f>+Sklop8[[#This Row],[cena/enota brez DDV v EUR]]*Sklop8[[#This Row],[Stopnja DDV (%)]]</f>
        <v>0</v>
      </c>
      <c r="R32" s="224">
        <f>+Sklop8[[#This Row],[cena/enota brez DDV v EUR]]+Sklop8[[#This Row],[Davek (EUR)]]</f>
        <v>0</v>
      </c>
      <c r="S32" s="224">
        <f>+Sklop8[[#This Row],[cena/enota brez DDV v EUR]]*Sklop8[[#This Row],[Okvirna količina]]</f>
        <v>0</v>
      </c>
      <c r="T32" s="224">
        <f>+Sklop8[[#This Row],[Končna cena/enoto mere (EUR) z DDV]]*Sklop8[[#This Row],[Okvirna količina]]</f>
        <v>0</v>
      </c>
      <c r="U32" s="150"/>
    </row>
    <row r="33" spans="1:21" s="225" customFormat="1" ht="12">
      <c r="A33" s="153" t="s">
        <v>19</v>
      </c>
      <c r="B33" s="146" t="s">
        <v>794</v>
      </c>
      <c r="C33" s="153" t="s">
        <v>430</v>
      </c>
      <c r="D33" s="153" t="s">
        <v>0</v>
      </c>
      <c r="E33" s="132"/>
      <c r="F33" s="180">
        <v>50</v>
      </c>
      <c r="G33" s="419" t="s">
        <v>0</v>
      </c>
      <c r="H33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420" t="str">
        <f>IF(Sklop8[[#This Row],[ZAHTEVANA SHEMA KAKOVOSTI]]&lt;&gt;"",Sklop8[[#This Row],[Preračunana masa/volumen/kos na enoto kg]],"")</f>
        <v/>
      </c>
      <c r="J33" s="421"/>
      <c r="K33" s="153"/>
      <c r="L33" s="153"/>
      <c r="M33" s="423"/>
      <c r="N33" s="224"/>
      <c r="O33" s="224"/>
      <c r="P33" s="424"/>
      <c r="Q33" s="224">
        <f>+Sklop8[[#This Row],[cena/enota brez DDV v EUR]]*Sklop8[[#This Row],[Stopnja DDV (%)]]</f>
        <v>0</v>
      </c>
      <c r="R33" s="224">
        <f>+Sklop8[[#This Row],[cena/enota brez DDV v EUR]]+Sklop8[[#This Row],[Davek (EUR)]]</f>
        <v>0</v>
      </c>
      <c r="S33" s="224">
        <f>+Sklop8[[#This Row],[cena/enota brez DDV v EUR]]*Sklop8[[#This Row],[Okvirna količina]]</f>
        <v>0</v>
      </c>
      <c r="T33" s="224">
        <f>+Sklop8[[#This Row],[Končna cena/enoto mere (EUR) z DDV]]*Sklop8[[#This Row],[Okvirna količina]]</f>
        <v>0</v>
      </c>
      <c r="U33" s="150"/>
    </row>
    <row r="34" spans="1:21" s="225" customFormat="1" ht="12">
      <c r="A34" s="153" t="s">
        <v>20</v>
      </c>
      <c r="B34" s="146" t="s">
        <v>796</v>
      </c>
      <c r="C34" s="153" t="s">
        <v>430</v>
      </c>
      <c r="D34" s="153" t="s">
        <v>0</v>
      </c>
      <c r="E34" s="132" t="s">
        <v>517</v>
      </c>
      <c r="F34" s="180">
        <v>300</v>
      </c>
      <c r="G34" s="419" t="s">
        <v>0</v>
      </c>
      <c r="H34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420">
        <f>IF(Sklop8[[#This Row],[ZAHTEVANA SHEMA KAKOVOSTI]]&lt;&gt;"",Sklop8[[#This Row],[Preračunana masa/volumen/kos na enoto kg]],"")</f>
        <v>300</v>
      </c>
      <c r="J34" s="421"/>
      <c r="K34" s="422"/>
      <c r="L34" s="422"/>
      <c r="M34" s="423"/>
      <c r="N34" s="224"/>
      <c r="O34" s="224"/>
      <c r="P34" s="424"/>
      <c r="Q34" s="224">
        <f>+Sklop8[[#This Row],[cena/enota brez DDV v EUR]]*Sklop8[[#This Row],[Stopnja DDV (%)]]</f>
        <v>0</v>
      </c>
      <c r="R34" s="224">
        <f>+Sklop8[[#This Row],[cena/enota brez DDV v EUR]]+Sklop8[[#This Row],[Davek (EUR)]]</f>
        <v>0</v>
      </c>
      <c r="S34" s="224">
        <f>+Sklop8[[#This Row],[cena/enota brez DDV v EUR]]*Sklop8[[#This Row],[Okvirna količina]]</f>
        <v>0</v>
      </c>
      <c r="T34" s="224">
        <f>+Sklop8[[#This Row],[Končna cena/enoto mere (EUR) z DDV]]*Sklop8[[#This Row],[Okvirna količina]]</f>
        <v>0</v>
      </c>
      <c r="U34" s="150"/>
    </row>
    <row r="35" spans="1:21" s="225" customFormat="1" ht="12">
      <c r="A35" s="153" t="s">
        <v>21</v>
      </c>
      <c r="B35" s="146" t="s">
        <v>795</v>
      </c>
      <c r="C35" s="153" t="s">
        <v>430</v>
      </c>
      <c r="D35" s="153" t="s">
        <v>0</v>
      </c>
      <c r="E35" s="132"/>
      <c r="F35" s="180">
        <v>80</v>
      </c>
      <c r="G35" s="419" t="s">
        <v>0</v>
      </c>
      <c r="H35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420" t="str">
        <f>IF(Sklop8[[#This Row],[ZAHTEVANA SHEMA KAKOVOSTI]]&lt;&gt;"",Sklop8[[#This Row],[Preračunana masa/volumen/kos na enoto kg]],"")</f>
        <v/>
      </c>
      <c r="J35" s="421"/>
      <c r="K35" s="153"/>
      <c r="L35" s="153"/>
      <c r="M35" s="423"/>
      <c r="N35" s="224"/>
      <c r="O35" s="224"/>
      <c r="P35" s="424"/>
      <c r="Q35" s="224">
        <f>+Sklop8[[#This Row],[cena/enota brez DDV v EUR]]*Sklop8[[#This Row],[Stopnja DDV (%)]]</f>
        <v>0</v>
      </c>
      <c r="R35" s="224">
        <f>+Sklop8[[#This Row],[cena/enota brez DDV v EUR]]+Sklop8[[#This Row],[Davek (EUR)]]</f>
        <v>0</v>
      </c>
      <c r="S35" s="224">
        <f>+Sklop8[[#This Row],[cena/enota brez DDV v EUR]]*Sklop8[[#This Row],[Okvirna količina]]</f>
        <v>0</v>
      </c>
      <c r="T35" s="224">
        <f>+Sklop8[[#This Row],[Končna cena/enoto mere (EUR) z DDV]]*Sklop8[[#This Row],[Okvirna količina]]</f>
        <v>0</v>
      </c>
      <c r="U35" s="150"/>
    </row>
    <row r="36" spans="1:21" s="225" customFormat="1" ht="12">
      <c r="A36" s="153" t="s">
        <v>22</v>
      </c>
      <c r="B36" s="146" t="s">
        <v>797</v>
      </c>
      <c r="C36" s="153" t="s">
        <v>430</v>
      </c>
      <c r="D36" s="153" t="s">
        <v>0</v>
      </c>
      <c r="E36" s="132"/>
      <c r="F36" s="180">
        <v>50</v>
      </c>
      <c r="G36" s="419" t="s">
        <v>0</v>
      </c>
      <c r="H36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420" t="str">
        <f>IF(Sklop8[[#This Row],[ZAHTEVANA SHEMA KAKOVOSTI]]&lt;&gt;"",Sklop8[[#This Row],[Preračunana masa/volumen/kos na enoto kg]],"")</f>
        <v/>
      </c>
      <c r="J36" s="421"/>
      <c r="K36" s="422"/>
      <c r="L36" s="422"/>
      <c r="M36" s="423"/>
      <c r="N36" s="224"/>
      <c r="O36" s="224"/>
      <c r="P36" s="424"/>
      <c r="Q36" s="224">
        <f>+Sklop8[[#This Row],[cena/enota brez DDV v EUR]]*Sklop8[[#This Row],[Stopnja DDV (%)]]</f>
        <v>0</v>
      </c>
      <c r="R36" s="224">
        <f>+Sklop8[[#This Row],[cena/enota brez DDV v EUR]]+Sklop8[[#This Row],[Davek (EUR)]]</f>
        <v>0</v>
      </c>
      <c r="S36" s="224">
        <f>+Sklop8[[#This Row],[cena/enota brez DDV v EUR]]*Sklop8[[#This Row],[Okvirna količina]]</f>
        <v>0</v>
      </c>
      <c r="T36" s="224">
        <f>+Sklop8[[#This Row],[Končna cena/enoto mere (EUR) z DDV]]*Sklop8[[#This Row],[Okvirna količina]]</f>
        <v>0</v>
      </c>
      <c r="U36" s="150"/>
    </row>
    <row r="37" spans="1:21" s="225" customFormat="1" ht="12">
      <c r="A37" s="153" t="s">
        <v>23</v>
      </c>
      <c r="B37" s="146" t="s">
        <v>798</v>
      </c>
      <c r="C37" s="153" t="s">
        <v>430</v>
      </c>
      <c r="D37" s="153" t="s">
        <v>0</v>
      </c>
      <c r="E37" s="132"/>
      <c r="F37" s="180">
        <v>3</v>
      </c>
      <c r="G37" s="419" t="s">
        <v>0</v>
      </c>
      <c r="H37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7" s="420" t="str">
        <f>IF(Sklop8[[#This Row],[ZAHTEVANA SHEMA KAKOVOSTI]]&lt;&gt;"",Sklop8[[#This Row],[Preračunana masa/volumen/kos na enoto kg]],"")</f>
        <v/>
      </c>
      <c r="J37" s="421"/>
      <c r="K37" s="422"/>
      <c r="L37" s="422"/>
      <c r="M37" s="423"/>
      <c r="N37" s="224"/>
      <c r="O37" s="224"/>
      <c r="P37" s="424"/>
      <c r="Q37" s="224">
        <f>+Sklop8[[#This Row],[cena/enota brez DDV v EUR]]*Sklop8[[#This Row],[Stopnja DDV (%)]]</f>
        <v>0</v>
      </c>
      <c r="R37" s="224">
        <f>+Sklop8[[#This Row],[cena/enota brez DDV v EUR]]+Sklop8[[#This Row],[Davek (EUR)]]</f>
        <v>0</v>
      </c>
      <c r="S37" s="224">
        <f>+Sklop8[[#This Row],[cena/enota brez DDV v EUR]]*Sklop8[[#This Row],[Okvirna količina]]</f>
        <v>0</v>
      </c>
      <c r="T37" s="224">
        <f>+Sklop8[[#This Row],[Končna cena/enoto mere (EUR) z DDV]]*Sklop8[[#This Row],[Okvirna količina]]</f>
        <v>0</v>
      </c>
      <c r="U37" s="150"/>
    </row>
    <row r="38" spans="1:21" s="225" customFormat="1" ht="24">
      <c r="A38" s="153" t="s">
        <v>24</v>
      </c>
      <c r="B38" s="146" t="s">
        <v>799</v>
      </c>
      <c r="C38" s="153" t="s">
        <v>430</v>
      </c>
      <c r="D38" s="153" t="s">
        <v>0</v>
      </c>
      <c r="E38" s="132"/>
      <c r="F38" s="180">
        <v>50</v>
      </c>
      <c r="G38" s="419" t="s">
        <v>0</v>
      </c>
      <c r="H38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420" t="str">
        <f>IF(Sklop8[[#This Row],[ZAHTEVANA SHEMA KAKOVOSTI]]&lt;&gt;"",Sklop8[[#This Row],[Preračunana masa/volumen/kos na enoto kg]],"")</f>
        <v/>
      </c>
      <c r="J38" s="421"/>
      <c r="K38" s="422"/>
      <c r="L38" s="422"/>
      <c r="M38" s="423"/>
      <c r="N38" s="224"/>
      <c r="O38" s="224"/>
      <c r="P38" s="424"/>
      <c r="Q38" s="224">
        <f>+Sklop8[[#This Row],[cena/enota brez DDV v EUR]]*Sklop8[[#This Row],[Stopnja DDV (%)]]</f>
        <v>0</v>
      </c>
      <c r="R38" s="224">
        <f>+Sklop8[[#This Row],[cena/enota brez DDV v EUR]]+Sklop8[[#This Row],[Davek (EUR)]]</f>
        <v>0</v>
      </c>
      <c r="S38" s="224">
        <f>+Sklop8[[#This Row],[cena/enota brez DDV v EUR]]*Sklop8[[#This Row],[Okvirna količina]]</f>
        <v>0</v>
      </c>
      <c r="T38" s="224">
        <f>+Sklop8[[#This Row],[Končna cena/enoto mere (EUR) z DDV]]*Sklop8[[#This Row],[Okvirna količina]]</f>
        <v>0</v>
      </c>
      <c r="U38" s="150"/>
    </row>
    <row r="39" spans="1:21" s="225" customFormat="1" ht="12">
      <c r="A39" s="153" t="s">
        <v>25</v>
      </c>
      <c r="B39" s="146" t="s">
        <v>800</v>
      </c>
      <c r="C39" s="153" t="s">
        <v>430</v>
      </c>
      <c r="D39" s="153" t="s">
        <v>0</v>
      </c>
      <c r="E39" s="132"/>
      <c r="F39" s="180">
        <v>80</v>
      </c>
      <c r="G39" s="419" t="s">
        <v>0</v>
      </c>
      <c r="H39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9" s="420" t="str">
        <f>IF(Sklop8[[#This Row],[ZAHTEVANA SHEMA KAKOVOSTI]]&lt;&gt;"",Sklop8[[#This Row],[Preračunana masa/volumen/kos na enoto kg]],"")</f>
        <v/>
      </c>
      <c r="J39" s="421"/>
      <c r="K39" s="422"/>
      <c r="L39" s="422"/>
      <c r="M39" s="423"/>
      <c r="N39" s="224"/>
      <c r="O39" s="224"/>
      <c r="P39" s="424"/>
      <c r="Q39" s="224">
        <f>+Sklop8[[#This Row],[cena/enota brez DDV v EUR]]*Sklop8[[#This Row],[Stopnja DDV (%)]]</f>
        <v>0</v>
      </c>
      <c r="R39" s="224">
        <f>+Sklop8[[#This Row],[cena/enota brez DDV v EUR]]+Sklop8[[#This Row],[Davek (EUR)]]</f>
        <v>0</v>
      </c>
      <c r="S39" s="224">
        <f>+Sklop8[[#This Row],[cena/enota brez DDV v EUR]]*Sklop8[[#This Row],[Okvirna količina]]</f>
        <v>0</v>
      </c>
      <c r="T39" s="224">
        <f>+Sklop8[[#This Row],[Končna cena/enoto mere (EUR) z DDV]]*Sklop8[[#This Row],[Okvirna količina]]</f>
        <v>0</v>
      </c>
      <c r="U39" s="150"/>
    </row>
    <row r="40" spans="1:21" s="225" customFormat="1" ht="12">
      <c r="A40" s="153" t="s">
        <v>26</v>
      </c>
      <c r="B40" s="146" t="s">
        <v>801</v>
      </c>
      <c r="C40" s="153" t="s">
        <v>430</v>
      </c>
      <c r="D40" s="153" t="s">
        <v>0</v>
      </c>
      <c r="E40" s="132"/>
      <c r="F40" s="180">
        <v>10</v>
      </c>
      <c r="G40" s="419" t="s">
        <v>0</v>
      </c>
      <c r="H40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0" s="420" t="str">
        <f>IF(Sklop8[[#This Row],[ZAHTEVANA SHEMA KAKOVOSTI]]&lt;&gt;"",Sklop8[[#This Row],[Preračunana masa/volumen/kos na enoto kg]],"")</f>
        <v/>
      </c>
      <c r="J40" s="421"/>
      <c r="K40" s="422"/>
      <c r="L40" s="422"/>
      <c r="M40" s="423"/>
      <c r="N40" s="224"/>
      <c r="O40" s="224"/>
      <c r="P40" s="424"/>
      <c r="Q40" s="224">
        <f>+Sklop8[[#This Row],[cena/enota brez DDV v EUR]]*Sklop8[[#This Row],[Stopnja DDV (%)]]</f>
        <v>0</v>
      </c>
      <c r="R40" s="224">
        <f>+Sklop8[[#This Row],[cena/enota brez DDV v EUR]]+Sklop8[[#This Row],[Davek (EUR)]]</f>
        <v>0</v>
      </c>
      <c r="S40" s="224">
        <f>+Sklop8[[#This Row],[cena/enota brez DDV v EUR]]*Sklop8[[#This Row],[Okvirna količina]]</f>
        <v>0</v>
      </c>
      <c r="T40" s="224">
        <f>+Sklop8[[#This Row],[Končna cena/enoto mere (EUR) z DDV]]*Sklop8[[#This Row],[Okvirna količina]]</f>
        <v>0</v>
      </c>
      <c r="U40" s="132"/>
    </row>
    <row r="41" spans="1:21" s="225" customFormat="1" ht="12">
      <c r="A41" s="153" t="s">
        <v>27</v>
      </c>
      <c r="B41" s="146" t="s">
        <v>803</v>
      </c>
      <c r="C41" s="153" t="s">
        <v>430</v>
      </c>
      <c r="D41" s="153" t="s">
        <v>0</v>
      </c>
      <c r="E41" s="132"/>
      <c r="F41" s="180">
        <v>90</v>
      </c>
      <c r="G41" s="419" t="s">
        <v>0</v>
      </c>
      <c r="H41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41" s="420" t="str">
        <f>IF(Sklop8[[#This Row],[ZAHTEVANA SHEMA KAKOVOSTI]]&lt;&gt;"",Sklop8[[#This Row],[Preračunana masa/volumen/kos na enoto kg]],"")</f>
        <v/>
      </c>
      <c r="J41" s="421"/>
      <c r="K41" s="153"/>
      <c r="L41" s="153"/>
      <c r="M41" s="423"/>
      <c r="N41" s="224"/>
      <c r="O41" s="224"/>
      <c r="P41" s="424"/>
      <c r="Q41" s="224">
        <f>+Sklop8[[#This Row],[cena/enota brez DDV v EUR]]*Sklop8[[#This Row],[Stopnja DDV (%)]]</f>
        <v>0</v>
      </c>
      <c r="R41" s="224">
        <f>+Sklop8[[#This Row],[cena/enota brez DDV v EUR]]+Sklop8[[#This Row],[Davek (EUR)]]</f>
        <v>0</v>
      </c>
      <c r="S41" s="224">
        <f>+Sklop8[[#This Row],[cena/enota brez DDV v EUR]]*Sklop8[[#This Row],[Okvirna količina]]</f>
        <v>0</v>
      </c>
      <c r="T41" s="224">
        <f>+Sklop8[[#This Row],[Končna cena/enoto mere (EUR) z DDV]]*Sklop8[[#This Row],[Okvirna količina]]</f>
        <v>0</v>
      </c>
      <c r="U41" s="150"/>
    </row>
    <row r="42" spans="1:21" s="225" customFormat="1" ht="12">
      <c r="A42" s="153" t="s">
        <v>28</v>
      </c>
      <c r="B42" s="146" t="s">
        <v>804</v>
      </c>
      <c r="C42" s="153" t="s">
        <v>430</v>
      </c>
      <c r="D42" s="153" t="s">
        <v>0</v>
      </c>
      <c r="E42" s="132"/>
      <c r="F42" s="180">
        <v>10</v>
      </c>
      <c r="G42" s="419" t="s">
        <v>0</v>
      </c>
      <c r="H42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2" s="420" t="str">
        <f>IF(Sklop8[[#This Row],[ZAHTEVANA SHEMA KAKOVOSTI]]&lt;&gt;"",Sklop8[[#This Row],[Preračunana masa/volumen/kos na enoto kg]],"")</f>
        <v/>
      </c>
      <c r="J42" s="421"/>
      <c r="K42" s="153"/>
      <c r="L42" s="153"/>
      <c r="M42" s="423"/>
      <c r="N42" s="224"/>
      <c r="O42" s="224"/>
      <c r="P42" s="424"/>
      <c r="Q42" s="224">
        <f>+Sklop8[[#This Row],[cena/enota brez DDV v EUR]]*Sklop8[[#This Row],[Stopnja DDV (%)]]</f>
        <v>0</v>
      </c>
      <c r="R42" s="224">
        <f>+Sklop8[[#This Row],[cena/enota brez DDV v EUR]]+Sklop8[[#This Row],[Davek (EUR)]]</f>
        <v>0</v>
      </c>
      <c r="S42" s="224">
        <f>+Sklop8[[#This Row],[cena/enota brez DDV v EUR]]*Sklop8[[#This Row],[Okvirna količina]]</f>
        <v>0</v>
      </c>
      <c r="T42" s="224">
        <f>+Sklop8[[#This Row],[Končna cena/enoto mere (EUR) z DDV]]*Sklop8[[#This Row],[Okvirna količina]]</f>
        <v>0</v>
      </c>
      <c r="U42" s="132"/>
    </row>
    <row r="43" spans="1:21" s="225" customFormat="1" ht="12">
      <c r="A43" s="153" t="s">
        <v>29</v>
      </c>
      <c r="B43" s="146" t="s">
        <v>580</v>
      </c>
      <c r="C43" s="153" t="s">
        <v>430</v>
      </c>
      <c r="D43" s="153" t="s">
        <v>0</v>
      </c>
      <c r="E43" s="132"/>
      <c r="F43" s="180">
        <v>70</v>
      </c>
      <c r="G43" s="419" t="s">
        <v>0</v>
      </c>
      <c r="H43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3" s="420" t="str">
        <f>IF(Sklop8[[#This Row],[ZAHTEVANA SHEMA KAKOVOSTI]]&lt;&gt;"",Sklop8[[#This Row],[Preračunana masa/volumen/kos na enoto kg]],"")</f>
        <v/>
      </c>
      <c r="J43" s="421"/>
      <c r="K43" s="422"/>
      <c r="L43" s="422"/>
      <c r="M43" s="423"/>
      <c r="N43" s="224"/>
      <c r="O43" s="224"/>
      <c r="P43" s="424"/>
      <c r="Q43" s="224">
        <f>+Sklop8[[#This Row],[cena/enota brez DDV v EUR]]*Sklop8[[#This Row],[Stopnja DDV (%)]]</f>
        <v>0</v>
      </c>
      <c r="R43" s="224">
        <f>+Sklop8[[#This Row],[cena/enota brez DDV v EUR]]+Sklop8[[#This Row],[Davek (EUR)]]</f>
        <v>0</v>
      </c>
      <c r="S43" s="224">
        <f>+Sklop8[[#This Row],[cena/enota brez DDV v EUR]]*Sklop8[[#This Row],[Okvirna količina]]</f>
        <v>0</v>
      </c>
      <c r="T43" s="224">
        <f>+Sklop8[[#This Row],[Končna cena/enoto mere (EUR) z DDV]]*Sklop8[[#This Row],[Okvirna količina]]</f>
        <v>0</v>
      </c>
      <c r="U43" s="132"/>
    </row>
    <row r="44" spans="1:21" s="225" customFormat="1" ht="12">
      <c r="A44" s="153" t="s">
        <v>30</v>
      </c>
      <c r="B44" s="146" t="s">
        <v>777</v>
      </c>
      <c r="C44" s="153">
        <v>1</v>
      </c>
      <c r="D44" s="153" t="s">
        <v>0</v>
      </c>
      <c r="E44" s="132"/>
      <c r="F44" s="180">
        <v>150</v>
      </c>
      <c r="G44" s="419" t="s">
        <v>0</v>
      </c>
      <c r="H44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4" s="420" t="str">
        <f>IF(Sklop8[[#This Row],[ZAHTEVANA SHEMA KAKOVOSTI]]&lt;&gt;"",Sklop8[[#This Row],[Preračunana masa/volumen/kos na enoto kg]],"")</f>
        <v/>
      </c>
      <c r="J44" s="421"/>
      <c r="K44" s="153"/>
      <c r="L44" s="153"/>
      <c r="M44" s="423"/>
      <c r="N44" s="224"/>
      <c r="O44" s="224"/>
      <c r="P44" s="424"/>
      <c r="Q44" s="224">
        <f>+Sklop8[[#This Row],[cena/enota brez DDV v EUR]]*Sklop8[[#This Row],[Stopnja DDV (%)]]</f>
        <v>0</v>
      </c>
      <c r="R44" s="224">
        <f>+Sklop8[[#This Row],[cena/enota brez DDV v EUR]]+Sklop8[[#This Row],[Davek (EUR)]]</f>
        <v>0</v>
      </c>
      <c r="S44" s="224">
        <f>+Sklop8[[#This Row],[cena/enota brez DDV v EUR]]*Sklop8[[#This Row],[Okvirna količina]]</f>
        <v>0</v>
      </c>
      <c r="T44" s="224">
        <f>+Sklop8[[#This Row],[Končna cena/enoto mere (EUR) z DDV]]*Sklop8[[#This Row],[Okvirna količina]]</f>
        <v>0</v>
      </c>
      <c r="U44" s="150"/>
    </row>
    <row r="45" spans="1:21" s="225" customFormat="1" ht="12">
      <c r="A45" s="153" t="s">
        <v>31</v>
      </c>
      <c r="B45" s="146" t="s">
        <v>563</v>
      </c>
      <c r="C45" s="153" t="s">
        <v>430</v>
      </c>
      <c r="D45" s="153" t="s">
        <v>0</v>
      </c>
      <c r="E45" s="132"/>
      <c r="F45" s="180">
        <v>500</v>
      </c>
      <c r="G45" s="419" t="s">
        <v>0</v>
      </c>
      <c r="H45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5" s="420" t="str">
        <f>IF(Sklop8[[#This Row],[ZAHTEVANA SHEMA KAKOVOSTI]]&lt;&gt;"",Sklop8[[#This Row],[Preračunana masa/volumen/kos na enoto kg]],"")</f>
        <v/>
      </c>
      <c r="J45" s="421"/>
      <c r="K45" s="153"/>
      <c r="L45" s="153"/>
      <c r="M45" s="423"/>
      <c r="N45" s="224"/>
      <c r="O45" s="224"/>
      <c r="P45" s="424"/>
      <c r="Q45" s="224">
        <f>+Sklop8[[#This Row],[cena/enota brez DDV v EUR]]*Sklop8[[#This Row],[Stopnja DDV (%)]]</f>
        <v>0</v>
      </c>
      <c r="R45" s="224">
        <f>+Sklop8[[#This Row],[cena/enota brez DDV v EUR]]+Sklop8[[#This Row],[Davek (EUR)]]</f>
        <v>0</v>
      </c>
      <c r="S45" s="224">
        <f>+Sklop8[[#This Row],[cena/enota brez DDV v EUR]]*Sklop8[[#This Row],[Okvirna količina]]</f>
        <v>0</v>
      </c>
      <c r="T45" s="224">
        <f>+Sklop8[[#This Row],[Končna cena/enoto mere (EUR) z DDV]]*Sklop8[[#This Row],[Okvirna količina]]</f>
        <v>0</v>
      </c>
      <c r="U45" s="150"/>
    </row>
    <row r="46" spans="1:21" s="225" customFormat="1" ht="12">
      <c r="A46" s="153" t="s">
        <v>32</v>
      </c>
      <c r="B46" s="146" t="s">
        <v>802</v>
      </c>
      <c r="C46" s="153" t="s">
        <v>430</v>
      </c>
      <c r="D46" s="153" t="s">
        <v>0</v>
      </c>
      <c r="E46" s="132"/>
      <c r="F46" s="180">
        <v>30</v>
      </c>
      <c r="G46" s="419" t="s">
        <v>0</v>
      </c>
      <c r="H46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6" s="420" t="str">
        <f>IF(Sklop8[[#This Row],[ZAHTEVANA SHEMA KAKOVOSTI]]&lt;&gt;"",Sklop8[[#This Row],[Preračunana masa/volumen/kos na enoto kg]],"")</f>
        <v/>
      </c>
      <c r="J46" s="421"/>
      <c r="K46" s="153"/>
      <c r="L46" s="153"/>
      <c r="M46" s="423"/>
      <c r="N46" s="224"/>
      <c r="O46" s="224"/>
      <c r="P46" s="424"/>
      <c r="Q46" s="224">
        <f>+Sklop8[[#This Row],[cena/enota brez DDV v EUR]]*Sklop8[[#This Row],[Stopnja DDV (%)]]</f>
        <v>0</v>
      </c>
      <c r="R46" s="224">
        <f>+Sklop8[[#This Row],[cena/enota brez DDV v EUR]]+Sklop8[[#This Row],[Davek (EUR)]]</f>
        <v>0</v>
      </c>
      <c r="S46" s="224">
        <f>+Sklop8[[#This Row],[cena/enota brez DDV v EUR]]*Sklop8[[#This Row],[Okvirna količina]]</f>
        <v>0</v>
      </c>
      <c r="T46" s="224">
        <f>+Sklop8[[#This Row],[Končna cena/enoto mere (EUR) z DDV]]*Sklop8[[#This Row],[Okvirna količina]]</f>
        <v>0</v>
      </c>
      <c r="U46" s="150"/>
    </row>
    <row r="47" spans="1:21" s="366" customFormat="1" ht="12">
      <c r="A47" s="153" t="s">
        <v>33</v>
      </c>
      <c r="B47" s="146" t="s">
        <v>568</v>
      </c>
      <c r="C47" s="153" t="s">
        <v>430</v>
      </c>
      <c r="D47" s="153" t="s">
        <v>0</v>
      </c>
      <c r="E47" s="132"/>
      <c r="F47" s="180">
        <v>30</v>
      </c>
      <c r="G47" s="419" t="s">
        <v>0</v>
      </c>
      <c r="H47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7" s="420" t="str">
        <f>IF(Sklop8[[#This Row],[ZAHTEVANA SHEMA KAKOVOSTI]]&lt;&gt;"",Sklop8[[#This Row],[Preračunana masa/volumen/kos na enoto kg]],"")</f>
        <v/>
      </c>
      <c r="J47" s="421"/>
      <c r="K47" s="422"/>
      <c r="L47" s="422"/>
      <c r="M47" s="423"/>
      <c r="N47" s="224"/>
      <c r="O47" s="224"/>
      <c r="P47" s="424"/>
      <c r="Q47" s="224">
        <f>+Sklop8[[#This Row],[cena/enota brez DDV v EUR]]*Sklop8[[#This Row],[Stopnja DDV (%)]]</f>
        <v>0</v>
      </c>
      <c r="R47" s="224">
        <f>+Sklop8[[#This Row],[cena/enota brez DDV v EUR]]+Sklop8[[#This Row],[Davek (EUR)]]</f>
        <v>0</v>
      </c>
      <c r="S47" s="224">
        <f>+Sklop8[[#This Row],[cena/enota brez DDV v EUR]]*Sklop8[[#This Row],[Okvirna količina]]</f>
        <v>0</v>
      </c>
      <c r="T47" s="224">
        <f>+Sklop8[[#This Row],[Končna cena/enoto mere (EUR) z DDV]]*Sklop8[[#This Row],[Okvirna količina]]</f>
        <v>0</v>
      </c>
      <c r="U47" s="150"/>
    </row>
    <row r="48" spans="1:21" s="366" customFormat="1" ht="12">
      <c r="A48" s="153" t="s">
        <v>34</v>
      </c>
      <c r="B48" s="146" t="s">
        <v>565</v>
      </c>
      <c r="C48" s="153" t="s">
        <v>430</v>
      </c>
      <c r="D48" s="153" t="s">
        <v>0</v>
      </c>
      <c r="E48" s="132"/>
      <c r="F48" s="180">
        <v>80</v>
      </c>
      <c r="G48" s="419" t="s">
        <v>0</v>
      </c>
      <c r="H48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8" s="420" t="str">
        <f>IF(Sklop8[[#This Row],[ZAHTEVANA SHEMA KAKOVOSTI]]&lt;&gt;"",Sklop8[[#This Row],[Preračunana masa/volumen/kos na enoto kg]],"")</f>
        <v/>
      </c>
      <c r="J48" s="421"/>
      <c r="K48" s="422"/>
      <c r="L48" s="422"/>
      <c r="M48" s="423"/>
      <c r="N48" s="224"/>
      <c r="O48" s="224"/>
      <c r="P48" s="424"/>
      <c r="Q48" s="224">
        <f>+Sklop8[[#This Row],[cena/enota brez DDV v EUR]]*Sklop8[[#This Row],[Stopnja DDV (%)]]</f>
        <v>0</v>
      </c>
      <c r="R48" s="224">
        <f>+Sklop8[[#This Row],[cena/enota brez DDV v EUR]]+Sklop8[[#This Row],[Davek (EUR)]]</f>
        <v>0</v>
      </c>
      <c r="S48" s="224">
        <f>+Sklop8[[#This Row],[cena/enota brez DDV v EUR]]*Sklop8[[#This Row],[Okvirna količina]]</f>
        <v>0</v>
      </c>
      <c r="T48" s="224">
        <f>+Sklop8[[#This Row],[Končna cena/enoto mere (EUR) z DDV]]*Sklop8[[#This Row],[Okvirna količina]]</f>
        <v>0</v>
      </c>
      <c r="U48" s="150"/>
    </row>
    <row r="49" spans="1:22" s="366" customFormat="1" ht="12">
      <c r="A49" s="153" t="s">
        <v>35</v>
      </c>
      <c r="B49" s="146" t="s">
        <v>569</v>
      </c>
      <c r="C49" s="153" t="s">
        <v>430</v>
      </c>
      <c r="D49" s="153" t="s">
        <v>0</v>
      </c>
      <c r="E49" s="132" t="s">
        <v>517</v>
      </c>
      <c r="F49" s="180">
        <v>20</v>
      </c>
      <c r="G49" s="419" t="s">
        <v>0</v>
      </c>
      <c r="H49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9" s="420">
        <f>IF(Sklop8[[#This Row],[ZAHTEVANA SHEMA KAKOVOSTI]]&lt;&gt;"",Sklop8[[#This Row],[Preračunana masa/volumen/kos na enoto kg]],"")</f>
        <v>20</v>
      </c>
      <c r="J49" s="421"/>
      <c r="K49" s="422"/>
      <c r="L49" s="422"/>
      <c r="M49" s="423"/>
      <c r="N49" s="224"/>
      <c r="O49" s="224"/>
      <c r="P49" s="424"/>
      <c r="Q49" s="224">
        <f>+Sklop8[[#This Row],[cena/enota brez DDV v EUR]]*Sklop8[[#This Row],[Stopnja DDV (%)]]</f>
        <v>0</v>
      </c>
      <c r="R49" s="224">
        <f>+Sklop8[[#This Row],[cena/enota brez DDV v EUR]]+Sklop8[[#This Row],[Davek (EUR)]]</f>
        <v>0</v>
      </c>
      <c r="S49" s="224">
        <f>+Sklop8[[#This Row],[cena/enota brez DDV v EUR]]*Sklop8[[#This Row],[Okvirna količina]]</f>
        <v>0</v>
      </c>
      <c r="T49" s="224">
        <f>+Sklop8[[#This Row],[Končna cena/enoto mere (EUR) z DDV]]*Sklop8[[#This Row],[Okvirna količina]]</f>
        <v>0</v>
      </c>
      <c r="U49" s="150"/>
    </row>
    <row r="50" spans="1:22" s="366" customFormat="1" ht="12">
      <c r="A50" s="153" t="s">
        <v>36</v>
      </c>
      <c r="B50" s="146" t="s">
        <v>566</v>
      </c>
      <c r="C50" s="153" t="s">
        <v>430</v>
      </c>
      <c r="D50" s="153" t="s">
        <v>0</v>
      </c>
      <c r="E50" s="132"/>
      <c r="F50" s="180">
        <v>50</v>
      </c>
      <c r="G50" s="419" t="s">
        <v>0</v>
      </c>
      <c r="H50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0" s="420" t="str">
        <f>IF(Sklop8[[#This Row],[ZAHTEVANA SHEMA KAKOVOSTI]]&lt;&gt;"",Sklop8[[#This Row],[Preračunana masa/volumen/kos na enoto kg]],"")</f>
        <v/>
      </c>
      <c r="J50" s="421"/>
      <c r="K50" s="422"/>
      <c r="L50" s="422"/>
      <c r="M50" s="423"/>
      <c r="N50" s="224"/>
      <c r="O50" s="224"/>
      <c r="P50" s="424"/>
      <c r="Q50" s="224">
        <f>+Sklop8[[#This Row],[cena/enota brez DDV v EUR]]*Sklop8[[#This Row],[Stopnja DDV (%)]]</f>
        <v>0</v>
      </c>
      <c r="R50" s="224">
        <f>+Sklop8[[#This Row],[cena/enota brez DDV v EUR]]+Sklop8[[#This Row],[Davek (EUR)]]</f>
        <v>0</v>
      </c>
      <c r="S50" s="224">
        <f>+Sklop8[[#This Row],[cena/enota brez DDV v EUR]]*Sklop8[[#This Row],[Okvirna količina]]</f>
        <v>0</v>
      </c>
      <c r="T50" s="224">
        <f>+Sklop8[[#This Row],[Končna cena/enoto mere (EUR) z DDV]]*Sklop8[[#This Row],[Okvirna količina]]</f>
        <v>0</v>
      </c>
      <c r="U50" s="150"/>
    </row>
    <row r="51" spans="1:22" s="225" customFormat="1" ht="12">
      <c r="A51" s="153" t="s">
        <v>37</v>
      </c>
      <c r="B51" s="146" t="s">
        <v>567</v>
      </c>
      <c r="C51" s="153" t="s">
        <v>430</v>
      </c>
      <c r="D51" s="153" t="s">
        <v>0</v>
      </c>
      <c r="E51" s="132"/>
      <c r="F51" s="180">
        <v>50</v>
      </c>
      <c r="G51" s="419" t="s">
        <v>0</v>
      </c>
      <c r="H51" s="4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1" s="420" t="str">
        <f>IF(Sklop8[[#This Row],[ZAHTEVANA SHEMA KAKOVOSTI]]&lt;&gt;"",Sklop8[[#This Row],[Preračunana masa/volumen/kos na enoto kg]],"")</f>
        <v/>
      </c>
      <c r="J51" s="421"/>
      <c r="K51" s="422"/>
      <c r="L51" s="422"/>
      <c r="M51" s="423"/>
      <c r="N51" s="224"/>
      <c r="O51" s="224"/>
      <c r="P51" s="424"/>
      <c r="Q51" s="224">
        <f>+Sklop8[[#This Row],[cena/enota brez DDV v EUR]]*Sklop8[[#This Row],[Stopnja DDV (%)]]</f>
        <v>0</v>
      </c>
      <c r="R51" s="224">
        <f>+Sklop8[[#This Row],[cena/enota brez DDV v EUR]]+Sklop8[[#This Row],[Davek (EUR)]]</f>
        <v>0</v>
      </c>
      <c r="S51" s="224">
        <f>+Sklop8[[#This Row],[cena/enota brez DDV v EUR]]*Sklop8[[#This Row],[Okvirna količina]]</f>
        <v>0</v>
      </c>
      <c r="T51" s="224">
        <f>+Sklop8[[#This Row],[Končna cena/enoto mere (EUR) z DDV]]*Sklop8[[#This Row],[Okvirna količina]]</f>
        <v>0</v>
      </c>
      <c r="U51" s="132"/>
    </row>
    <row r="52" spans="1:22">
      <c r="A52" s="511" t="s">
        <v>122</v>
      </c>
      <c r="B52" s="512"/>
      <c r="C52" s="513"/>
      <c r="D52" s="513"/>
      <c r="E52" s="514"/>
      <c r="F52" s="515"/>
      <c r="G52" s="516"/>
      <c r="H52" s="517">
        <f>SUBTOTAL(109,Sklop8[Preračunana masa/volumen/kos na enoto kg])</f>
        <v>7789</v>
      </c>
      <c r="I52" s="517">
        <f>SUBTOTAL(109,Sklop8[Živila iz shem kakovosti (kg)])</f>
        <v>1070</v>
      </c>
      <c r="J52" s="518"/>
      <c r="K52" s="519"/>
      <c r="L52" s="519"/>
      <c r="M52" s="520"/>
      <c r="N52" s="521"/>
      <c r="O52" s="521"/>
      <c r="P52" s="521"/>
      <c r="Q52" s="522"/>
      <c r="R52" s="518"/>
      <c r="S52" s="522">
        <f>SUBTOTAL(109,Sklop8[Vrednost za okvirno količino (EUR) brez DDV])</f>
        <v>0</v>
      </c>
      <c r="T52" s="522">
        <f>SUBTOTAL(109,Sklop8[Vrednost za okvirno količino (EUR) z DDV])</f>
        <v>0</v>
      </c>
      <c r="U52" s="523">
        <f>SUBTOTAL(103,Sklop8[Shema kakovosti
(nacionalne, evropske)
])</f>
        <v>0</v>
      </c>
    </row>
    <row r="53" spans="1:22" ht="15">
      <c r="A53" s="6"/>
      <c r="B53" s="4"/>
      <c r="C53" s="26"/>
      <c r="D53" s="26"/>
      <c r="E53" s="25"/>
      <c r="F53" s="290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118</v>
      </c>
      <c r="B54" s="16"/>
      <c r="C54" s="28"/>
      <c r="D54" s="28"/>
      <c r="E54" s="96"/>
      <c r="Q54" s="48"/>
      <c r="R54" s="48"/>
      <c r="S54" s="48"/>
      <c r="T54" s="48"/>
    </row>
    <row r="55" spans="1:22">
      <c r="A55" s="11" t="s">
        <v>120</v>
      </c>
      <c r="B55" s="16"/>
      <c r="C55" s="28"/>
      <c r="D55" s="28"/>
      <c r="E55" s="96"/>
    </row>
    <row r="56" spans="1:22">
      <c r="A56" s="91" t="s">
        <v>165</v>
      </c>
      <c r="F56" s="291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489" t="s">
        <v>158</v>
      </c>
      <c r="B57" s="489"/>
      <c r="C57" s="489"/>
      <c r="D57" s="489"/>
      <c r="E57" s="489"/>
      <c r="F57" s="489"/>
      <c r="G57" s="489"/>
      <c r="H57" s="489"/>
      <c r="I57" s="489"/>
      <c r="J57" s="489"/>
      <c r="K57" s="489"/>
      <c r="L57" s="489"/>
      <c r="M57" s="106"/>
      <c r="N57" s="106"/>
      <c r="O57" s="106"/>
      <c r="P57" s="106"/>
      <c r="Q57" s="106"/>
      <c r="R57" s="106"/>
      <c r="S57" s="106"/>
      <c r="T57" s="106"/>
      <c r="U57" s="106"/>
      <c r="V57" s="106"/>
    </row>
    <row r="58" spans="1:22">
      <c r="A58" s="472" t="s">
        <v>168</v>
      </c>
      <c r="B58" s="472"/>
      <c r="C58" s="472"/>
      <c r="D58" s="472"/>
      <c r="E58" s="472"/>
      <c r="F58" s="472"/>
      <c r="G58" s="472"/>
      <c r="H58" s="472"/>
      <c r="I58" s="472"/>
      <c r="J58" s="472"/>
      <c r="K58" s="472"/>
      <c r="L58" s="472"/>
      <c r="N58" s="29"/>
      <c r="O58" s="29"/>
      <c r="P58" s="29"/>
      <c r="Q58" s="29"/>
      <c r="R58" s="29"/>
    </row>
    <row r="59" spans="1:22" ht="15">
      <c r="A59" s="6"/>
      <c r="B59" s="4"/>
      <c r="C59" s="26"/>
      <c r="D59" s="26"/>
      <c r="E59" s="25"/>
      <c r="F59" s="290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A60" s="91" t="s">
        <v>62</v>
      </c>
      <c r="B60" s="16"/>
      <c r="C60" s="28"/>
      <c r="D60" s="28"/>
      <c r="E60" s="96"/>
      <c r="G60" s="68" t="s">
        <v>63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64</v>
      </c>
      <c r="R60" s="29"/>
    </row>
    <row r="61" spans="1:22">
      <c r="B61" s="16"/>
      <c r="C61" s="28"/>
      <c r="D61" s="28"/>
      <c r="E61" s="96"/>
    </row>
    <row r="62" spans="1:22">
      <c r="B62" s="16"/>
      <c r="C62" s="28"/>
      <c r="D62" s="28"/>
      <c r="E62" s="96"/>
    </row>
    <row r="63" spans="1:22">
      <c r="B63" s="16"/>
      <c r="C63" s="28"/>
      <c r="D63" s="28"/>
      <c r="E63" s="96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 s="18" customFormat="1">
      <c r="A74" s="11"/>
      <c r="B74" s="16"/>
      <c r="C74" s="28"/>
      <c r="D74" s="28"/>
      <c r="E74" s="96"/>
      <c r="F74" s="28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28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28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28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28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28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28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28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28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28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28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28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28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28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28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28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28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28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28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28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28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28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28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28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28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28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28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28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28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28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28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28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28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28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28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28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28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28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28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28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28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28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28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28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28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28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28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28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28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28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28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28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28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28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28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28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28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28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28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28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28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28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28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28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28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28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28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28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28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28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28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28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28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28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28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28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28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28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28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28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28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28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28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28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28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28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28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28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28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28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28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28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28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28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28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28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28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28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28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28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28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28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28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28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28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28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28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28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28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28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28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28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28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28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28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28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28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28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28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28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28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28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28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28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28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28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28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28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28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28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28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28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28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28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28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28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28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28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28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28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28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28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28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28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28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28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28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28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28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28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28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28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28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28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28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28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28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28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28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28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28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28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28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28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28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28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28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28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28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28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28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28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28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28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28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28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28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28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28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28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28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28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28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28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28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28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28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28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28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28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28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28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28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28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28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28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28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28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28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28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28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28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28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28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28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28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28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28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28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U59:U1048576 J59:P1048576 U1:U56 J1:P56" name="Obseg1"/>
    <protectedRange sqref="U57 J57:P57" name="Obseg1_2"/>
    <protectedRange sqref="J58:P58 U58" name="Obseg1_3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7"/>
  <sheetViews>
    <sheetView topLeftCell="A10" zoomScale="90" zoomScaleNormal="90" zoomScaleSheetLayoutView="100" workbookViewId="0">
      <selection activeCell="A31" sqref="A31:L31"/>
    </sheetView>
  </sheetViews>
  <sheetFormatPr defaultColWidth="8.85546875" defaultRowHeight="12.75"/>
  <cols>
    <col min="1" max="1" width="3.710937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pred_rekapitulacija'!A22</f>
        <v>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pred_rekapitulacija'!B22</f>
        <v>SADNI SOKOVI IN SIRUPI, VODA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225" customFormat="1" ht="36">
      <c r="A16" s="122" t="s">
        <v>1</v>
      </c>
      <c r="B16" s="425" t="s">
        <v>210</v>
      </c>
      <c r="C16" s="122">
        <v>0.2</v>
      </c>
      <c r="D16" s="122" t="s">
        <v>65</v>
      </c>
      <c r="E16" s="150" t="s">
        <v>665</v>
      </c>
      <c r="F16" s="153">
        <v>1000</v>
      </c>
      <c r="G16" s="140" t="s">
        <v>166</v>
      </c>
      <c r="H16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267">
        <f>IF(Sklop9[[#This Row],[ZAHTEVANA SHEMA KAKOVOSTI]]&lt;&gt;"",Sklop9[[#This Row],[Preračunana masa/volumen/kos na enoto kg]],"")</f>
        <v>200</v>
      </c>
      <c r="J16" s="165"/>
      <c r="K16" s="123"/>
      <c r="L16" s="123"/>
      <c r="M16" s="123"/>
      <c r="N16" s="124"/>
      <c r="O16" s="124"/>
      <c r="P16" s="125"/>
      <c r="Q16" s="124">
        <f>+Sklop9[[#This Row],[cena/enota brez DDV v EUR]]*Sklop9[[#This Row],[Stopnja DDV (%)]]</f>
        <v>0</v>
      </c>
      <c r="R16" s="124">
        <f>+Sklop9[[#This Row],[cena/enota brez DDV v EUR]]+Sklop9[[#This Row],[Davek (EUR)]]</f>
        <v>0</v>
      </c>
      <c r="S16" s="124">
        <f>+Sklop9[[#This Row],[cena/enota brez DDV v EUR]]*Sklop9[[#This Row],[Okvirna količina]]</f>
        <v>0</v>
      </c>
      <c r="T16" s="124">
        <f>+Sklop9[[#This Row],[Končna cena/enoto mere (EUR) z DDV]]*Sklop9[[#This Row],[Okvirna količina]]</f>
        <v>0</v>
      </c>
      <c r="U16" s="127"/>
    </row>
    <row r="17" spans="1:22" s="225" customFormat="1" ht="36">
      <c r="A17" s="122" t="s">
        <v>3</v>
      </c>
      <c r="B17" s="425" t="s">
        <v>435</v>
      </c>
      <c r="C17" s="122">
        <v>1</v>
      </c>
      <c r="D17" s="122" t="s">
        <v>65</v>
      </c>
      <c r="E17" s="150"/>
      <c r="F17" s="153">
        <v>5</v>
      </c>
      <c r="G17" s="140" t="s">
        <v>166</v>
      </c>
      <c r="H17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" s="267" t="str">
        <f>IF(Sklop9[[#This Row],[ZAHTEVANA SHEMA KAKOVOSTI]]&lt;&gt;"",Sklop9[[#This Row],[Preračunana masa/volumen/kos na enoto kg]],"")</f>
        <v/>
      </c>
      <c r="J17" s="314"/>
      <c r="K17" s="123"/>
      <c r="L17" s="123"/>
      <c r="M17" s="123"/>
      <c r="N17" s="126"/>
      <c r="O17" s="124"/>
      <c r="P17" s="400"/>
      <c r="Q17" s="126">
        <f>+Sklop9[[#This Row],[cena/enota brez DDV v EUR]]*Sklop9[[#This Row],[Stopnja DDV (%)]]</f>
        <v>0</v>
      </c>
      <c r="R17" s="126">
        <f>+Sklop9[[#This Row],[cena/enota brez DDV v EUR]]+Sklop9[[#This Row],[Davek (EUR)]]</f>
        <v>0</v>
      </c>
      <c r="S17" s="126">
        <f>+Sklop9[[#This Row],[cena/enota brez DDV v EUR]]*Sklop9[[#This Row],[Okvirna količina]]</f>
        <v>0</v>
      </c>
      <c r="T17" s="126">
        <f>+Sklop9[[#This Row],[Končna cena/enoto mere (EUR) z DDV]]*Sklop9[[#This Row],[Okvirna količina]]</f>
        <v>0</v>
      </c>
      <c r="U17" s="127"/>
    </row>
    <row r="18" spans="1:22" s="225" customFormat="1" ht="36">
      <c r="A18" s="122" t="s">
        <v>4</v>
      </c>
      <c r="B18" s="425" t="s">
        <v>211</v>
      </c>
      <c r="C18" s="122">
        <v>0.2</v>
      </c>
      <c r="D18" s="122" t="s">
        <v>65</v>
      </c>
      <c r="E18" s="150"/>
      <c r="F18" s="153">
        <v>500</v>
      </c>
      <c r="G18" s="140" t="s">
        <v>166</v>
      </c>
      <c r="H18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267" t="str">
        <f>IF(Sklop9[[#This Row],[ZAHTEVANA SHEMA KAKOVOSTI]]&lt;&gt;"",Sklop9[[#This Row],[Preračunana masa/volumen/kos na enoto kg]],"")</f>
        <v/>
      </c>
      <c r="J18" s="314"/>
      <c r="K18" s="123"/>
      <c r="L18" s="123"/>
      <c r="M18" s="123"/>
      <c r="N18" s="126"/>
      <c r="O18" s="124"/>
      <c r="P18" s="400"/>
      <c r="Q18" s="126">
        <f>+Sklop9[[#This Row],[cena/enota brez DDV v EUR]]*Sklop9[[#This Row],[Stopnja DDV (%)]]</f>
        <v>0</v>
      </c>
      <c r="R18" s="126">
        <f>+Sklop9[[#This Row],[cena/enota brez DDV v EUR]]+Sklop9[[#This Row],[Davek (EUR)]]</f>
        <v>0</v>
      </c>
      <c r="S18" s="126">
        <f>+Sklop9[[#This Row],[cena/enota brez DDV v EUR]]*Sklop9[[#This Row],[Okvirna količina]]</f>
        <v>0</v>
      </c>
      <c r="T18" s="126">
        <f>+Sklop9[[#This Row],[Končna cena/enoto mere (EUR) z DDV]]*Sklop9[[#This Row],[Okvirna količina]]</f>
        <v>0</v>
      </c>
      <c r="U18" s="127"/>
    </row>
    <row r="19" spans="1:22" s="225" customFormat="1" ht="36">
      <c r="A19" s="122" t="s">
        <v>5</v>
      </c>
      <c r="B19" s="146" t="s">
        <v>436</v>
      </c>
      <c r="C19" s="153">
        <v>1</v>
      </c>
      <c r="D19" s="148" t="s">
        <v>65</v>
      </c>
      <c r="E19" s="100"/>
      <c r="F19" s="401">
        <v>20</v>
      </c>
      <c r="G19" s="402" t="s">
        <v>166</v>
      </c>
      <c r="H19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209" t="str">
        <f>IF(Sklop9[[#This Row],[ZAHTEVANA SHEMA KAKOVOSTI]]&lt;&gt;"",Sklop9[[#This Row],[Preračunana masa/volumen/kos na enoto kg]],"")</f>
        <v/>
      </c>
      <c r="J19" s="163"/>
      <c r="K19" s="155"/>
      <c r="L19" s="155"/>
      <c r="M19" s="140"/>
      <c r="N19" s="156"/>
      <c r="O19" s="156"/>
      <c r="P19" s="212"/>
      <c r="Q19" s="156">
        <f>+Sklop9[[#This Row],[cena/enota brez DDV v EUR]]*Sklop9[[#This Row],[Stopnja DDV (%)]]</f>
        <v>0</v>
      </c>
      <c r="R19" s="156">
        <f>+Sklop9[[#This Row],[cena/enota brez DDV v EUR]]+Sklop9[[#This Row],[Davek (EUR)]]</f>
        <v>0</v>
      </c>
      <c r="S19" s="156">
        <f>+Sklop9[[#This Row],[cena/enota brez DDV v EUR]]*Sklop9[[#This Row],[Okvirna količina]]</f>
        <v>0</v>
      </c>
      <c r="T19" s="156">
        <f>+Sklop9[[#This Row],[Končna cena/enoto mere (EUR) z DDV]]*Sklop9[[#This Row],[Okvirna količina]]</f>
        <v>0</v>
      </c>
      <c r="U19" s="151"/>
    </row>
    <row r="20" spans="1:22" s="225" customFormat="1" ht="12">
      <c r="A20" s="122" t="s">
        <v>6</v>
      </c>
      <c r="B20" s="146" t="s">
        <v>437</v>
      </c>
      <c r="C20" s="153">
        <v>0.33</v>
      </c>
      <c r="D20" s="148" t="s">
        <v>65</v>
      </c>
      <c r="E20" s="100"/>
      <c r="F20" s="401">
        <v>500</v>
      </c>
      <c r="G20" s="402" t="s">
        <v>166</v>
      </c>
      <c r="H20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20" s="209" t="str">
        <f>IF(Sklop9[[#This Row],[ZAHTEVANA SHEMA KAKOVOSTI]]&lt;&gt;"",Sklop9[[#This Row],[Preračunana masa/volumen/kos na enoto kg]],"")</f>
        <v/>
      </c>
      <c r="J20" s="163"/>
      <c r="K20" s="155"/>
      <c r="L20" s="155"/>
      <c r="M20" s="140"/>
      <c r="N20" s="156"/>
      <c r="O20" s="156"/>
      <c r="P20" s="212"/>
      <c r="Q20" s="156">
        <f>+Sklop9[[#This Row],[cena/enota brez DDV v EUR]]*Sklop9[[#This Row],[Stopnja DDV (%)]]</f>
        <v>0</v>
      </c>
      <c r="R20" s="156">
        <f>+Sklop9[[#This Row],[cena/enota brez DDV v EUR]]+Sklop9[[#This Row],[Davek (EUR)]]</f>
        <v>0</v>
      </c>
      <c r="S20" s="156">
        <f>+Sklop9[[#This Row],[cena/enota brez DDV v EUR]]*Sklop9[[#This Row],[Okvirna količina]]</f>
        <v>0</v>
      </c>
      <c r="T20" s="156">
        <f>+Sklop9[[#This Row],[Končna cena/enoto mere (EUR) z DDV]]*Sklop9[[#This Row],[Okvirna količina]]</f>
        <v>0</v>
      </c>
      <c r="U20" s="151"/>
    </row>
    <row r="21" spans="1:22" s="225" customFormat="1" ht="12">
      <c r="A21" s="122" t="s">
        <v>7</v>
      </c>
      <c r="B21" s="220" t="s">
        <v>837</v>
      </c>
      <c r="C21" s="153">
        <v>1</v>
      </c>
      <c r="D21" s="148" t="s">
        <v>65</v>
      </c>
      <c r="E21" s="100"/>
      <c r="F21" s="153">
        <v>5</v>
      </c>
      <c r="G21" s="402" t="s">
        <v>166</v>
      </c>
      <c r="H21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1" s="209" t="str">
        <f>IF(Sklop9[[#This Row],[ZAHTEVANA SHEMA KAKOVOSTI]]&lt;&gt;"",Sklop9[[#This Row],[Preračunana masa/volumen/kos na enoto kg]],"")</f>
        <v/>
      </c>
      <c r="J21" s="163"/>
      <c r="K21" s="222"/>
      <c r="L21" s="222"/>
      <c r="M21" s="222"/>
      <c r="N21" s="156"/>
      <c r="O21" s="156"/>
      <c r="P21" s="212"/>
      <c r="Q21" s="156">
        <f>+Sklop9[[#This Row],[cena/enota brez DDV v EUR]]*Sklop9[[#This Row],[Stopnja DDV (%)]]</f>
        <v>0</v>
      </c>
      <c r="R21" s="156">
        <f>+Sklop9[[#This Row],[cena/enota brez DDV v EUR]]+Sklop9[[#This Row],[Davek (EUR)]]</f>
        <v>0</v>
      </c>
      <c r="S21" s="156">
        <f>+Sklop9[[#This Row],[cena/enota brez DDV v EUR]]*Sklop9[[#This Row],[Okvirna količina]]</f>
        <v>0</v>
      </c>
      <c r="T21" s="156">
        <f>+Sklop9[[#This Row],[Končna cena/enoto mere (EUR) z DDV]]*Sklop9[[#This Row],[Okvirna količina]]</f>
        <v>0</v>
      </c>
      <c r="U21" s="151"/>
    </row>
    <row r="22" spans="1:22" s="225" customFormat="1" ht="12">
      <c r="A22" s="122" t="s">
        <v>8</v>
      </c>
      <c r="B22" s="220" t="s">
        <v>838</v>
      </c>
      <c r="C22" s="153">
        <v>1</v>
      </c>
      <c r="D22" s="148" t="s">
        <v>65</v>
      </c>
      <c r="E22" s="100"/>
      <c r="F22" s="401">
        <v>5</v>
      </c>
      <c r="G22" s="402" t="s">
        <v>166</v>
      </c>
      <c r="H22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2" s="209" t="str">
        <f>IF(Sklop9[[#This Row],[ZAHTEVANA SHEMA KAKOVOSTI]]&lt;&gt;"",Sklop9[[#This Row],[Preračunana masa/volumen/kos na enoto kg]],"")</f>
        <v/>
      </c>
      <c r="J22" s="163"/>
      <c r="K22" s="155"/>
      <c r="L22" s="155"/>
      <c r="M22" s="140"/>
      <c r="N22" s="156"/>
      <c r="O22" s="156"/>
      <c r="P22" s="212"/>
      <c r="Q22" s="156">
        <f>+Sklop9[[#This Row],[cena/enota brez DDV v EUR]]*Sklop9[[#This Row],[Stopnja DDV (%)]]</f>
        <v>0</v>
      </c>
      <c r="R22" s="156">
        <f>+Sklop9[[#This Row],[cena/enota brez DDV v EUR]]+Sklop9[[#This Row],[Davek (EUR)]]</f>
        <v>0</v>
      </c>
      <c r="S22" s="156">
        <f>+Sklop9[[#This Row],[cena/enota brez DDV v EUR]]*Sklop9[[#This Row],[Okvirna količina]]</f>
        <v>0</v>
      </c>
      <c r="T22" s="156">
        <f>+Sklop9[[#This Row],[Končna cena/enoto mere (EUR) z DDV]]*Sklop9[[#This Row],[Okvirna količina]]</f>
        <v>0</v>
      </c>
      <c r="U22" s="151"/>
    </row>
    <row r="23" spans="1:22" s="225" customFormat="1" ht="24">
      <c r="A23" s="122" t="s">
        <v>9</v>
      </c>
      <c r="B23" s="146" t="s">
        <v>507</v>
      </c>
      <c r="C23" s="153">
        <v>0.2</v>
      </c>
      <c r="D23" s="148" t="s">
        <v>65</v>
      </c>
      <c r="E23" s="100"/>
      <c r="F23" s="401">
        <v>1200</v>
      </c>
      <c r="G23" s="402" t="s">
        <v>166</v>
      </c>
      <c r="H23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3" s="209" t="str">
        <f>IF(Sklop9[[#This Row],[ZAHTEVANA SHEMA KAKOVOSTI]]&lt;&gt;"",Sklop9[[#This Row],[Preračunana masa/volumen/kos na enoto kg]],"")</f>
        <v/>
      </c>
      <c r="J23" s="163"/>
      <c r="K23" s="155"/>
      <c r="L23" s="155"/>
      <c r="M23" s="140"/>
      <c r="N23" s="156"/>
      <c r="O23" s="156"/>
      <c r="P23" s="212"/>
      <c r="Q23" s="156">
        <f>+Sklop9[[#This Row],[cena/enota brez DDV v EUR]]*Sklop9[[#This Row],[Stopnja DDV (%)]]</f>
        <v>0</v>
      </c>
      <c r="R23" s="156">
        <f>+Sklop9[[#This Row],[cena/enota brez DDV v EUR]]+Sklop9[[#This Row],[Davek (EUR)]]</f>
        <v>0</v>
      </c>
      <c r="S23" s="156">
        <f>+Sklop9[[#This Row],[cena/enota brez DDV v EUR]]*Sklop9[[#This Row],[Okvirna količina]]</f>
        <v>0</v>
      </c>
      <c r="T23" s="156">
        <f>+Sklop9[[#This Row],[Končna cena/enoto mere (EUR) z DDV]]*Sklop9[[#This Row],[Okvirna količina]]</f>
        <v>0</v>
      </c>
      <c r="U23" s="151"/>
    </row>
    <row r="24" spans="1:22" s="225" customFormat="1" ht="24">
      <c r="A24" s="122" t="s">
        <v>10</v>
      </c>
      <c r="B24" s="146" t="s">
        <v>700</v>
      </c>
      <c r="C24" s="153">
        <v>10</v>
      </c>
      <c r="D24" s="148" t="s">
        <v>0</v>
      </c>
      <c r="E24" s="132"/>
      <c r="F24" s="405">
        <v>30</v>
      </c>
      <c r="G24" s="402" t="s">
        <v>166</v>
      </c>
      <c r="H24" s="4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4" s="209" t="str">
        <f>IF(Sklop9[[#This Row],[ZAHTEVANA SHEMA KAKOVOSTI]]&lt;&gt;"",Sklop9[[#This Row],[Preračunana masa/volumen/kos na enoto kg]],"")</f>
        <v/>
      </c>
      <c r="J24" s="163"/>
      <c r="K24" s="155"/>
      <c r="L24" s="155"/>
      <c r="M24" s="140"/>
      <c r="N24" s="156"/>
      <c r="O24" s="156"/>
      <c r="P24" s="212"/>
      <c r="Q24" s="156">
        <f>+Sklop9[[#This Row],[cena/enota brez DDV v EUR]]*Sklop9[[#This Row],[Stopnja DDV (%)]]</f>
        <v>0</v>
      </c>
      <c r="R24" s="156">
        <f>+Sklop9[[#This Row],[cena/enota brez DDV v EUR]]+Sklop9[[#This Row],[Davek (EUR)]]</f>
        <v>0</v>
      </c>
      <c r="S24" s="156">
        <f>+Sklop9[[#This Row],[cena/enota brez DDV v EUR]]*Sklop9[[#This Row],[Okvirna količina]]</f>
        <v>0</v>
      </c>
      <c r="T24" s="156">
        <f>+Sklop9[[#This Row],[Končna cena/enoto mere (EUR) z DDV]]*Sklop9[[#This Row],[Okvirna količina]]</f>
        <v>0</v>
      </c>
      <c r="U24" s="151"/>
    </row>
    <row r="25" spans="1:22" s="225" customFormat="1" ht="21.6" customHeight="1">
      <c r="A25" s="122" t="s">
        <v>11</v>
      </c>
      <c r="B25" s="146" t="s">
        <v>438</v>
      </c>
      <c r="C25" s="122">
        <v>10</v>
      </c>
      <c r="D25" s="122" t="s">
        <v>0</v>
      </c>
      <c r="E25" s="107"/>
      <c r="F25" s="404">
        <v>40</v>
      </c>
      <c r="G25" s="402" t="s">
        <v>166</v>
      </c>
      <c r="H25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267" t="str">
        <f>IF(Sklop9[[#This Row],[ZAHTEVANA SHEMA KAKOVOSTI]]&lt;&gt;"",Sklop9[[#This Row],[Preračunana masa/volumen/kos na enoto kg]],"")</f>
        <v/>
      </c>
      <c r="J25" s="314"/>
      <c r="K25" s="397"/>
      <c r="L25" s="397"/>
      <c r="M25" s="384"/>
      <c r="N25" s="126"/>
      <c r="O25" s="124"/>
      <c r="P25" s="400"/>
      <c r="Q25" s="126">
        <f>+Sklop9[[#This Row],[cena/enota brez DDV v EUR]]*Sklop9[[#This Row],[Stopnja DDV (%)]]</f>
        <v>0</v>
      </c>
      <c r="R25" s="126">
        <f>+Sklop9[[#This Row],[cena/enota brez DDV v EUR]]+Sklop9[[#This Row],[Davek (EUR)]]</f>
        <v>0</v>
      </c>
      <c r="S25" s="126">
        <f>+Sklop9[[#This Row],[cena/enota brez DDV v EUR]]*Sklop9[[#This Row],[Okvirna količina]]</f>
        <v>0</v>
      </c>
      <c r="T25" s="126">
        <f>+Sklop9[[#This Row],[Končna cena/enoto mere (EUR) z DDV]]*Sklop9[[#This Row],[Okvirna količina]]</f>
        <v>0</v>
      </c>
      <c r="U25" s="127"/>
    </row>
    <row r="26" spans="1:22">
      <c r="A26" s="196" t="s">
        <v>122</v>
      </c>
      <c r="B26" s="197"/>
      <c r="C26" s="198"/>
      <c r="D26" s="198"/>
      <c r="E26" s="199"/>
      <c r="F26" s="200"/>
      <c r="G26" s="201"/>
      <c r="H26" s="202">
        <f>SUBTOTAL(109,Sklop9[Preračunana masa/volumen/kos na enoto kg])</f>
        <v>1440</v>
      </c>
      <c r="I26" s="202">
        <f>SUBTOTAL(109,Sklop9[Živila iz shem kakovosti (kg)])</f>
        <v>200</v>
      </c>
      <c r="J26" s="200"/>
      <c r="K26" s="203"/>
      <c r="L26" s="203"/>
      <c r="M26" s="204"/>
      <c r="N26" s="205"/>
      <c r="O26" s="205"/>
      <c r="P26" s="205"/>
      <c r="Q26" s="206"/>
      <c r="R26" s="200"/>
      <c r="S26" s="206">
        <f>SUBTOTAL(109,Sklop9[Vrednost za okvirno količino (EUR) brez DDV])</f>
        <v>0</v>
      </c>
      <c r="T26" s="206">
        <f>SUBTOTAL(109,Sklop9[Vrednost za okvirno količino (EUR) z DDV])</f>
        <v>0</v>
      </c>
      <c r="U26" s="207">
        <f>SUBTOTAL(103,Sklop9[Shema kakovosti
(nacionalne, evropske)
])</f>
        <v>0</v>
      </c>
    </row>
    <row r="27" spans="1:22" s="179" customFormat="1">
      <c r="A27" s="167"/>
      <c r="B27" s="168"/>
      <c r="C27" s="169"/>
      <c r="D27" s="169"/>
      <c r="E27" s="170"/>
      <c r="F27" s="171"/>
      <c r="G27" s="172"/>
      <c r="H27" s="173"/>
      <c r="I27" s="173"/>
      <c r="J27" s="171"/>
      <c r="K27" s="174"/>
      <c r="L27" s="174"/>
      <c r="M27" s="175"/>
      <c r="N27" s="176"/>
      <c r="O27" s="176"/>
      <c r="P27" s="176"/>
      <c r="Q27" s="177"/>
      <c r="R27" s="171"/>
      <c r="S27" s="177"/>
      <c r="T27" s="177"/>
      <c r="U27" s="178"/>
    </row>
    <row r="28" spans="1:22">
      <c r="A28" s="48" t="s">
        <v>118</v>
      </c>
      <c r="B28" s="16"/>
      <c r="C28" s="28"/>
      <c r="D28" s="28"/>
      <c r="E28" s="96"/>
      <c r="Q28" s="48"/>
      <c r="R28" s="48"/>
      <c r="S28" s="48"/>
      <c r="T28" s="48"/>
    </row>
    <row r="29" spans="1:22">
      <c r="A29" s="11" t="s">
        <v>120</v>
      </c>
      <c r="B29" s="16"/>
      <c r="C29" s="28"/>
      <c r="D29" s="28"/>
      <c r="E29" s="96"/>
    </row>
    <row r="30" spans="1:22">
      <c r="A30" s="91" t="s">
        <v>165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489" t="s">
        <v>158</v>
      </c>
      <c r="B31" s="489"/>
      <c r="C31" s="489"/>
      <c r="D31" s="489"/>
      <c r="E31" s="489"/>
      <c r="F31" s="489"/>
      <c r="G31" s="489"/>
      <c r="H31" s="489"/>
      <c r="I31" s="489"/>
      <c r="J31" s="489"/>
      <c r="K31" s="489"/>
      <c r="L31" s="489"/>
      <c r="M31" s="106"/>
      <c r="N31" s="106"/>
      <c r="O31" s="106"/>
      <c r="P31" s="106"/>
      <c r="Q31" s="106"/>
      <c r="R31" s="106"/>
      <c r="S31" s="106"/>
      <c r="T31" s="106"/>
      <c r="U31" s="106"/>
      <c r="V31" s="106"/>
    </row>
    <row r="32" spans="1:22" ht="12.75" customHeight="1">
      <c r="A32" s="105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6"/>
      <c r="N32" s="106"/>
      <c r="O32" s="106"/>
      <c r="P32" s="106"/>
      <c r="Q32" s="106"/>
      <c r="R32" s="106"/>
      <c r="S32" s="106"/>
      <c r="T32" s="106"/>
      <c r="U32" s="106"/>
      <c r="V32" s="106"/>
    </row>
    <row r="33" spans="1:21">
      <c r="A33" s="91" t="s">
        <v>62</v>
      </c>
      <c r="F33" s="68"/>
      <c r="G33" s="68" t="s">
        <v>63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64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6"/>
    </row>
    <row r="36" spans="1:21">
      <c r="B36" s="16"/>
      <c r="C36" s="28"/>
      <c r="D36" s="28"/>
      <c r="E36" s="96"/>
    </row>
    <row r="37" spans="1:21">
      <c r="B37" s="16"/>
      <c r="C37" s="28"/>
      <c r="D37" s="28"/>
      <c r="E37" s="96"/>
    </row>
    <row r="38" spans="1:21">
      <c r="B38" s="16"/>
      <c r="C38" s="28"/>
      <c r="D38" s="28"/>
      <c r="E38" s="96"/>
    </row>
    <row r="39" spans="1:21">
      <c r="B39" s="16"/>
      <c r="C39" s="28"/>
      <c r="D39" s="28"/>
      <c r="E39" s="96"/>
    </row>
    <row r="40" spans="1:21">
      <c r="B40" s="16"/>
      <c r="C40" s="28"/>
      <c r="D40" s="28"/>
      <c r="E40" s="96"/>
    </row>
    <row r="41" spans="1:21">
      <c r="B41" s="16"/>
      <c r="C41" s="28"/>
      <c r="D41" s="28"/>
      <c r="E41" s="96"/>
    </row>
    <row r="42" spans="1:21">
      <c r="B42" s="16"/>
      <c r="C42" s="28"/>
      <c r="D42" s="28"/>
      <c r="E42" s="96"/>
    </row>
    <row r="43" spans="1:21">
      <c r="B43" s="16"/>
      <c r="C43" s="28"/>
      <c r="D43" s="28"/>
      <c r="E43" s="96"/>
    </row>
    <row r="44" spans="1:21">
      <c r="B44" s="16"/>
      <c r="C44" s="28"/>
      <c r="D44" s="28"/>
      <c r="E44" s="96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J1:P30 U1:U15 U33:U1048576 U26:U30" name="Obseg1"/>
    <protectedRange sqref="U16:U25" name="Obseg1_1_2"/>
    <protectedRange sqref="U31:U32 J31:P32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3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A13" zoomScale="98" zoomScaleNormal="98" zoomScaleSheetLayoutView="100" workbookViewId="0">
      <selection activeCell="D43" sqref="D43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" style="27" customWidth="1"/>
    <col min="5" max="5" width="9.28515625" style="94" customWidth="1"/>
    <col min="6" max="6" width="7.28515625" style="28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8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28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pred_rekapitulacija'!A23</f>
        <v>10. sklop:</v>
      </c>
      <c r="C12" s="77"/>
      <c r="D12" s="24"/>
      <c r="E12" s="25"/>
      <c r="F12" s="28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pred_rekapitulacija'!B23</f>
        <v>TESTENINE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295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29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24">
      <c r="A16" s="78" t="s">
        <v>1</v>
      </c>
      <c r="B16" s="142" t="s">
        <v>716</v>
      </c>
      <c r="C16" s="76">
        <v>2</v>
      </c>
      <c r="D16" s="294" t="s">
        <v>0</v>
      </c>
      <c r="E16" s="100"/>
      <c r="F16" s="297">
        <v>60</v>
      </c>
      <c r="G16" s="293" t="s">
        <v>166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6" s="79" t="str">
        <f>IF(Sklop10[[#This Row],[ZAHTEVANA SHEMA KAKOVOSTI]]&lt;&gt;"",Sklop10[[#This Row],[Preračunana masa/volumen/kos na enoto kg]],"")</f>
        <v/>
      </c>
      <c r="J16" s="85"/>
      <c r="K16" s="123"/>
      <c r="L16" s="123"/>
      <c r="M16" s="123"/>
      <c r="N16" s="124"/>
      <c r="O16" s="124"/>
      <c r="P16" s="125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2" s="55" customFormat="1" ht="24">
      <c r="A17" s="78" t="s">
        <v>3</v>
      </c>
      <c r="B17" s="220" t="s">
        <v>439</v>
      </c>
      <c r="C17" s="148">
        <v>2</v>
      </c>
      <c r="D17" s="294" t="s">
        <v>0</v>
      </c>
      <c r="E17" s="315"/>
      <c r="F17" s="297">
        <v>10</v>
      </c>
      <c r="G17" s="141" t="s">
        <v>166</v>
      </c>
      <c r="H17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133" t="str">
        <f>IF(Sklop10[[#This Row],[ZAHTEVANA SHEMA KAKOVOSTI]]&lt;&gt;"",Sklop10[[#This Row],[Preračunana masa/volumen/kos na enoto kg]],"")</f>
        <v/>
      </c>
      <c r="J17" s="136"/>
      <c r="K17" s="155"/>
      <c r="L17" s="155"/>
      <c r="M17" s="140"/>
      <c r="N17" s="156"/>
      <c r="O17" s="156"/>
      <c r="P17" s="212"/>
      <c r="Q17" s="137">
        <f>+Sklop10[[#This Row],[cena/enota brez DDV v EUR]]*Sklop10[[#This Row],[Stopnja DDV (%)]]</f>
        <v>0</v>
      </c>
      <c r="R17" s="137">
        <f>+Sklop10[[#This Row],[cena/enota brez DDV v EUR]]+Sklop10[[#This Row],[Davek (EUR)]]</f>
        <v>0</v>
      </c>
      <c r="S17" s="137">
        <f>+Sklop10[[#This Row],[cena/enota brez DDV v EUR]]*Sklop10[[#This Row],[Okvirna količina]]</f>
        <v>0</v>
      </c>
      <c r="T17" s="137">
        <f>+Sklop10[[#This Row],[Končna cena/enoto mere (EUR) z DDV]]*Sklop10[[#This Row],[Okvirna količina]]</f>
        <v>0</v>
      </c>
      <c r="U17" s="316"/>
    </row>
    <row r="18" spans="1:22" s="55" customFormat="1" ht="24">
      <c r="A18" s="78" t="s">
        <v>4</v>
      </c>
      <c r="B18" s="220" t="s">
        <v>440</v>
      </c>
      <c r="C18" s="76">
        <v>2</v>
      </c>
      <c r="D18" s="294" t="s">
        <v>0</v>
      </c>
      <c r="E18" s="315"/>
      <c r="F18" s="297">
        <v>10</v>
      </c>
      <c r="G18" s="141" t="s">
        <v>166</v>
      </c>
      <c r="H18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133" t="str">
        <f>IF(Sklop10[[#This Row],[ZAHTEVANA SHEMA KAKOVOSTI]]&lt;&gt;"",Sklop10[[#This Row],[Preračunana masa/volumen/kos na enoto kg]],"")</f>
        <v/>
      </c>
      <c r="J18" s="136"/>
      <c r="K18" s="155"/>
      <c r="L18" s="155"/>
      <c r="M18" s="140"/>
      <c r="N18" s="156"/>
      <c r="O18" s="156"/>
      <c r="P18" s="212"/>
      <c r="Q18" s="137">
        <f>+Sklop10[[#This Row],[cena/enota brez DDV v EUR]]*Sklop10[[#This Row],[Stopnja DDV (%)]]</f>
        <v>0</v>
      </c>
      <c r="R18" s="137">
        <f>+Sklop10[[#This Row],[cena/enota brez DDV v EUR]]+Sklop10[[#This Row],[Davek (EUR)]]</f>
        <v>0</v>
      </c>
      <c r="S18" s="137">
        <f>+Sklop10[[#This Row],[cena/enota brez DDV v EUR]]*Sklop10[[#This Row],[Okvirna količina]]</f>
        <v>0</v>
      </c>
      <c r="T18" s="137">
        <f>+Sklop10[[#This Row],[Končna cena/enoto mere (EUR) z DDV]]*Sklop10[[#This Row],[Okvirna količina]]</f>
        <v>0</v>
      </c>
      <c r="U18" s="316"/>
    </row>
    <row r="19" spans="1:22" s="55" customFormat="1" ht="24">
      <c r="A19" s="78" t="s">
        <v>5</v>
      </c>
      <c r="B19" s="220" t="s">
        <v>441</v>
      </c>
      <c r="C19" s="148">
        <v>2</v>
      </c>
      <c r="D19" s="294" t="s">
        <v>0</v>
      </c>
      <c r="E19" s="315"/>
      <c r="F19" s="297">
        <v>10</v>
      </c>
      <c r="G19" s="141" t="s">
        <v>166</v>
      </c>
      <c r="H19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33" t="str">
        <f>IF(Sklop10[[#This Row],[ZAHTEVANA SHEMA KAKOVOSTI]]&lt;&gt;"",Sklop10[[#This Row],[Preračunana masa/volumen/kos na enoto kg]],"")</f>
        <v/>
      </c>
      <c r="J19" s="136"/>
      <c r="K19" s="155"/>
      <c r="L19" s="155"/>
      <c r="M19" s="140"/>
      <c r="N19" s="156"/>
      <c r="O19" s="156"/>
      <c r="P19" s="212"/>
      <c r="Q19" s="137">
        <f>+Sklop10[[#This Row],[cena/enota brez DDV v EUR]]*Sklop10[[#This Row],[Stopnja DDV (%)]]</f>
        <v>0</v>
      </c>
      <c r="R19" s="137">
        <f>+Sklop10[[#This Row],[cena/enota brez DDV v EUR]]+Sklop10[[#This Row],[Davek (EUR)]]</f>
        <v>0</v>
      </c>
      <c r="S19" s="137">
        <f>+Sklop10[[#This Row],[cena/enota brez DDV v EUR]]*Sklop10[[#This Row],[Okvirna količina]]</f>
        <v>0</v>
      </c>
      <c r="T19" s="137">
        <f>+Sklop10[[#This Row],[Končna cena/enoto mere (EUR) z DDV]]*Sklop10[[#This Row],[Okvirna količina]]</f>
        <v>0</v>
      </c>
      <c r="U19" s="316"/>
    </row>
    <row r="20" spans="1:22" s="55" customFormat="1" ht="24">
      <c r="A20" s="78" t="s">
        <v>6</v>
      </c>
      <c r="B20" s="220" t="s">
        <v>442</v>
      </c>
      <c r="C20" s="76">
        <v>2</v>
      </c>
      <c r="D20" s="294" t="s">
        <v>0</v>
      </c>
      <c r="E20" s="315"/>
      <c r="F20" s="297">
        <v>600</v>
      </c>
      <c r="G20" s="141" t="s">
        <v>166</v>
      </c>
      <c r="H20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20" s="133" t="str">
        <f>IF(Sklop10[[#This Row],[ZAHTEVANA SHEMA KAKOVOSTI]]&lt;&gt;"",Sklop10[[#This Row],[Preračunana masa/volumen/kos na enoto kg]],"")</f>
        <v/>
      </c>
      <c r="J20" s="136"/>
      <c r="K20" s="155"/>
      <c r="L20" s="155"/>
      <c r="M20" s="140"/>
      <c r="N20" s="156"/>
      <c r="O20" s="156"/>
      <c r="P20" s="212"/>
      <c r="Q20" s="137">
        <f>+Sklop10[[#This Row],[cena/enota brez DDV v EUR]]*Sklop10[[#This Row],[Stopnja DDV (%)]]</f>
        <v>0</v>
      </c>
      <c r="R20" s="137">
        <f>+Sklop10[[#This Row],[cena/enota brez DDV v EUR]]+Sklop10[[#This Row],[Davek (EUR)]]</f>
        <v>0</v>
      </c>
      <c r="S20" s="137">
        <f>+Sklop10[[#This Row],[cena/enota brez DDV v EUR]]*Sklop10[[#This Row],[Okvirna količina]]</f>
        <v>0</v>
      </c>
      <c r="T20" s="137">
        <f>+Sklop10[[#This Row],[Končna cena/enoto mere (EUR) z DDV]]*Sklop10[[#This Row],[Okvirna količina]]</f>
        <v>0</v>
      </c>
      <c r="U20" s="316"/>
    </row>
    <row r="21" spans="1:22" s="55" customFormat="1" ht="24">
      <c r="A21" s="78" t="s">
        <v>7</v>
      </c>
      <c r="B21" s="220" t="s">
        <v>443</v>
      </c>
      <c r="C21" s="148">
        <v>2</v>
      </c>
      <c r="D21" s="294" t="s">
        <v>0</v>
      </c>
      <c r="E21" s="315"/>
      <c r="F21" s="297">
        <v>250</v>
      </c>
      <c r="G21" s="141" t="s">
        <v>166</v>
      </c>
      <c r="H21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33" t="str">
        <f>IF(Sklop10[[#This Row],[ZAHTEVANA SHEMA KAKOVOSTI]]&lt;&gt;"",Sklop10[[#This Row],[Preračunana masa/volumen/kos na enoto kg]],"")</f>
        <v/>
      </c>
      <c r="J21" s="136"/>
      <c r="K21" s="155"/>
      <c r="L21" s="155"/>
      <c r="M21" s="140"/>
      <c r="N21" s="156"/>
      <c r="O21" s="156"/>
      <c r="P21" s="212"/>
      <c r="Q21" s="137">
        <f>+Sklop10[[#This Row],[cena/enota brez DDV v EUR]]*Sklop10[[#This Row],[Stopnja DDV (%)]]</f>
        <v>0</v>
      </c>
      <c r="R21" s="137">
        <f>+Sklop10[[#This Row],[cena/enota brez DDV v EUR]]+Sklop10[[#This Row],[Davek (EUR)]]</f>
        <v>0</v>
      </c>
      <c r="S21" s="137">
        <f>+Sklop10[[#This Row],[cena/enota brez DDV v EUR]]*Sklop10[[#This Row],[Okvirna količina]]</f>
        <v>0</v>
      </c>
      <c r="T21" s="137">
        <f>+Sklop10[[#This Row],[Končna cena/enoto mere (EUR) z DDV]]*Sklop10[[#This Row],[Okvirna količina]]</f>
        <v>0</v>
      </c>
      <c r="U21" s="316"/>
    </row>
    <row r="22" spans="1:22" s="55" customFormat="1" ht="24">
      <c r="A22" s="78" t="s">
        <v>8</v>
      </c>
      <c r="B22" s="220" t="s">
        <v>616</v>
      </c>
      <c r="C22" s="148">
        <v>2</v>
      </c>
      <c r="D22" s="294" t="s">
        <v>0</v>
      </c>
      <c r="E22" s="315"/>
      <c r="F22" s="297">
        <v>150</v>
      </c>
      <c r="G22" s="141" t="s">
        <v>166</v>
      </c>
      <c r="H22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2" s="133" t="str">
        <f>IF(Sklop10[[#This Row],[ZAHTEVANA SHEMA KAKOVOSTI]]&lt;&gt;"",Sklop10[[#This Row],[Preračunana masa/volumen/kos na enoto kg]],"")</f>
        <v/>
      </c>
      <c r="J22" s="136"/>
      <c r="K22" s="155"/>
      <c r="L22" s="155"/>
      <c r="M22" s="140"/>
      <c r="N22" s="156"/>
      <c r="O22" s="156"/>
      <c r="P22" s="212"/>
      <c r="Q22" s="137">
        <f>+Sklop10[[#This Row],[cena/enota brez DDV v EUR]]*Sklop10[[#This Row],[Stopnja DDV (%)]]</f>
        <v>0</v>
      </c>
      <c r="R22" s="137">
        <f>+Sklop10[[#This Row],[cena/enota brez DDV v EUR]]+Sklop10[[#This Row],[Davek (EUR)]]</f>
        <v>0</v>
      </c>
      <c r="S22" s="137">
        <f>+Sklop10[[#This Row],[cena/enota brez DDV v EUR]]*Sklop10[[#This Row],[Okvirna količina]]</f>
        <v>0</v>
      </c>
      <c r="T22" s="137">
        <f>+Sklop10[[#This Row],[Končna cena/enoto mere (EUR) z DDV]]*Sklop10[[#This Row],[Okvirna količina]]</f>
        <v>0</v>
      </c>
      <c r="U22" s="316"/>
    </row>
    <row r="23" spans="1:22" s="55" customFormat="1" ht="24">
      <c r="A23" s="78" t="s">
        <v>9</v>
      </c>
      <c r="B23" s="220" t="s">
        <v>717</v>
      </c>
      <c r="C23" s="148">
        <v>5</v>
      </c>
      <c r="D23" s="294" t="s">
        <v>0</v>
      </c>
      <c r="E23" s="315"/>
      <c r="F23" s="297">
        <v>30</v>
      </c>
      <c r="G23" s="141" t="s">
        <v>166</v>
      </c>
      <c r="H23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3" s="133" t="str">
        <f>IF(Sklop10[[#This Row],[ZAHTEVANA SHEMA KAKOVOSTI]]&lt;&gt;"",Sklop10[[#This Row],[Preračunana masa/volumen/kos na enoto kg]],"")</f>
        <v/>
      </c>
      <c r="J23" s="136"/>
      <c r="K23" s="155"/>
      <c r="L23" s="155"/>
      <c r="M23" s="140"/>
      <c r="N23" s="156"/>
      <c r="O23" s="156"/>
      <c r="P23" s="212"/>
      <c r="Q23" s="137">
        <f>+Sklop10[[#This Row],[cena/enota brez DDV v EUR]]*Sklop10[[#This Row],[Stopnja DDV (%)]]</f>
        <v>0</v>
      </c>
      <c r="R23" s="137">
        <f>+Sklop10[[#This Row],[cena/enota brez DDV v EUR]]+Sklop10[[#This Row],[Davek (EUR)]]</f>
        <v>0</v>
      </c>
      <c r="S23" s="137">
        <f>+Sklop10[[#This Row],[cena/enota brez DDV v EUR]]*Sklop10[[#This Row],[Okvirna količina]]</f>
        <v>0</v>
      </c>
      <c r="T23" s="137">
        <f>+Sklop10[[#This Row],[Končna cena/enoto mere (EUR) z DDV]]*Sklop10[[#This Row],[Okvirna količina]]</f>
        <v>0</v>
      </c>
      <c r="U23" s="316"/>
    </row>
    <row r="24" spans="1:22" s="55" customFormat="1" ht="12">
      <c r="A24" s="78" t="s">
        <v>10</v>
      </c>
      <c r="B24" s="220" t="s">
        <v>617</v>
      </c>
      <c r="C24" s="148">
        <v>5</v>
      </c>
      <c r="D24" s="294" t="s">
        <v>0</v>
      </c>
      <c r="E24" s="315"/>
      <c r="F24" s="297">
        <v>150</v>
      </c>
      <c r="G24" s="141" t="s">
        <v>166</v>
      </c>
      <c r="H24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4" s="133" t="str">
        <f>IF(Sklop10[[#This Row],[ZAHTEVANA SHEMA KAKOVOSTI]]&lt;&gt;"",Sklop10[[#This Row],[Preračunana masa/volumen/kos na enoto kg]],"")</f>
        <v/>
      </c>
      <c r="J24" s="136"/>
      <c r="K24" s="155"/>
      <c r="L24" s="155"/>
      <c r="M24" s="140"/>
      <c r="N24" s="156"/>
      <c r="O24" s="156"/>
      <c r="P24" s="212"/>
      <c r="Q24" s="137">
        <f>+Sklop10[[#This Row],[cena/enota brez DDV v EUR]]*Sklop10[[#This Row],[Stopnja DDV (%)]]</f>
        <v>0</v>
      </c>
      <c r="R24" s="137">
        <f>+Sklop10[[#This Row],[cena/enota brez DDV v EUR]]+Sklop10[[#This Row],[Davek (EUR)]]</f>
        <v>0</v>
      </c>
      <c r="S24" s="137">
        <f>+Sklop10[[#This Row],[cena/enota brez DDV v EUR]]*Sklop10[[#This Row],[Okvirna količina]]</f>
        <v>0</v>
      </c>
      <c r="T24" s="137">
        <f>+Sklop10[[#This Row],[Končna cena/enoto mere (EUR) z DDV]]*Sklop10[[#This Row],[Okvirna količina]]</f>
        <v>0</v>
      </c>
      <c r="U24" s="316"/>
    </row>
    <row r="25" spans="1:22" s="55" customFormat="1" ht="24">
      <c r="A25" s="78" t="s">
        <v>11</v>
      </c>
      <c r="B25" s="220" t="s">
        <v>718</v>
      </c>
      <c r="C25" s="148">
        <v>5</v>
      </c>
      <c r="D25" s="294" t="s">
        <v>0</v>
      </c>
      <c r="E25" s="315"/>
      <c r="F25" s="297">
        <v>50</v>
      </c>
      <c r="G25" s="141" t="s">
        <v>166</v>
      </c>
      <c r="H25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133" t="str">
        <f>IF(Sklop10[[#This Row],[ZAHTEVANA SHEMA KAKOVOSTI]]&lt;&gt;"",Sklop10[[#This Row],[Preračunana masa/volumen/kos na enoto kg]],"")</f>
        <v/>
      </c>
      <c r="J25" s="136"/>
      <c r="K25" s="155"/>
      <c r="L25" s="155"/>
      <c r="M25" s="140"/>
      <c r="N25" s="156"/>
      <c r="O25" s="156"/>
      <c r="P25" s="212"/>
      <c r="Q25" s="137">
        <f>+Sklop10[[#This Row],[cena/enota brez DDV v EUR]]*Sklop10[[#This Row],[Stopnja DDV (%)]]</f>
        <v>0</v>
      </c>
      <c r="R25" s="137">
        <f>+Sklop10[[#This Row],[cena/enota brez DDV v EUR]]+Sklop10[[#This Row],[Davek (EUR)]]</f>
        <v>0</v>
      </c>
      <c r="S25" s="137">
        <f>+Sklop10[[#This Row],[cena/enota brez DDV v EUR]]*Sklop10[[#This Row],[Okvirna količina]]</f>
        <v>0</v>
      </c>
      <c r="T25" s="137">
        <f>+Sklop10[[#This Row],[Končna cena/enoto mere (EUR) z DDV]]*Sklop10[[#This Row],[Okvirna količina]]</f>
        <v>0</v>
      </c>
      <c r="U25" s="316"/>
    </row>
    <row r="26" spans="1:22" s="55" customFormat="1" ht="24">
      <c r="A26" s="78" t="s">
        <v>12</v>
      </c>
      <c r="B26" s="220" t="s">
        <v>444</v>
      </c>
      <c r="C26" s="148">
        <v>2</v>
      </c>
      <c r="D26" s="294" t="s">
        <v>0</v>
      </c>
      <c r="E26" s="315"/>
      <c r="F26" s="297">
        <v>150</v>
      </c>
      <c r="G26" s="141" t="s">
        <v>166</v>
      </c>
      <c r="H26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6" s="133" t="str">
        <f>IF(Sklop10[[#This Row],[ZAHTEVANA SHEMA KAKOVOSTI]]&lt;&gt;"",Sklop10[[#This Row],[Preračunana masa/volumen/kos na enoto kg]],"")</f>
        <v/>
      </c>
      <c r="J26" s="136"/>
      <c r="K26" s="155"/>
      <c r="L26" s="155"/>
      <c r="M26" s="140"/>
      <c r="N26" s="156"/>
      <c r="O26" s="156"/>
      <c r="P26" s="212"/>
      <c r="Q26" s="137">
        <f>+Sklop10[[#This Row],[cena/enota brez DDV v EUR]]*Sklop10[[#This Row],[Stopnja DDV (%)]]</f>
        <v>0</v>
      </c>
      <c r="R26" s="137">
        <f>+Sklop10[[#This Row],[cena/enota brez DDV v EUR]]+Sklop10[[#This Row],[Davek (EUR)]]</f>
        <v>0</v>
      </c>
      <c r="S26" s="137">
        <f>+Sklop10[[#This Row],[cena/enota brez DDV v EUR]]*Sklop10[[#This Row],[Okvirna količina]]</f>
        <v>0</v>
      </c>
      <c r="T26" s="137">
        <f>+Sklop10[[#This Row],[Končna cena/enoto mere (EUR) z DDV]]*Sklop10[[#This Row],[Okvirna količina]]</f>
        <v>0</v>
      </c>
      <c r="U26" s="316"/>
    </row>
    <row r="27" spans="1:22" s="55" customFormat="1" ht="24">
      <c r="A27" s="78" t="s">
        <v>13</v>
      </c>
      <c r="B27" s="220" t="s">
        <v>445</v>
      </c>
      <c r="C27" s="148">
        <v>2</v>
      </c>
      <c r="D27" s="294" t="s">
        <v>0</v>
      </c>
      <c r="E27" s="315"/>
      <c r="F27" s="297">
        <v>800</v>
      </c>
      <c r="G27" s="141" t="s">
        <v>166</v>
      </c>
      <c r="H27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7" s="133" t="str">
        <f>IF(Sklop10[[#This Row],[ZAHTEVANA SHEMA KAKOVOSTI]]&lt;&gt;"",Sklop10[[#This Row],[Preračunana masa/volumen/kos na enoto kg]],"")</f>
        <v/>
      </c>
      <c r="J27" s="136"/>
      <c r="K27" s="155"/>
      <c r="L27" s="155"/>
      <c r="M27" s="140"/>
      <c r="N27" s="156"/>
      <c r="O27" s="156"/>
      <c r="P27" s="212"/>
      <c r="Q27" s="137">
        <f>+Sklop10[[#This Row],[cena/enota brez DDV v EUR]]*Sklop10[[#This Row],[Stopnja DDV (%)]]</f>
        <v>0</v>
      </c>
      <c r="R27" s="137">
        <f>+Sklop10[[#This Row],[cena/enota brez DDV v EUR]]+Sklop10[[#This Row],[Davek (EUR)]]</f>
        <v>0</v>
      </c>
      <c r="S27" s="137">
        <f>+Sklop10[[#This Row],[cena/enota brez DDV v EUR]]*Sklop10[[#This Row],[Okvirna količina]]</f>
        <v>0</v>
      </c>
      <c r="T27" s="137">
        <f>+Sklop10[[#This Row],[Končna cena/enoto mere (EUR) z DDV]]*Sklop10[[#This Row],[Okvirna količina]]</f>
        <v>0</v>
      </c>
      <c r="U27" s="316"/>
    </row>
    <row r="28" spans="1:22" s="55" customFormat="1" ht="24">
      <c r="A28" s="78" t="s">
        <v>14</v>
      </c>
      <c r="B28" s="220" t="s">
        <v>446</v>
      </c>
      <c r="C28" s="148" t="s">
        <v>839</v>
      </c>
      <c r="D28" s="294" t="s">
        <v>0</v>
      </c>
      <c r="E28" s="315"/>
      <c r="F28" s="297">
        <v>10</v>
      </c>
      <c r="G28" s="141" t="s">
        <v>0</v>
      </c>
      <c r="H28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33" t="str">
        <f>IF(Sklop10[[#This Row],[ZAHTEVANA SHEMA KAKOVOSTI]]&lt;&gt;"",Sklop10[[#This Row],[Preračunana masa/volumen/kos na enoto kg]],"")</f>
        <v/>
      </c>
      <c r="J28" s="136"/>
      <c r="K28" s="155"/>
      <c r="L28" s="155"/>
      <c r="M28" s="140"/>
      <c r="N28" s="156"/>
      <c r="O28" s="156"/>
      <c r="P28" s="212"/>
      <c r="Q28" s="137">
        <f>+Sklop10[[#This Row],[cena/enota brez DDV v EUR]]*Sklop10[[#This Row],[Stopnja DDV (%)]]</f>
        <v>0</v>
      </c>
      <c r="R28" s="137">
        <f>+Sklop10[[#This Row],[cena/enota brez DDV v EUR]]+Sklop10[[#This Row],[Davek (EUR)]]</f>
        <v>0</v>
      </c>
      <c r="S28" s="137">
        <f>+Sklop10[[#This Row],[cena/enota brez DDV v EUR]]*Sklop10[[#This Row],[Okvirna količina]]</f>
        <v>0</v>
      </c>
      <c r="T28" s="137">
        <f>+Sklop10[[#This Row],[Končna cena/enoto mere (EUR) z DDV]]*Sklop10[[#This Row],[Okvirna količina]]</f>
        <v>0</v>
      </c>
      <c r="U28" s="316"/>
    </row>
    <row r="29" spans="1:22">
      <c r="A29" s="196" t="s">
        <v>122</v>
      </c>
      <c r="B29" s="197"/>
      <c r="C29" s="198"/>
      <c r="D29" s="198"/>
      <c r="E29" s="199"/>
      <c r="F29" s="298"/>
      <c r="G29" s="201"/>
      <c r="H29" s="202">
        <f>SUBTOTAL(109,Sklop10[Preračunana masa/volumen/kos na enoto kg])</f>
        <v>5240</v>
      </c>
      <c r="I29" s="202">
        <f>SUBTOTAL(109,Sklop10[Živila iz shem kakovosti (kg)])</f>
        <v>0</v>
      </c>
      <c r="J29" s="200"/>
      <c r="K29" s="203"/>
      <c r="L29" s="203"/>
      <c r="M29" s="204"/>
      <c r="N29" s="205"/>
      <c r="O29" s="205"/>
      <c r="P29" s="205"/>
      <c r="Q29" s="206"/>
      <c r="R29" s="200"/>
      <c r="S29" s="206">
        <f>SUBTOTAL(109,Sklop10[Vrednost za okvirno količino (EUR) brez DDV])</f>
        <v>0</v>
      </c>
      <c r="T29" s="206">
        <f>SUBTOTAL(109,Sklop10[Vrednost za okvirno količino (EUR) z DDV])</f>
        <v>0</v>
      </c>
      <c r="U29" s="207">
        <f>SUBTOTAL(103,Sklop10[Shema kakovosti
(nacionalne, evropske)
])</f>
        <v>0</v>
      </c>
      <c r="V29" s="101"/>
    </row>
    <row r="30" spans="1:22" s="179" customFormat="1">
      <c r="A30" s="167"/>
      <c r="B30" s="168"/>
      <c r="C30" s="169"/>
      <c r="D30" s="169"/>
      <c r="E30" s="170"/>
      <c r="F30" s="317"/>
      <c r="G30" s="172"/>
      <c r="H30" s="173"/>
      <c r="I30" s="173"/>
      <c r="J30" s="171"/>
      <c r="K30" s="174"/>
      <c r="L30" s="174"/>
      <c r="M30" s="175"/>
      <c r="N30" s="176"/>
      <c r="O30" s="176"/>
      <c r="P30" s="176"/>
      <c r="Q30" s="177"/>
      <c r="R30" s="171"/>
      <c r="S30" s="177"/>
      <c r="T30" s="177"/>
      <c r="U30" s="178"/>
      <c r="V30" s="318"/>
    </row>
    <row r="31" spans="1:22">
      <c r="A31" s="48" t="s">
        <v>118</v>
      </c>
      <c r="B31" s="16"/>
      <c r="C31" s="28"/>
      <c r="D31" s="28"/>
      <c r="E31" s="96"/>
      <c r="Q31" s="48"/>
      <c r="R31" s="48"/>
      <c r="S31" s="48"/>
      <c r="T31" s="48"/>
    </row>
    <row r="32" spans="1:22">
      <c r="A32" s="11" t="s">
        <v>120</v>
      </c>
      <c r="B32" s="16"/>
      <c r="C32" s="28"/>
      <c r="D32" s="28"/>
      <c r="E32" s="96"/>
    </row>
    <row r="33" spans="1:22">
      <c r="A33" s="91" t="s">
        <v>165</v>
      </c>
      <c r="F33" s="291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489" t="s">
        <v>158</v>
      </c>
      <c r="B34" s="489"/>
      <c r="C34" s="489"/>
      <c r="D34" s="489"/>
      <c r="E34" s="489"/>
      <c r="F34" s="489"/>
      <c r="G34" s="489"/>
      <c r="H34" s="489"/>
      <c r="I34" s="489"/>
      <c r="J34" s="489"/>
      <c r="K34" s="489"/>
      <c r="L34" s="489"/>
      <c r="M34" s="106"/>
      <c r="N34" s="106"/>
      <c r="O34" s="106"/>
      <c r="P34" s="106"/>
      <c r="Q34" s="106"/>
      <c r="R34" s="106"/>
      <c r="S34" s="106"/>
      <c r="T34" s="106"/>
      <c r="U34" s="106"/>
      <c r="V34" s="106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>
      <c r="A36" s="91" t="s">
        <v>62</v>
      </c>
      <c r="F36" s="291"/>
      <c r="G36" s="68" t="s">
        <v>63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64</v>
      </c>
      <c r="R36" s="29"/>
    </row>
    <row r="37" spans="1:22" ht="15">
      <c r="A37" s="6"/>
      <c r="B37" s="4"/>
      <c r="C37" s="26"/>
      <c r="D37" s="26"/>
      <c r="E37" s="25"/>
      <c r="F37" s="290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 s="18" customFormat="1">
      <c r="A48" s="11"/>
      <c r="B48" s="16"/>
      <c r="C48" s="28"/>
      <c r="D48" s="28"/>
      <c r="E48" s="96"/>
      <c r="F48" s="28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28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28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28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28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28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28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28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28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28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28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28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28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28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28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28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28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28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28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28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28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28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28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28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28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28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28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28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28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28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28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28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28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28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28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28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28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28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28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28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28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28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28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28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28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28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28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28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28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28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28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28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28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28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28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28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28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28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28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28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28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28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28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28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28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28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28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28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28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28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28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28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28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28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28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28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28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28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28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28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28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28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28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28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28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28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28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28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28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28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28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28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28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28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28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28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28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28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28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28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28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28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28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28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28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28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28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28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28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28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28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28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28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28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28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28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28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28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28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28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28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28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28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28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28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28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28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28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28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28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28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28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28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28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28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28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28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28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28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28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28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28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28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28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28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28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28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28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28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28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28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28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28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28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28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28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28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28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28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28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28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28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28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28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28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28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28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28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28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28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28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28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28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28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28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28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28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28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28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28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28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28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28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28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28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28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28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28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28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28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28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28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28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28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28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28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28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28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28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28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28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28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28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28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28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28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28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28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28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6"/>
    </row>
    <row r="258" spans="2:5">
      <c r="B258" s="16"/>
      <c r="C258" s="28"/>
      <c r="D258" s="28"/>
      <c r="E258" s="96"/>
    </row>
    <row r="259" spans="2:5">
      <c r="B259" s="16"/>
      <c r="C259" s="28"/>
      <c r="D259" s="28"/>
      <c r="E259" s="96"/>
    </row>
    <row r="260" spans="2:5">
      <c r="B260" s="16"/>
      <c r="C260" s="28"/>
      <c r="D260" s="28"/>
      <c r="E260" s="96"/>
    </row>
  </sheetData>
  <sheetProtection insertRows="0" deleteRows="0"/>
  <protectedRanges>
    <protectedRange sqref="J36:P1048576 U36:U1048576 U1:U33 J1:P33" name="Obseg1"/>
    <protectedRange sqref="J35:P35 U35" name="Obseg1_3"/>
    <protectedRange sqref="U34 J34:P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opLeftCell="A31" zoomScaleNormal="100" zoomScaleSheetLayoutView="100" workbookViewId="0">
      <selection activeCell="F62" sqref="F62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pred_rekapitulacija'!A24</f>
        <v>11.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pred_rekapitulacija'!B24</f>
        <v>ZAMRZNJENI IZDELKI IZ TESTA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24">
      <c r="A16" s="78" t="s">
        <v>1</v>
      </c>
      <c r="B16" s="326" t="s">
        <v>447</v>
      </c>
      <c r="C16" s="129">
        <v>90</v>
      </c>
      <c r="D16" s="76" t="s">
        <v>100</v>
      </c>
      <c r="E16" s="95"/>
      <c r="F16" s="130">
        <v>50</v>
      </c>
      <c r="G16" s="426" t="s">
        <v>166</v>
      </c>
      <c r="H16" s="4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16" s="427" t="str">
        <f>IF(Sklop11[[#This Row],[ZAHTEVANA SHEMA KAKOVOSTI]]&lt;&gt;"",Sklop11[[#This Row],[Preračunana masa/volumen/kos na enoto kg]],"")</f>
        <v/>
      </c>
      <c r="J16" s="428"/>
      <c r="K16" s="429"/>
      <c r="L16" s="429"/>
      <c r="M16" s="430"/>
      <c r="N16" s="431"/>
      <c r="O16" s="431"/>
      <c r="P16" s="432"/>
      <c r="Q16" s="431">
        <f>+Sklop11[[#This Row],[cena/enota brez DDV v EUR]]*Sklop11[[#This Row],[Stopnja DDV (%)]]</f>
        <v>0</v>
      </c>
      <c r="R16" s="431">
        <f>+Sklop11[[#This Row],[cena/enota brez DDV v EUR]]+Sklop11[[#This Row],[Davek (EUR)]]</f>
        <v>0</v>
      </c>
      <c r="S16" s="431">
        <f>+Sklop11[[#This Row],[cena/enota brez DDV v EUR]]*Sklop11[[#This Row],[Okvirna količina]]</f>
        <v>0</v>
      </c>
      <c r="T16" s="431">
        <f>+Sklop11[[#This Row],[Končna cena/enoto mere (EUR) z DDV]]*Sklop11[[#This Row],[Okvirna količina]]</f>
        <v>0</v>
      </c>
      <c r="U16" s="100"/>
    </row>
    <row r="17" spans="1:21" s="55" customFormat="1" ht="24">
      <c r="A17" s="78" t="s">
        <v>3</v>
      </c>
      <c r="B17" s="299" t="s">
        <v>448</v>
      </c>
      <c r="C17" s="300">
        <v>80</v>
      </c>
      <c r="D17" s="76" t="s">
        <v>100</v>
      </c>
      <c r="E17" s="95"/>
      <c r="F17" s="130">
        <v>50</v>
      </c>
      <c r="G17" s="426" t="s">
        <v>166</v>
      </c>
      <c r="H17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" s="273" t="str">
        <f>IF(Sklop11[[#This Row],[ZAHTEVANA SHEMA KAKOVOSTI]]&lt;&gt;"",Sklop11[[#This Row],[Preračunana masa/volumen/kos na enoto kg]],"")</f>
        <v/>
      </c>
      <c r="J17" s="274"/>
      <c r="K17" s="275"/>
      <c r="L17" s="275"/>
      <c r="M17" s="423"/>
      <c r="N17" s="277"/>
      <c r="O17" s="277"/>
      <c r="P17" s="276"/>
      <c r="Q17" s="277">
        <f>+Sklop11[[#This Row],[cena/enota brez DDV v EUR]]*Sklop11[[#This Row],[Stopnja DDV (%)]]</f>
        <v>0</v>
      </c>
      <c r="R17" s="277">
        <f>+Sklop11[[#This Row],[cena/enota brez DDV v EUR]]+Sklop11[[#This Row],[Davek (EUR)]]</f>
        <v>0</v>
      </c>
      <c r="S17" s="277">
        <f>+Sklop11[[#This Row],[cena/enota brez DDV v EUR]]*Sklop11[[#This Row],[Okvirna količina]]</f>
        <v>0</v>
      </c>
      <c r="T17" s="277">
        <f>+Sklop11[[#This Row],[Končna cena/enoto mere (EUR) z DDV]]*Sklop11[[#This Row],[Okvirna količina]]</f>
        <v>0</v>
      </c>
      <c r="U17" s="150"/>
    </row>
    <row r="18" spans="1:21" s="55" customFormat="1" ht="12">
      <c r="A18" s="78" t="s">
        <v>4</v>
      </c>
      <c r="B18" s="299" t="s">
        <v>449</v>
      </c>
      <c r="C18" s="300">
        <v>165</v>
      </c>
      <c r="D18" s="76" t="s">
        <v>100</v>
      </c>
      <c r="E18" s="95"/>
      <c r="F18" s="130">
        <v>50</v>
      </c>
      <c r="G18" s="426" t="s">
        <v>166</v>
      </c>
      <c r="H18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18" s="273" t="str">
        <f>IF(Sklop11[[#This Row],[ZAHTEVANA SHEMA KAKOVOSTI]]&lt;&gt;"",Sklop11[[#This Row],[Preračunana masa/volumen/kos na enoto kg]],"")</f>
        <v/>
      </c>
      <c r="J18" s="274"/>
      <c r="K18" s="275"/>
      <c r="L18" s="275"/>
      <c r="M18" s="423"/>
      <c r="N18" s="277"/>
      <c r="O18" s="277"/>
      <c r="P18" s="276"/>
      <c r="Q18" s="277">
        <f>+Sklop11[[#This Row],[cena/enota brez DDV v EUR]]*Sklop11[[#This Row],[Stopnja DDV (%)]]</f>
        <v>0</v>
      </c>
      <c r="R18" s="277">
        <f>+Sklop11[[#This Row],[cena/enota brez DDV v EUR]]+Sklop11[[#This Row],[Davek (EUR)]]</f>
        <v>0</v>
      </c>
      <c r="S18" s="277">
        <f>+Sklop11[[#This Row],[cena/enota brez DDV v EUR]]*Sklop11[[#This Row],[Okvirna količina]]</f>
        <v>0</v>
      </c>
      <c r="T18" s="277">
        <f>+Sklop11[[#This Row],[Končna cena/enoto mere (EUR) z DDV]]*Sklop11[[#This Row],[Okvirna količina]]</f>
        <v>0</v>
      </c>
      <c r="U18" s="150"/>
    </row>
    <row r="19" spans="1:21" s="55" customFormat="1" ht="24">
      <c r="A19" s="78" t="s">
        <v>5</v>
      </c>
      <c r="B19" s="299" t="s">
        <v>450</v>
      </c>
      <c r="C19" s="300">
        <v>80</v>
      </c>
      <c r="D19" s="76" t="s">
        <v>100</v>
      </c>
      <c r="E19" s="95"/>
      <c r="F19" s="130">
        <v>50</v>
      </c>
      <c r="G19" s="426" t="s">
        <v>166</v>
      </c>
      <c r="H19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9" s="273" t="str">
        <f>IF(Sklop11[[#This Row],[ZAHTEVANA SHEMA KAKOVOSTI]]&lt;&gt;"",Sklop11[[#This Row],[Preračunana masa/volumen/kos na enoto kg]],"")</f>
        <v/>
      </c>
      <c r="J19" s="274"/>
      <c r="K19" s="275"/>
      <c r="L19" s="275"/>
      <c r="M19" s="423"/>
      <c r="N19" s="277"/>
      <c r="O19" s="277"/>
      <c r="P19" s="276"/>
      <c r="Q19" s="277">
        <f>+Sklop11[[#This Row],[cena/enota brez DDV v EUR]]*Sklop11[[#This Row],[Stopnja DDV (%)]]</f>
        <v>0</v>
      </c>
      <c r="R19" s="277">
        <f>+Sklop11[[#This Row],[cena/enota brez DDV v EUR]]+Sklop11[[#This Row],[Davek (EUR)]]</f>
        <v>0</v>
      </c>
      <c r="S19" s="277">
        <f>+Sklop11[[#This Row],[cena/enota brez DDV v EUR]]*Sklop11[[#This Row],[Okvirna količina]]</f>
        <v>0</v>
      </c>
      <c r="T19" s="277">
        <f>+Sklop11[[#This Row],[Končna cena/enoto mere (EUR) z DDV]]*Sklop11[[#This Row],[Okvirna količina]]</f>
        <v>0</v>
      </c>
      <c r="U19" s="150"/>
    </row>
    <row r="20" spans="1:21" s="55" customFormat="1" ht="12">
      <c r="A20" s="78" t="s">
        <v>6</v>
      </c>
      <c r="B20" s="299" t="s">
        <v>451</v>
      </c>
      <c r="C20" s="300">
        <v>3600</v>
      </c>
      <c r="D20" s="76" t="s">
        <v>100</v>
      </c>
      <c r="E20" s="95"/>
      <c r="F20" s="130">
        <v>30</v>
      </c>
      <c r="G20" s="426" t="s">
        <v>166</v>
      </c>
      <c r="H20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108</v>
      </c>
      <c r="I20" s="273" t="str">
        <f>IF(Sklop11[[#This Row],[ZAHTEVANA SHEMA KAKOVOSTI]]&lt;&gt;"",Sklop11[[#This Row],[Preračunana masa/volumen/kos na enoto kg]],"")</f>
        <v/>
      </c>
      <c r="J20" s="274"/>
      <c r="K20" s="275"/>
      <c r="L20" s="275"/>
      <c r="M20" s="423"/>
      <c r="N20" s="277"/>
      <c r="O20" s="277"/>
      <c r="P20" s="276"/>
      <c r="Q20" s="277">
        <f>+Sklop11[[#This Row],[cena/enota brez DDV v EUR]]*Sklop11[[#This Row],[Stopnja DDV (%)]]</f>
        <v>0</v>
      </c>
      <c r="R20" s="277">
        <f>+Sklop11[[#This Row],[cena/enota brez DDV v EUR]]+Sklop11[[#This Row],[Davek (EUR)]]</f>
        <v>0</v>
      </c>
      <c r="S20" s="277">
        <f>+Sklop11[[#This Row],[cena/enota brez DDV v EUR]]*Sklop11[[#This Row],[Okvirna količina]]</f>
        <v>0</v>
      </c>
      <c r="T20" s="277">
        <f>+Sklop11[[#This Row],[Končna cena/enoto mere (EUR) z DDV]]*Sklop11[[#This Row],[Okvirna količina]]</f>
        <v>0</v>
      </c>
      <c r="U20" s="150"/>
    </row>
    <row r="21" spans="1:21" s="55" customFormat="1" ht="12">
      <c r="A21" s="78" t="s">
        <v>7</v>
      </c>
      <c r="B21" s="299" t="s">
        <v>628</v>
      </c>
      <c r="C21" s="300">
        <v>1000</v>
      </c>
      <c r="D21" s="76" t="s">
        <v>100</v>
      </c>
      <c r="E21" s="95"/>
      <c r="F21" s="130">
        <v>200</v>
      </c>
      <c r="G21" s="433" t="s">
        <v>166</v>
      </c>
      <c r="H21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273" t="str">
        <f>IF(Sklop11[[#This Row],[ZAHTEVANA SHEMA KAKOVOSTI]]&lt;&gt;"",Sklop11[[#This Row],[Preračunana masa/volumen/kos na enoto kg]],"")</f>
        <v/>
      </c>
      <c r="J21" s="274"/>
      <c r="K21" s="275"/>
      <c r="L21" s="275"/>
      <c r="M21" s="423"/>
      <c r="N21" s="277"/>
      <c r="O21" s="277"/>
      <c r="P21" s="276"/>
      <c r="Q21" s="277">
        <f>+Sklop11[[#This Row],[cena/enota brez DDV v EUR]]*Sklop11[[#This Row],[Stopnja DDV (%)]]</f>
        <v>0</v>
      </c>
      <c r="R21" s="277">
        <f>+Sklop11[[#This Row],[cena/enota brez DDV v EUR]]+Sklop11[[#This Row],[Davek (EUR)]]</f>
        <v>0</v>
      </c>
      <c r="S21" s="277">
        <f>+Sklop11[[#This Row],[cena/enota brez DDV v EUR]]*Sklop11[[#This Row],[Okvirna količina]]</f>
        <v>0</v>
      </c>
      <c r="T21" s="277">
        <f>+Sklop11[[#This Row],[Končna cena/enoto mere (EUR) z DDV]]*Sklop11[[#This Row],[Okvirna količina]]</f>
        <v>0</v>
      </c>
      <c r="U21" s="150"/>
    </row>
    <row r="22" spans="1:21" s="55" customFormat="1" ht="12">
      <c r="A22" s="78" t="s">
        <v>8</v>
      </c>
      <c r="B22" s="299" t="s">
        <v>623</v>
      </c>
      <c r="C22" s="300">
        <v>2000</v>
      </c>
      <c r="D22" s="148" t="s">
        <v>100</v>
      </c>
      <c r="E22" s="100"/>
      <c r="F22" s="130">
        <v>200</v>
      </c>
      <c r="G22" s="280" t="s">
        <v>166</v>
      </c>
      <c r="H22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2" s="273" t="str">
        <f>IF(Sklop11[[#This Row],[ZAHTEVANA SHEMA KAKOVOSTI]]&lt;&gt;"",Sklop11[[#This Row],[Preračunana masa/volumen/kos na enoto kg]],"")</f>
        <v/>
      </c>
      <c r="J22" s="274"/>
      <c r="K22" s="275"/>
      <c r="L22" s="275"/>
      <c r="M22" s="423"/>
      <c r="N22" s="277"/>
      <c r="O22" s="277"/>
      <c r="P22" s="276"/>
      <c r="Q22" s="277">
        <f>+Sklop11[[#This Row],[cena/enota brez DDV v EUR]]*Sklop11[[#This Row],[Stopnja DDV (%)]]</f>
        <v>0</v>
      </c>
      <c r="R22" s="277">
        <f>+Sklop11[[#This Row],[cena/enota brez DDV v EUR]]+Sklop11[[#This Row],[Davek (EUR)]]</f>
        <v>0</v>
      </c>
      <c r="S22" s="277">
        <f>+Sklop11[[#This Row],[cena/enota brez DDV v EUR]]*Sklop11[[#This Row],[Okvirna količina]]</f>
        <v>0</v>
      </c>
      <c r="T22" s="277">
        <f>+Sklop11[[#This Row],[Končna cena/enoto mere (EUR) z DDV]]*Sklop11[[#This Row],[Okvirna količina]]</f>
        <v>0</v>
      </c>
      <c r="U22" s="150"/>
    </row>
    <row r="23" spans="1:21" s="55" customFormat="1" ht="24">
      <c r="A23" s="78" t="s">
        <v>9</v>
      </c>
      <c r="B23" s="299" t="s">
        <v>452</v>
      </c>
      <c r="C23" s="300">
        <v>1000</v>
      </c>
      <c r="D23" s="76" t="s">
        <v>100</v>
      </c>
      <c r="E23" s="95"/>
      <c r="F23" s="130">
        <v>60</v>
      </c>
      <c r="G23" s="426" t="s">
        <v>166</v>
      </c>
      <c r="H23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273" t="str">
        <f>IF(Sklop11[[#This Row],[ZAHTEVANA SHEMA KAKOVOSTI]]&lt;&gt;"",Sklop11[[#This Row],[Preračunana masa/volumen/kos na enoto kg]],"")</f>
        <v/>
      </c>
      <c r="J23" s="274"/>
      <c r="K23" s="275"/>
      <c r="L23" s="275"/>
      <c r="M23" s="423"/>
      <c r="N23" s="277"/>
      <c r="O23" s="277"/>
      <c r="P23" s="276"/>
      <c r="Q23" s="277">
        <f>+Sklop11[[#This Row],[cena/enota brez DDV v EUR]]*Sklop11[[#This Row],[Stopnja DDV (%)]]</f>
        <v>0</v>
      </c>
      <c r="R23" s="277">
        <f>+Sklop11[[#This Row],[cena/enota brez DDV v EUR]]+Sklop11[[#This Row],[Davek (EUR)]]</f>
        <v>0</v>
      </c>
      <c r="S23" s="277">
        <f>+Sklop11[[#This Row],[cena/enota brez DDV v EUR]]*Sklop11[[#This Row],[Okvirna količina]]</f>
        <v>0</v>
      </c>
      <c r="T23" s="277">
        <f>+Sklop11[[#This Row],[Končna cena/enoto mere (EUR) z DDV]]*Sklop11[[#This Row],[Okvirna količina]]</f>
        <v>0</v>
      </c>
      <c r="U23" s="150"/>
    </row>
    <row r="24" spans="1:21" s="55" customFormat="1" ht="24">
      <c r="A24" s="78" t="s">
        <v>10</v>
      </c>
      <c r="B24" s="299" t="s">
        <v>453</v>
      </c>
      <c r="C24" s="300">
        <v>1000</v>
      </c>
      <c r="D24" s="148" t="s">
        <v>100</v>
      </c>
      <c r="E24" s="100"/>
      <c r="F24" s="383">
        <v>160</v>
      </c>
      <c r="G24" s="364" t="s">
        <v>166</v>
      </c>
      <c r="H24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4" s="273" t="str">
        <f>IF(Sklop11[[#This Row],[ZAHTEVANA SHEMA KAKOVOSTI]]&lt;&gt;"",Sklop11[[#This Row],[Preračunana masa/volumen/kos na enoto kg]],"")</f>
        <v/>
      </c>
      <c r="J24" s="274"/>
      <c r="K24" s="275"/>
      <c r="L24" s="275"/>
      <c r="M24" s="423"/>
      <c r="N24" s="277"/>
      <c r="O24" s="277"/>
      <c r="P24" s="276"/>
      <c r="Q24" s="277">
        <f>+Sklop11[[#This Row],[cena/enota brez DDV v EUR]]*Sklop11[[#This Row],[Stopnja DDV (%)]]</f>
        <v>0</v>
      </c>
      <c r="R24" s="277">
        <f>+Sklop11[[#This Row],[cena/enota brez DDV v EUR]]+Sklop11[[#This Row],[Davek (EUR)]]</f>
        <v>0</v>
      </c>
      <c r="S24" s="277">
        <f>+Sklop11[[#This Row],[cena/enota brez DDV v EUR]]*Sklop11[[#This Row],[Okvirna količina]]</f>
        <v>0</v>
      </c>
      <c r="T24" s="277">
        <f>+Sklop11[[#This Row],[Končna cena/enoto mere (EUR) z DDV]]*Sklop11[[#This Row],[Okvirna količina]]</f>
        <v>0</v>
      </c>
      <c r="U24" s="150"/>
    </row>
    <row r="25" spans="1:21" s="55" customFormat="1" ht="12">
      <c r="A25" s="78" t="s">
        <v>11</v>
      </c>
      <c r="B25" s="391" t="s">
        <v>708</v>
      </c>
      <c r="C25" s="300">
        <v>1000</v>
      </c>
      <c r="D25" s="148" t="s">
        <v>100</v>
      </c>
      <c r="E25" s="100"/>
      <c r="F25" s="383">
        <v>100</v>
      </c>
      <c r="G25" s="434" t="s">
        <v>166</v>
      </c>
      <c r="H25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273" t="str">
        <f>IF(Sklop11[[#This Row],[ZAHTEVANA SHEMA KAKOVOSTI]]&lt;&gt;"",Sklop11[[#This Row],[Preračunana masa/volumen/kos na enoto kg]],"")</f>
        <v/>
      </c>
      <c r="J25" s="274"/>
      <c r="K25" s="275"/>
      <c r="L25" s="275"/>
      <c r="M25" s="423"/>
      <c r="N25" s="277"/>
      <c r="O25" s="277"/>
      <c r="P25" s="276"/>
      <c r="Q25" s="277">
        <f>+Sklop11[[#This Row],[cena/enota brez DDV v EUR]]*Sklop11[[#This Row],[Stopnja DDV (%)]]</f>
        <v>0</v>
      </c>
      <c r="R25" s="277">
        <f>+Sklop11[[#This Row],[cena/enota brez DDV v EUR]]+Sklop11[[#This Row],[Davek (EUR)]]</f>
        <v>0</v>
      </c>
      <c r="S25" s="277">
        <f>+Sklop11[[#This Row],[cena/enota brez DDV v EUR]]*Sklop11[[#This Row],[Okvirna količina]]</f>
        <v>0</v>
      </c>
      <c r="T25" s="277">
        <f>+Sklop11[[#This Row],[Končna cena/enoto mere (EUR) z DDV]]*Sklop11[[#This Row],[Okvirna količina]]</f>
        <v>0</v>
      </c>
      <c r="U25" s="150"/>
    </row>
    <row r="26" spans="1:21" s="373" customFormat="1" ht="12">
      <c r="A26" s="78" t="s">
        <v>12</v>
      </c>
      <c r="B26" s="387" t="s">
        <v>715</v>
      </c>
      <c r="C26" s="300">
        <v>100</v>
      </c>
      <c r="D26" s="76" t="s">
        <v>100</v>
      </c>
      <c r="E26" s="100"/>
      <c r="F26" s="383">
        <v>1000</v>
      </c>
      <c r="G26" s="364" t="s">
        <v>166</v>
      </c>
      <c r="H26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273" t="str">
        <f>IF(Sklop11[[#This Row],[ZAHTEVANA SHEMA KAKOVOSTI]]&lt;&gt;"",Sklop11[[#This Row],[Preračunana masa/volumen/kos na enoto kg]],"")</f>
        <v/>
      </c>
      <c r="J26" s="274"/>
      <c r="K26" s="275"/>
      <c r="L26" s="275"/>
      <c r="M26" s="423"/>
      <c r="N26" s="277"/>
      <c r="O26" s="277"/>
      <c r="P26" s="276"/>
      <c r="Q26" s="277">
        <f>+Sklop11[[#This Row],[cena/enota brez DDV v EUR]]*Sklop11[[#This Row],[Stopnja DDV (%)]]</f>
        <v>0</v>
      </c>
      <c r="R26" s="277">
        <f>+Sklop11[[#This Row],[cena/enota brez DDV v EUR]]+Sklop11[[#This Row],[Davek (EUR)]]</f>
        <v>0</v>
      </c>
      <c r="S26" s="277">
        <f>+Sklop11[[#This Row],[cena/enota brez DDV v EUR]]*Sklop11[[#This Row],[Okvirna količina]]</f>
        <v>0</v>
      </c>
      <c r="T26" s="277">
        <f>+Sklop11[[#This Row],[Končna cena/enoto mere (EUR) z DDV]]*Sklop11[[#This Row],[Okvirna količina]]</f>
        <v>0</v>
      </c>
      <c r="U26" s="150"/>
    </row>
    <row r="27" spans="1:21" s="373" customFormat="1" ht="12">
      <c r="A27" s="78" t="s">
        <v>13</v>
      </c>
      <c r="B27" s="299" t="s">
        <v>454</v>
      </c>
      <c r="C27" s="392">
        <v>100</v>
      </c>
      <c r="D27" s="393" t="s">
        <v>100</v>
      </c>
      <c r="E27" s="394"/>
      <c r="F27" s="383">
        <v>1000</v>
      </c>
      <c r="G27" s="435" t="s">
        <v>166</v>
      </c>
      <c r="H27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437" t="str">
        <f>IF(Sklop11[[#This Row],[ZAHTEVANA SHEMA KAKOVOSTI]]&lt;&gt;"",Sklop11[[#This Row],[Preračunana masa/volumen/kos na enoto kg]],"")</f>
        <v/>
      </c>
      <c r="J27" s="438"/>
      <c r="K27" s="439"/>
      <c r="L27" s="439"/>
      <c r="M27" s="440"/>
      <c r="N27" s="441"/>
      <c r="O27" s="441"/>
      <c r="P27" s="442"/>
      <c r="Q27" s="441">
        <f>+Sklop11[[#This Row],[cena/enota brez DDV v EUR]]*Sklop11[[#This Row],[Stopnja DDV (%)]]</f>
        <v>0</v>
      </c>
      <c r="R27" s="441">
        <f>+Sklop11[[#This Row],[cena/enota brez DDV v EUR]]+Sklop11[[#This Row],[Davek (EUR)]]</f>
        <v>0</v>
      </c>
      <c r="S27" s="441">
        <f>+Sklop11[[#This Row],[cena/enota brez DDV v EUR]]*Sklop11[[#This Row],[Okvirna količina]]</f>
        <v>0</v>
      </c>
      <c r="T27" s="441">
        <f>+Sklop11[[#This Row],[Končna cena/enoto mere (EUR) z DDV]]*Sklop11[[#This Row],[Okvirna količina]]</f>
        <v>0</v>
      </c>
      <c r="U27" s="443"/>
    </row>
    <row r="28" spans="1:21" s="395" customFormat="1" ht="12">
      <c r="A28" s="78" t="s">
        <v>14</v>
      </c>
      <c r="B28" s="299" t="s">
        <v>621</v>
      </c>
      <c r="C28" s="300">
        <v>2000</v>
      </c>
      <c r="D28" s="148" t="s">
        <v>100</v>
      </c>
      <c r="E28" s="100"/>
      <c r="F28" s="383">
        <v>150</v>
      </c>
      <c r="G28" s="364" t="s">
        <v>166</v>
      </c>
      <c r="H28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273" t="str">
        <f>IF(Sklop11[[#This Row],[ZAHTEVANA SHEMA KAKOVOSTI]]&lt;&gt;"",Sklop11[[#This Row],[Preračunana masa/volumen/kos na enoto kg]],"")</f>
        <v/>
      </c>
      <c r="J28" s="274"/>
      <c r="K28" s="275"/>
      <c r="L28" s="275"/>
      <c r="M28" s="423"/>
      <c r="N28" s="277"/>
      <c r="O28" s="277"/>
      <c r="P28" s="276"/>
      <c r="Q28" s="277">
        <f>+Sklop11[[#This Row],[cena/enota brez DDV v EUR]]*Sklop11[[#This Row],[Stopnja DDV (%)]]</f>
        <v>0</v>
      </c>
      <c r="R28" s="277">
        <f>+Sklop11[[#This Row],[cena/enota brez DDV v EUR]]+Sklop11[[#This Row],[Davek (EUR)]]</f>
        <v>0</v>
      </c>
      <c r="S28" s="277">
        <f>+Sklop11[[#This Row],[cena/enota brez DDV v EUR]]*Sklop11[[#This Row],[Okvirna količina]]</f>
        <v>0</v>
      </c>
      <c r="T28" s="277">
        <f>+Sklop11[[#This Row],[Končna cena/enoto mere (EUR) z DDV]]*Sklop11[[#This Row],[Okvirna količina]]</f>
        <v>0</v>
      </c>
      <c r="U28" s="150"/>
    </row>
    <row r="29" spans="1:21" s="373" customFormat="1" ht="12">
      <c r="A29" s="78" t="s">
        <v>15</v>
      </c>
      <c r="B29" s="299" t="s">
        <v>620</v>
      </c>
      <c r="C29" s="392">
        <v>2000</v>
      </c>
      <c r="D29" s="393" t="s">
        <v>100</v>
      </c>
      <c r="E29" s="394"/>
      <c r="F29" s="383">
        <v>250</v>
      </c>
      <c r="G29" s="435" t="s">
        <v>166</v>
      </c>
      <c r="H29" s="4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9" s="437" t="str">
        <f>IF(Sklop11[[#This Row],[ZAHTEVANA SHEMA KAKOVOSTI]]&lt;&gt;"",Sklop11[[#This Row],[Preračunana masa/volumen/kos na enoto kg]],"")</f>
        <v/>
      </c>
      <c r="J29" s="438"/>
      <c r="K29" s="439"/>
      <c r="L29" s="439"/>
      <c r="M29" s="440"/>
      <c r="N29" s="441"/>
      <c r="O29" s="441"/>
      <c r="P29" s="442"/>
      <c r="Q29" s="441">
        <f>+Sklop11[[#This Row],[cena/enota brez DDV v EUR]]*Sklop11[[#This Row],[Stopnja DDV (%)]]</f>
        <v>0</v>
      </c>
      <c r="R29" s="441">
        <f>+Sklop11[[#This Row],[cena/enota brez DDV v EUR]]+Sklop11[[#This Row],[Davek (EUR)]]</f>
        <v>0</v>
      </c>
      <c r="S29" s="441">
        <f>+Sklop11[[#This Row],[cena/enota brez DDV v EUR]]*Sklop11[[#This Row],[Okvirna količina]]</f>
        <v>0</v>
      </c>
      <c r="T29" s="441">
        <f>+Sklop11[[#This Row],[Končna cena/enoto mere (EUR) z DDV]]*Sklop11[[#This Row],[Okvirna količina]]</f>
        <v>0</v>
      </c>
      <c r="U29" s="443"/>
    </row>
    <row r="30" spans="1:21" s="55" customFormat="1" ht="12">
      <c r="A30" s="78" t="s">
        <v>16</v>
      </c>
      <c r="B30" s="299" t="s">
        <v>455</v>
      </c>
      <c r="C30" s="300">
        <v>71.5</v>
      </c>
      <c r="D30" s="76" t="s">
        <v>100</v>
      </c>
      <c r="E30" s="100"/>
      <c r="F30" s="383">
        <v>3000</v>
      </c>
      <c r="G30" s="364" t="s">
        <v>166</v>
      </c>
      <c r="H30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214.49999999999997</v>
      </c>
      <c r="I30" s="273" t="str">
        <f>IF(Sklop11[[#This Row],[ZAHTEVANA SHEMA KAKOVOSTI]]&lt;&gt;"",Sklop11[[#This Row],[Preračunana masa/volumen/kos na enoto kg]],"")</f>
        <v/>
      </c>
      <c r="J30" s="274"/>
      <c r="K30" s="275"/>
      <c r="L30" s="275"/>
      <c r="M30" s="423"/>
      <c r="N30" s="277"/>
      <c r="O30" s="277"/>
      <c r="P30" s="276"/>
      <c r="Q30" s="277">
        <f>+Sklop11[[#This Row],[cena/enota brez DDV v EUR]]*Sklop11[[#This Row],[Stopnja DDV (%)]]</f>
        <v>0</v>
      </c>
      <c r="R30" s="277">
        <f>+Sklop11[[#This Row],[cena/enota brez DDV v EUR]]+Sklop11[[#This Row],[Davek (EUR)]]</f>
        <v>0</v>
      </c>
      <c r="S30" s="277">
        <f>+Sklop11[[#This Row],[cena/enota brez DDV v EUR]]*Sklop11[[#This Row],[Okvirna količina]]</f>
        <v>0</v>
      </c>
      <c r="T30" s="277">
        <f>+Sklop11[[#This Row],[Končna cena/enoto mere (EUR) z DDV]]*Sklop11[[#This Row],[Okvirna količina]]</f>
        <v>0</v>
      </c>
      <c r="U30" s="150"/>
    </row>
    <row r="31" spans="1:21" s="55" customFormat="1" ht="24">
      <c r="A31" s="78" t="s">
        <v>17</v>
      </c>
      <c r="B31" s="299" t="s">
        <v>456</v>
      </c>
      <c r="C31" s="300">
        <v>71.5</v>
      </c>
      <c r="D31" s="148" t="s">
        <v>100</v>
      </c>
      <c r="E31" s="100"/>
      <c r="F31" s="383">
        <v>5000</v>
      </c>
      <c r="G31" s="364" t="s">
        <v>166</v>
      </c>
      <c r="H31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357.49999999999994</v>
      </c>
      <c r="I31" s="273" t="str">
        <f>IF(Sklop11[[#This Row],[ZAHTEVANA SHEMA KAKOVOSTI]]&lt;&gt;"",Sklop11[[#This Row],[Preračunana masa/volumen/kos na enoto kg]],"")</f>
        <v/>
      </c>
      <c r="J31" s="274"/>
      <c r="K31" s="275"/>
      <c r="L31" s="275"/>
      <c r="M31" s="423"/>
      <c r="N31" s="277"/>
      <c r="O31" s="277"/>
      <c r="P31" s="276"/>
      <c r="Q31" s="277">
        <f>+Sklop11[[#This Row],[cena/enota brez DDV v EUR]]*Sklop11[[#This Row],[Stopnja DDV (%)]]</f>
        <v>0</v>
      </c>
      <c r="R31" s="277">
        <f>+Sklop11[[#This Row],[cena/enota brez DDV v EUR]]+Sklop11[[#This Row],[Davek (EUR)]]</f>
        <v>0</v>
      </c>
      <c r="S31" s="277">
        <f>+Sklop11[[#This Row],[cena/enota brez DDV v EUR]]*Sklop11[[#This Row],[Okvirna količina]]</f>
        <v>0</v>
      </c>
      <c r="T31" s="277">
        <f>+Sklop11[[#This Row],[Končna cena/enoto mere (EUR) z DDV]]*Sklop11[[#This Row],[Okvirna količina]]</f>
        <v>0</v>
      </c>
      <c r="U31" s="150"/>
    </row>
    <row r="32" spans="1:21" s="55" customFormat="1" ht="12">
      <c r="A32" s="78" t="s">
        <v>18</v>
      </c>
      <c r="B32" s="299" t="s">
        <v>711</v>
      </c>
      <c r="C32" s="300">
        <v>100</v>
      </c>
      <c r="D32" s="148" t="s">
        <v>100</v>
      </c>
      <c r="E32" s="100"/>
      <c r="F32" s="383">
        <v>1000</v>
      </c>
      <c r="G32" s="434" t="s">
        <v>166</v>
      </c>
      <c r="H32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273" t="str">
        <f>IF(Sklop11[[#This Row],[ZAHTEVANA SHEMA KAKOVOSTI]]&lt;&gt;"",Sklop11[[#This Row],[Preračunana masa/volumen/kos na enoto kg]],"")</f>
        <v/>
      </c>
      <c r="J32" s="274"/>
      <c r="K32" s="275"/>
      <c r="L32" s="275"/>
      <c r="M32" s="423"/>
      <c r="N32" s="277"/>
      <c r="O32" s="277"/>
      <c r="P32" s="276"/>
      <c r="Q32" s="277">
        <f>+Sklop11[[#This Row],[cena/enota brez DDV v EUR]]*Sklop11[[#This Row],[Stopnja DDV (%)]]</f>
        <v>0</v>
      </c>
      <c r="R32" s="277">
        <f>+Sklop11[[#This Row],[cena/enota brez DDV v EUR]]+Sklop11[[#This Row],[Davek (EUR)]]</f>
        <v>0</v>
      </c>
      <c r="S32" s="277">
        <f>+Sklop11[[#This Row],[cena/enota brez DDV v EUR]]*Sklop11[[#This Row],[Okvirna količina]]</f>
        <v>0</v>
      </c>
      <c r="T32" s="277">
        <f>+Sklop11[[#This Row],[Končna cena/enoto mere (EUR) z DDV]]*Sklop11[[#This Row],[Okvirna količina]]</f>
        <v>0</v>
      </c>
      <c r="U32" s="150"/>
    </row>
    <row r="33" spans="1:21" s="55" customFormat="1" ht="12">
      <c r="A33" s="78" t="s">
        <v>19</v>
      </c>
      <c r="B33" s="299" t="s">
        <v>721</v>
      </c>
      <c r="C33" s="300">
        <v>3600</v>
      </c>
      <c r="D33" s="76" t="s">
        <v>100</v>
      </c>
      <c r="E33" s="100"/>
      <c r="F33" s="323">
        <v>60</v>
      </c>
      <c r="G33" s="434" t="s">
        <v>166</v>
      </c>
      <c r="H33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33" s="273" t="str">
        <f>IF(Sklop11[[#This Row],[ZAHTEVANA SHEMA KAKOVOSTI]]&lt;&gt;"",Sklop11[[#This Row],[Preračunana masa/volumen/kos na enoto kg]],"")</f>
        <v/>
      </c>
      <c r="J33" s="274"/>
      <c r="K33" s="275"/>
      <c r="L33" s="275"/>
      <c r="M33" s="423"/>
      <c r="N33" s="277"/>
      <c r="O33" s="277"/>
      <c r="P33" s="276"/>
      <c r="Q33" s="277">
        <f>+Sklop11[[#This Row],[cena/enota brez DDV v EUR]]*Sklop11[[#This Row],[Stopnja DDV (%)]]</f>
        <v>0</v>
      </c>
      <c r="R33" s="277">
        <f>+Sklop11[[#This Row],[cena/enota brez DDV v EUR]]+Sklop11[[#This Row],[Davek (EUR)]]</f>
        <v>0</v>
      </c>
      <c r="S33" s="277">
        <f>+Sklop11[[#This Row],[cena/enota brez DDV v EUR]]*Sklop11[[#This Row],[Okvirna količina]]</f>
        <v>0</v>
      </c>
      <c r="T33" s="277">
        <f>+Sklop11[[#This Row],[Končna cena/enoto mere (EUR) z DDV]]*Sklop11[[#This Row],[Okvirna količina]]</f>
        <v>0</v>
      </c>
      <c r="U33" s="150"/>
    </row>
    <row r="34" spans="1:21" s="385" customFormat="1" ht="12">
      <c r="A34" s="78" t="s">
        <v>20</v>
      </c>
      <c r="B34" s="391" t="s">
        <v>709</v>
      </c>
      <c r="C34" s="300">
        <v>800</v>
      </c>
      <c r="D34" s="76" t="s">
        <v>100</v>
      </c>
      <c r="E34" s="100"/>
      <c r="F34" s="323">
        <v>100</v>
      </c>
      <c r="G34" s="434" t="s">
        <v>166</v>
      </c>
      <c r="H34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273" t="str">
        <f>IF(Sklop11[[#This Row],[ZAHTEVANA SHEMA KAKOVOSTI]]&lt;&gt;"",Sklop11[[#This Row],[Preračunana masa/volumen/kos na enoto kg]],"")</f>
        <v/>
      </c>
      <c r="J34" s="274"/>
      <c r="K34" s="275"/>
      <c r="L34" s="275"/>
      <c r="M34" s="423"/>
      <c r="N34" s="277"/>
      <c r="O34" s="277"/>
      <c r="P34" s="276"/>
      <c r="Q34" s="277">
        <f>+Sklop11[[#This Row],[cena/enota brez DDV v EUR]]*Sklop11[[#This Row],[Stopnja DDV (%)]]</f>
        <v>0</v>
      </c>
      <c r="R34" s="277">
        <f>+Sklop11[[#This Row],[cena/enota brez DDV v EUR]]+Sklop11[[#This Row],[Davek (EUR)]]</f>
        <v>0</v>
      </c>
      <c r="S34" s="277">
        <f>+Sklop11[[#This Row],[cena/enota brez DDV v EUR]]*Sklop11[[#This Row],[Okvirna količina]]</f>
        <v>0</v>
      </c>
      <c r="T34" s="277">
        <f>+Sklop11[[#This Row],[Končna cena/enoto mere (EUR) z DDV]]*Sklop11[[#This Row],[Okvirna količina]]</f>
        <v>0</v>
      </c>
      <c r="U34" s="150"/>
    </row>
    <row r="35" spans="1:21" s="55" customFormat="1" ht="16.5" customHeight="1">
      <c r="A35" s="78" t="s">
        <v>21</v>
      </c>
      <c r="B35" s="299" t="s">
        <v>619</v>
      </c>
      <c r="C35" s="300">
        <v>800</v>
      </c>
      <c r="D35" s="76" t="s">
        <v>100</v>
      </c>
      <c r="E35" s="100"/>
      <c r="F35" s="383">
        <v>100</v>
      </c>
      <c r="G35" s="364" t="s">
        <v>166</v>
      </c>
      <c r="H35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5" s="273" t="str">
        <f>IF(Sklop11[[#This Row],[ZAHTEVANA SHEMA KAKOVOSTI]]&lt;&gt;"",Sklop11[[#This Row],[Preračunana masa/volumen/kos na enoto kg]],"")</f>
        <v/>
      </c>
      <c r="J35" s="274"/>
      <c r="K35" s="275"/>
      <c r="L35" s="275"/>
      <c r="M35" s="423"/>
      <c r="N35" s="277"/>
      <c r="O35" s="277"/>
      <c r="P35" s="276"/>
      <c r="Q35" s="277">
        <f>+Sklop11[[#This Row],[cena/enota brez DDV v EUR]]*Sklop11[[#This Row],[Stopnja DDV (%)]]</f>
        <v>0</v>
      </c>
      <c r="R35" s="277">
        <f>+Sklop11[[#This Row],[cena/enota brez DDV v EUR]]+Sklop11[[#This Row],[Davek (EUR)]]</f>
        <v>0</v>
      </c>
      <c r="S35" s="277">
        <f>+Sklop11[[#This Row],[cena/enota brez DDV v EUR]]*Sklop11[[#This Row],[Okvirna količina]]</f>
        <v>0</v>
      </c>
      <c r="T35" s="277">
        <f>+Sklop11[[#This Row],[Končna cena/enoto mere (EUR) z DDV]]*Sklop11[[#This Row],[Okvirna količina]]</f>
        <v>0</v>
      </c>
      <c r="U35" s="150"/>
    </row>
    <row r="36" spans="1:21" s="55" customFormat="1" ht="12">
      <c r="A36" s="78" t="s">
        <v>22</v>
      </c>
      <c r="B36" s="299" t="s">
        <v>457</v>
      </c>
      <c r="C36" s="300">
        <v>100</v>
      </c>
      <c r="D36" s="76" t="s">
        <v>100</v>
      </c>
      <c r="E36" s="100"/>
      <c r="F36" s="383">
        <v>600</v>
      </c>
      <c r="G36" s="364" t="s">
        <v>166</v>
      </c>
      <c r="H36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6" s="273" t="str">
        <f>IF(Sklop11[[#This Row],[ZAHTEVANA SHEMA KAKOVOSTI]]&lt;&gt;"",Sklop11[[#This Row],[Preračunana masa/volumen/kos na enoto kg]],"")</f>
        <v/>
      </c>
      <c r="J36" s="274"/>
      <c r="K36" s="275"/>
      <c r="L36" s="275"/>
      <c r="M36" s="423"/>
      <c r="N36" s="277"/>
      <c r="O36" s="277"/>
      <c r="P36" s="276"/>
      <c r="Q36" s="277">
        <f>+Sklop11[[#This Row],[cena/enota brez DDV v EUR]]*Sklop11[[#This Row],[Stopnja DDV (%)]]</f>
        <v>0</v>
      </c>
      <c r="R36" s="277">
        <f>+Sklop11[[#This Row],[cena/enota brez DDV v EUR]]+Sklop11[[#This Row],[Davek (EUR)]]</f>
        <v>0</v>
      </c>
      <c r="S36" s="277">
        <f>+Sklop11[[#This Row],[cena/enota brez DDV v EUR]]*Sklop11[[#This Row],[Okvirna količina]]</f>
        <v>0</v>
      </c>
      <c r="T36" s="277">
        <f>+Sklop11[[#This Row],[Končna cena/enoto mere (EUR) z DDV]]*Sklop11[[#This Row],[Okvirna količina]]</f>
        <v>0</v>
      </c>
      <c r="U36" s="150"/>
    </row>
    <row r="37" spans="1:21" s="55" customFormat="1" ht="12">
      <c r="A37" s="78" t="s">
        <v>23</v>
      </c>
      <c r="B37" s="299" t="s">
        <v>624</v>
      </c>
      <c r="C37" s="300">
        <v>1000</v>
      </c>
      <c r="D37" s="148" t="s">
        <v>100</v>
      </c>
      <c r="E37" s="100"/>
      <c r="F37" s="383">
        <v>50</v>
      </c>
      <c r="G37" s="364" t="s">
        <v>166</v>
      </c>
      <c r="H37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273" t="str">
        <f>IF(Sklop11[[#This Row],[ZAHTEVANA SHEMA KAKOVOSTI]]&lt;&gt;"",Sklop11[[#This Row],[Preračunana masa/volumen/kos na enoto kg]],"")</f>
        <v/>
      </c>
      <c r="J37" s="274"/>
      <c r="K37" s="275"/>
      <c r="L37" s="275"/>
      <c r="M37" s="423"/>
      <c r="N37" s="277"/>
      <c r="O37" s="277"/>
      <c r="P37" s="276"/>
      <c r="Q37" s="277">
        <f>+Sklop11[[#This Row],[cena/enota brez DDV v EUR]]*Sklop11[[#This Row],[Stopnja DDV (%)]]</f>
        <v>0</v>
      </c>
      <c r="R37" s="277">
        <f>+Sklop11[[#This Row],[cena/enota brez DDV v EUR]]+Sklop11[[#This Row],[Davek (EUR)]]</f>
        <v>0</v>
      </c>
      <c r="S37" s="277">
        <f>+Sklop11[[#This Row],[cena/enota brez DDV v EUR]]*Sklop11[[#This Row],[Okvirna količina]]</f>
        <v>0</v>
      </c>
      <c r="T37" s="277">
        <f>+Sklop11[[#This Row],[Končna cena/enoto mere (EUR) z DDV]]*Sklop11[[#This Row],[Okvirna količina]]</f>
        <v>0</v>
      </c>
      <c r="U37" s="150"/>
    </row>
    <row r="38" spans="1:21" s="55" customFormat="1" ht="12">
      <c r="A38" s="78" t="s">
        <v>24</v>
      </c>
      <c r="B38" s="299" t="s">
        <v>626</v>
      </c>
      <c r="C38" s="300">
        <v>1000</v>
      </c>
      <c r="D38" s="76" t="s">
        <v>100</v>
      </c>
      <c r="E38" s="100"/>
      <c r="F38" s="383">
        <v>50</v>
      </c>
      <c r="G38" s="364" t="s">
        <v>166</v>
      </c>
      <c r="H38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273" t="str">
        <f>IF(Sklop11[[#This Row],[ZAHTEVANA SHEMA KAKOVOSTI]]&lt;&gt;"",Sklop11[[#This Row],[Preračunana masa/volumen/kos na enoto kg]],"")</f>
        <v/>
      </c>
      <c r="J38" s="274"/>
      <c r="K38" s="275"/>
      <c r="L38" s="275"/>
      <c r="M38" s="423"/>
      <c r="N38" s="277"/>
      <c r="O38" s="277"/>
      <c r="P38" s="276"/>
      <c r="Q38" s="277">
        <f>+Sklop11[[#This Row],[cena/enota brez DDV v EUR]]*Sklop11[[#This Row],[Stopnja DDV (%)]]</f>
        <v>0</v>
      </c>
      <c r="R38" s="277">
        <f>+Sklop11[[#This Row],[cena/enota brez DDV v EUR]]+Sklop11[[#This Row],[Davek (EUR)]]</f>
        <v>0</v>
      </c>
      <c r="S38" s="277">
        <f>+Sklop11[[#This Row],[cena/enota brez DDV v EUR]]*Sklop11[[#This Row],[Okvirna količina]]</f>
        <v>0</v>
      </c>
      <c r="T38" s="277">
        <f>+Sklop11[[#This Row],[Končna cena/enoto mere (EUR) z DDV]]*Sklop11[[#This Row],[Okvirna količina]]</f>
        <v>0</v>
      </c>
      <c r="U38" s="150"/>
    </row>
    <row r="39" spans="1:21" s="55" customFormat="1" ht="12">
      <c r="A39" s="78" t="s">
        <v>25</v>
      </c>
      <c r="B39" s="299" t="s">
        <v>627</v>
      </c>
      <c r="C39" s="300">
        <v>1000</v>
      </c>
      <c r="D39" s="76" t="s">
        <v>100</v>
      </c>
      <c r="E39" s="100"/>
      <c r="F39" s="323">
        <v>50</v>
      </c>
      <c r="G39" s="434" t="s">
        <v>166</v>
      </c>
      <c r="H39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273" t="str">
        <f>IF(Sklop11[[#This Row],[ZAHTEVANA SHEMA KAKOVOSTI]]&lt;&gt;"",Sklop11[[#This Row],[Preračunana masa/volumen/kos na enoto kg]],"")</f>
        <v/>
      </c>
      <c r="J39" s="274"/>
      <c r="K39" s="275"/>
      <c r="L39" s="275"/>
      <c r="M39" s="423"/>
      <c r="N39" s="277"/>
      <c r="O39" s="277"/>
      <c r="P39" s="276"/>
      <c r="Q39" s="277">
        <f>+Sklop11[[#This Row],[cena/enota brez DDV v EUR]]*Sklop11[[#This Row],[Stopnja DDV (%)]]</f>
        <v>0</v>
      </c>
      <c r="R39" s="277">
        <f>+Sklop11[[#This Row],[cena/enota brez DDV v EUR]]+Sklop11[[#This Row],[Davek (EUR)]]</f>
        <v>0</v>
      </c>
      <c r="S39" s="277">
        <f>+Sklop11[[#This Row],[cena/enota brez DDV v EUR]]*Sklop11[[#This Row],[Okvirna količina]]</f>
        <v>0</v>
      </c>
      <c r="T39" s="277">
        <f>+Sklop11[[#This Row],[Končna cena/enoto mere (EUR) z DDV]]*Sklop11[[#This Row],[Okvirna količina]]</f>
        <v>0</v>
      </c>
      <c r="U39" s="150"/>
    </row>
    <row r="40" spans="1:21" s="55" customFormat="1" ht="12">
      <c r="A40" s="78" t="s">
        <v>26</v>
      </c>
      <c r="B40" s="299" t="s">
        <v>625</v>
      </c>
      <c r="C40" s="300">
        <v>1000</v>
      </c>
      <c r="D40" s="76" t="s">
        <v>100</v>
      </c>
      <c r="E40" s="100"/>
      <c r="F40" s="383">
        <v>50</v>
      </c>
      <c r="G40" s="364" t="s">
        <v>166</v>
      </c>
      <c r="H40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273" t="str">
        <f>IF(Sklop11[[#This Row],[ZAHTEVANA SHEMA KAKOVOSTI]]&lt;&gt;"",Sklop11[[#This Row],[Preračunana masa/volumen/kos na enoto kg]],"")</f>
        <v/>
      </c>
      <c r="J40" s="274"/>
      <c r="K40" s="275"/>
      <c r="L40" s="275"/>
      <c r="M40" s="423"/>
      <c r="N40" s="277"/>
      <c r="O40" s="277"/>
      <c r="P40" s="276"/>
      <c r="Q40" s="277">
        <f>+Sklop11[[#This Row],[cena/enota brez DDV v EUR]]*Sklop11[[#This Row],[Stopnja DDV (%)]]</f>
        <v>0</v>
      </c>
      <c r="R40" s="277">
        <f>+Sklop11[[#This Row],[cena/enota brez DDV v EUR]]+Sklop11[[#This Row],[Davek (EUR)]]</f>
        <v>0</v>
      </c>
      <c r="S40" s="277">
        <f>+Sklop11[[#This Row],[cena/enota brez DDV v EUR]]*Sklop11[[#This Row],[Okvirna količina]]</f>
        <v>0</v>
      </c>
      <c r="T40" s="277">
        <f>+Sklop11[[#This Row],[Končna cena/enoto mere (EUR) z DDV]]*Sklop11[[#This Row],[Okvirna količina]]</f>
        <v>0</v>
      </c>
      <c r="U40" s="150"/>
    </row>
    <row r="41" spans="1:21" s="55" customFormat="1" ht="12">
      <c r="A41" s="78" t="s">
        <v>27</v>
      </c>
      <c r="B41" s="299" t="s">
        <v>710</v>
      </c>
      <c r="C41" s="300">
        <v>2500</v>
      </c>
      <c r="D41" s="76" t="s">
        <v>100</v>
      </c>
      <c r="E41" s="100"/>
      <c r="F41" s="383">
        <v>800</v>
      </c>
      <c r="G41" s="364" t="s">
        <v>166</v>
      </c>
      <c r="H41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41" s="273" t="str">
        <f>IF(Sklop11[[#This Row],[ZAHTEVANA SHEMA KAKOVOSTI]]&lt;&gt;"",Sklop11[[#This Row],[Preračunana masa/volumen/kos na enoto kg]],"")</f>
        <v/>
      </c>
      <c r="J41" s="274"/>
      <c r="K41" s="275"/>
      <c r="L41" s="275"/>
      <c r="M41" s="423"/>
      <c r="N41" s="277"/>
      <c r="O41" s="277"/>
      <c r="P41" s="276"/>
      <c r="Q41" s="277">
        <f>+Sklop11[[#This Row],[cena/enota brez DDV v EUR]]*Sklop11[[#This Row],[Stopnja DDV (%)]]</f>
        <v>0</v>
      </c>
      <c r="R41" s="277">
        <f>+Sklop11[[#This Row],[cena/enota brez DDV v EUR]]+Sklop11[[#This Row],[Davek (EUR)]]</f>
        <v>0</v>
      </c>
      <c r="S41" s="277">
        <f>+Sklop11[[#This Row],[cena/enota brez DDV v EUR]]*Sklop11[[#This Row],[Okvirna količina]]</f>
        <v>0</v>
      </c>
      <c r="T41" s="277">
        <f>+Sklop11[[#This Row],[Končna cena/enoto mere (EUR) z DDV]]*Sklop11[[#This Row],[Okvirna količina]]</f>
        <v>0</v>
      </c>
      <c r="U41" s="150"/>
    </row>
    <row r="42" spans="1:21" s="55" customFormat="1" ht="12">
      <c r="A42" s="78" t="s">
        <v>28</v>
      </c>
      <c r="B42" s="299" t="s">
        <v>714</v>
      </c>
      <c r="C42" s="300">
        <v>1000</v>
      </c>
      <c r="D42" s="148" t="s">
        <v>100</v>
      </c>
      <c r="E42" s="100"/>
      <c r="F42" s="323">
        <v>200</v>
      </c>
      <c r="G42" s="434" t="s">
        <v>166</v>
      </c>
      <c r="H42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2" s="273" t="str">
        <f>IF(Sklop11[[#This Row],[ZAHTEVANA SHEMA KAKOVOSTI]]&lt;&gt;"",Sklop11[[#This Row],[Preračunana masa/volumen/kos na enoto kg]],"")</f>
        <v/>
      </c>
      <c r="J42" s="274"/>
      <c r="K42" s="275"/>
      <c r="L42" s="275"/>
      <c r="M42" s="423"/>
      <c r="N42" s="277"/>
      <c r="O42" s="277"/>
      <c r="P42" s="276"/>
      <c r="Q42" s="277">
        <f>+Sklop11[[#This Row],[cena/enota brez DDV v EUR]]*Sklop11[[#This Row],[Stopnja DDV (%)]]</f>
        <v>0</v>
      </c>
      <c r="R42" s="277">
        <f>+Sklop11[[#This Row],[cena/enota brez DDV v EUR]]+Sklop11[[#This Row],[Davek (EUR)]]</f>
        <v>0</v>
      </c>
      <c r="S42" s="277">
        <f>+Sklop11[[#This Row],[cena/enota brez DDV v EUR]]*Sklop11[[#This Row],[Okvirna količina]]</f>
        <v>0</v>
      </c>
      <c r="T42" s="277">
        <f>+Sklop11[[#This Row],[Končna cena/enoto mere (EUR) z DDV]]*Sklop11[[#This Row],[Okvirna količina]]</f>
        <v>0</v>
      </c>
      <c r="U42" s="150"/>
    </row>
    <row r="43" spans="1:21" s="55" customFormat="1" ht="12">
      <c r="A43" s="78" t="s">
        <v>29</v>
      </c>
      <c r="B43" s="391" t="s">
        <v>713</v>
      </c>
      <c r="C43" s="300">
        <v>1000</v>
      </c>
      <c r="D43" s="148" t="s">
        <v>100</v>
      </c>
      <c r="E43" s="100"/>
      <c r="F43" s="323">
        <v>200</v>
      </c>
      <c r="G43" s="434" t="s">
        <v>166</v>
      </c>
      <c r="H43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3" s="273" t="str">
        <f>IF(Sklop11[[#This Row],[ZAHTEVANA SHEMA KAKOVOSTI]]&lt;&gt;"",Sklop11[[#This Row],[Preračunana masa/volumen/kos na enoto kg]],"")</f>
        <v/>
      </c>
      <c r="J43" s="274"/>
      <c r="K43" s="275"/>
      <c r="L43" s="275"/>
      <c r="M43" s="423"/>
      <c r="N43" s="277"/>
      <c r="O43" s="277"/>
      <c r="P43" s="276"/>
      <c r="Q43" s="277">
        <f>+Sklop11[[#This Row],[cena/enota brez DDV v EUR]]*Sklop11[[#This Row],[Stopnja DDV (%)]]</f>
        <v>0</v>
      </c>
      <c r="R43" s="277">
        <f>+Sklop11[[#This Row],[cena/enota brez DDV v EUR]]+Sklop11[[#This Row],[Davek (EUR)]]</f>
        <v>0</v>
      </c>
      <c r="S43" s="277">
        <f>+Sklop11[[#This Row],[cena/enota brez DDV v EUR]]*Sklop11[[#This Row],[Okvirna količina]]</f>
        <v>0</v>
      </c>
      <c r="T43" s="277">
        <f>+Sklop11[[#This Row],[Končna cena/enoto mere (EUR) z DDV]]*Sklop11[[#This Row],[Okvirna količina]]</f>
        <v>0</v>
      </c>
      <c r="U43" s="150"/>
    </row>
    <row r="44" spans="1:21" s="55" customFormat="1" ht="12">
      <c r="A44" s="78" t="s">
        <v>30</v>
      </c>
      <c r="B44" s="299" t="s">
        <v>722</v>
      </c>
      <c r="C44" s="300">
        <v>1000</v>
      </c>
      <c r="D44" s="76" t="s">
        <v>100</v>
      </c>
      <c r="E44" s="100"/>
      <c r="F44" s="323">
        <v>100</v>
      </c>
      <c r="G44" s="434" t="s">
        <v>166</v>
      </c>
      <c r="H44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4" s="273" t="str">
        <f>IF(Sklop11[[#This Row],[ZAHTEVANA SHEMA KAKOVOSTI]]&lt;&gt;"",Sklop11[[#This Row],[Preračunana masa/volumen/kos na enoto kg]],"")</f>
        <v/>
      </c>
      <c r="J44" s="274"/>
      <c r="K44" s="275"/>
      <c r="L44" s="275"/>
      <c r="M44" s="423"/>
      <c r="N44" s="277"/>
      <c r="O44" s="277"/>
      <c r="P44" s="276"/>
      <c r="Q44" s="277">
        <f>+Sklop11[[#This Row],[cena/enota brez DDV v EUR]]*Sklop11[[#This Row],[Stopnja DDV (%)]]</f>
        <v>0</v>
      </c>
      <c r="R44" s="277">
        <f>+Sklop11[[#This Row],[cena/enota brez DDV v EUR]]+Sklop11[[#This Row],[Davek (EUR)]]</f>
        <v>0</v>
      </c>
      <c r="S44" s="277">
        <f>+Sklop11[[#This Row],[cena/enota brez DDV v EUR]]*Sklop11[[#This Row],[Okvirna količina]]</f>
        <v>0</v>
      </c>
      <c r="T44" s="277">
        <f>+Sklop11[[#This Row],[Končna cena/enoto mere (EUR) z DDV]]*Sklop11[[#This Row],[Okvirna količina]]</f>
        <v>0</v>
      </c>
      <c r="U44" s="150"/>
    </row>
    <row r="45" spans="1:21" s="55" customFormat="1" ht="12">
      <c r="A45" s="78" t="s">
        <v>31</v>
      </c>
      <c r="B45" s="299" t="s">
        <v>622</v>
      </c>
      <c r="C45" s="300">
        <v>1000</v>
      </c>
      <c r="D45" s="148" t="s">
        <v>100</v>
      </c>
      <c r="E45" s="100"/>
      <c r="F45" s="323">
        <v>300</v>
      </c>
      <c r="G45" s="434" t="s">
        <v>166</v>
      </c>
      <c r="H45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5" s="273" t="str">
        <f>IF(Sklop11[[#This Row],[ZAHTEVANA SHEMA KAKOVOSTI]]&lt;&gt;"",Sklop11[[#This Row],[Preračunana masa/volumen/kos na enoto kg]],"")</f>
        <v/>
      </c>
      <c r="J45" s="274"/>
      <c r="K45" s="275"/>
      <c r="L45" s="275"/>
      <c r="M45" s="423"/>
      <c r="N45" s="277"/>
      <c r="O45" s="277"/>
      <c r="P45" s="276"/>
      <c r="Q45" s="277">
        <f>+Sklop11[[#This Row],[cena/enota brez DDV v EUR]]*Sklop11[[#This Row],[Stopnja DDV (%)]]</f>
        <v>0</v>
      </c>
      <c r="R45" s="277">
        <f>+Sklop11[[#This Row],[cena/enota brez DDV v EUR]]+Sklop11[[#This Row],[Davek (EUR)]]</f>
        <v>0</v>
      </c>
      <c r="S45" s="277">
        <f>+Sklop11[[#This Row],[cena/enota brez DDV v EUR]]*Sklop11[[#This Row],[Okvirna količina]]</f>
        <v>0</v>
      </c>
      <c r="T45" s="277">
        <f>+Sklop11[[#This Row],[Končna cena/enoto mere (EUR) z DDV]]*Sklop11[[#This Row],[Okvirna količina]]</f>
        <v>0</v>
      </c>
      <c r="U45" s="150"/>
    </row>
    <row r="46" spans="1:21" s="55" customFormat="1" ht="12">
      <c r="A46" s="78" t="s">
        <v>32</v>
      </c>
      <c r="B46" s="391" t="s">
        <v>712</v>
      </c>
      <c r="C46" s="300">
        <v>1000</v>
      </c>
      <c r="D46" s="148" t="s">
        <v>100</v>
      </c>
      <c r="E46" s="100"/>
      <c r="F46" s="323">
        <v>500</v>
      </c>
      <c r="G46" s="434" t="s">
        <v>166</v>
      </c>
      <c r="H46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6" s="273" t="str">
        <f>IF(Sklop11[[#This Row],[ZAHTEVANA SHEMA KAKOVOSTI]]&lt;&gt;"",Sklop11[[#This Row],[Preračunana masa/volumen/kos na enoto kg]],"")</f>
        <v/>
      </c>
      <c r="J46" s="274"/>
      <c r="K46" s="275"/>
      <c r="L46" s="275"/>
      <c r="M46" s="423"/>
      <c r="N46" s="277"/>
      <c r="O46" s="277"/>
      <c r="P46" s="276"/>
      <c r="Q46" s="277">
        <f>+Sklop11[[#This Row],[cena/enota brez DDV v EUR]]*Sklop11[[#This Row],[Stopnja DDV (%)]]</f>
        <v>0</v>
      </c>
      <c r="R46" s="277">
        <f>+Sklop11[[#This Row],[cena/enota brez DDV v EUR]]+Sklop11[[#This Row],[Davek (EUR)]]</f>
        <v>0</v>
      </c>
      <c r="S46" s="277">
        <f>+Sklop11[[#This Row],[cena/enota brez DDV v EUR]]*Sklop11[[#This Row],[Okvirna količina]]</f>
        <v>0</v>
      </c>
      <c r="T46" s="277">
        <f>+Sklop11[[#This Row],[Končna cena/enoto mere (EUR) z DDV]]*Sklop11[[#This Row],[Okvirna količina]]</f>
        <v>0</v>
      </c>
      <c r="U46" s="150"/>
    </row>
    <row r="47" spans="1:21" s="55" customFormat="1" ht="12">
      <c r="A47" s="78" t="s">
        <v>33</v>
      </c>
      <c r="B47" s="299" t="s">
        <v>458</v>
      </c>
      <c r="C47" s="300">
        <v>1000</v>
      </c>
      <c r="D47" s="148" t="s">
        <v>100</v>
      </c>
      <c r="E47" s="100"/>
      <c r="F47" s="383">
        <v>500</v>
      </c>
      <c r="G47" s="364" t="s">
        <v>166</v>
      </c>
      <c r="H47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7" s="273" t="str">
        <f>IF(Sklop11[[#This Row],[ZAHTEVANA SHEMA KAKOVOSTI]]&lt;&gt;"",Sklop11[[#This Row],[Preračunana masa/volumen/kos na enoto kg]],"")</f>
        <v/>
      </c>
      <c r="J47" s="274"/>
      <c r="K47" s="275"/>
      <c r="L47" s="275"/>
      <c r="M47" s="423"/>
      <c r="N47" s="277"/>
      <c r="O47" s="277"/>
      <c r="P47" s="276"/>
      <c r="Q47" s="277">
        <f>+Sklop11[[#This Row],[cena/enota brez DDV v EUR]]*Sklop11[[#This Row],[Stopnja DDV (%)]]</f>
        <v>0</v>
      </c>
      <c r="R47" s="277">
        <f>+Sklop11[[#This Row],[cena/enota brez DDV v EUR]]+Sklop11[[#This Row],[Davek (EUR)]]</f>
        <v>0</v>
      </c>
      <c r="S47" s="277">
        <f>+Sklop11[[#This Row],[cena/enota brez DDV v EUR]]*Sklop11[[#This Row],[Okvirna količina]]</f>
        <v>0</v>
      </c>
      <c r="T47" s="277">
        <f>+Sklop11[[#This Row],[Končna cena/enoto mere (EUR) z DDV]]*Sklop11[[#This Row],[Okvirna količina]]</f>
        <v>0</v>
      </c>
      <c r="U47" s="150"/>
    </row>
    <row r="48" spans="1:21" s="55" customFormat="1" ht="24">
      <c r="A48" s="78" t="s">
        <v>34</v>
      </c>
      <c r="B48" s="299" t="s">
        <v>459</v>
      </c>
      <c r="C48" s="300">
        <v>1000</v>
      </c>
      <c r="D48" s="76" t="s">
        <v>100</v>
      </c>
      <c r="E48" s="100"/>
      <c r="F48" s="383">
        <v>200</v>
      </c>
      <c r="G48" s="364" t="s">
        <v>166</v>
      </c>
      <c r="H48" s="3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273" t="str">
        <f>IF(Sklop11[[#This Row],[ZAHTEVANA SHEMA KAKOVOSTI]]&lt;&gt;"",Sklop11[[#This Row],[Preračunana masa/volumen/kos na enoto kg]],"")</f>
        <v/>
      </c>
      <c r="J48" s="274"/>
      <c r="K48" s="275"/>
      <c r="L48" s="275"/>
      <c r="M48" s="423"/>
      <c r="N48" s="277"/>
      <c r="O48" s="277"/>
      <c r="P48" s="276"/>
      <c r="Q48" s="277">
        <f>+Sklop11[[#This Row],[cena/enota brez DDV v EUR]]*Sklop11[[#This Row],[Stopnja DDV (%)]]</f>
        <v>0</v>
      </c>
      <c r="R48" s="277">
        <f>+Sklop11[[#This Row],[cena/enota brez DDV v EUR]]+Sklop11[[#This Row],[Davek (EUR)]]</f>
        <v>0</v>
      </c>
      <c r="S48" s="277">
        <f>+Sklop11[[#This Row],[cena/enota brez DDV v EUR]]*Sklop11[[#This Row],[Okvirna količina]]</f>
        <v>0</v>
      </c>
      <c r="T48" s="277">
        <f>+Sklop11[[#This Row],[Končna cena/enoto mere (EUR) z DDV]]*Sklop11[[#This Row],[Okvirna količina]]</f>
        <v>0</v>
      </c>
      <c r="U48" s="150"/>
    </row>
    <row r="49" spans="1:21">
      <c r="A49" s="196" t="s">
        <v>122</v>
      </c>
      <c r="B49" s="197"/>
      <c r="C49" s="198"/>
      <c r="D49" s="198"/>
      <c r="E49" s="199"/>
      <c r="F49" s="200"/>
      <c r="G49" s="201"/>
      <c r="H49" s="202">
        <f>SUBTOTAL(109,Sklop11[Preračunana masa/volumen/kos na enoto kg])</f>
        <v>7356.75</v>
      </c>
      <c r="I49" s="202">
        <f>SUBTOTAL(109,Sklop11[Živila iz shem kakovosti (kg)])</f>
        <v>0</v>
      </c>
      <c r="J49" s="200"/>
      <c r="K49" s="203"/>
      <c r="L49" s="203"/>
      <c r="M49" s="204"/>
      <c r="N49" s="205"/>
      <c r="O49" s="205"/>
      <c r="P49" s="205"/>
      <c r="Q49" s="206"/>
      <c r="R49" s="200"/>
      <c r="S49" s="206">
        <f>SUBTOTAL(109,Sklop11[Vrednost za okvirno količino (EUR) brez DDV])</f>
        <v>0</v>
      </c>
      <c r="T49" s="206">
        <f>SUBTOTAL(109,Sklop11[Vrednost za okvirno količino (EUR) z DDV])</f>
        <v>0</v>
      </c>
      <c r="U49" s="207">
        <f>SUBTOTAL(103,Sklop11[Shema kakovosti
(nacionalne, evropske)
])</f>
        <v>0</v>
      </c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118</v>
      </c>
      <c r="B51" s="16"/>
      <c r="C51" s="28"/>
      <c r="D51" s="28"/>
      <c r="E51" s="96"/>
      <c r="Q51" s="48"/>
      <c r="R51" s="48"/>
      <c r="S51" s="48"/>
      <c r="T51" s="48"/>
    </row>
    <row r="52" spans="1:21">
      <c r="A52" s="11" t="s">
        <v>120</v>
      </c>
      <c r="B52" s="16"/>
      <c r="C52" s="28"/>
      <c r="D52" s="28"/>
      <c r="E52" s="96"/>
    </row>
    <row r="53" spans="1:21">
      <c r="A53" s="91" t="s">
        <v>165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>
      <c r="A54" s="472" t="s">
        <v>168</v>
      </c>
      <c r="B54" s="472"/>
      <c r="C54" s="472"/>
      <c r="D54" s="472"/>
      <c r="E54" s="472"/>
      <c r="F54" s="472"/>
      <c r="G54" s="472"/>
      <c r="H54" s="472"/>
      <c r="I54" s="472"/>
      <c r="J54" s="472"/>
      <c r="K54" s="472"/>
      <c r="L54" s="472"/>
      <c r="N54" s="29"/>
      <c r="O54" s="29"/>
      <c r="P54" s="29"/>
      <c r="Q54" s="29"/>
      <c r="R54" s="29"/>
    </row>
    <row r="55" spans="1:2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1">
      <c r="A56" s="91" t="s">
        <v>62</v>
      </c>
      <c r="F56" s="68"/>
      <c r="G56" s="68" t="s">
        <v>63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64</v>
      </c>
      <c r="R56" s="29"/>
    </row>
    <row r="57" spans="1:21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B58" s="16"/>
      <c r="C58" s="28"/>
      <c r="D58" s="28"/>
      <c r="E58" s="96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J1:P53 U1:U53" name="Obseg1"/>
    <protectedRange sqref="J54:P55 U54:U55" name="Obseg1_3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14"/>
  <sheetViews>
    <sheetView topLeftCell="A58" zoomScaleNormal="100" zoomScaleSheetLayoutView="100" workbookViewId="0">
      <selection activeCell="D91" sqref="D91"/>
    </sheetView>
  </sheetViews>
  <sheetFormatPr defaultColWidth="8.85546875" defaultRowHeight="12.75"/>
  <cols>
    <col min="1" max="1" width="4.8554687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pred_rekapitulacija'!A25</f>
        <v>12.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pred_rekapitulacija'!B25</f>
        <v>KRUH, PEKOVSKO PECIVO,  OSTALI PEKOVSKI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78" t="s">
        <v>1</v>
      </c>
      <c r="B16" s="319" t="s">
        <v>460</v>
      </c>
      <c r="C16" s="76">
        <v>80</v>
      </c>
      <c r="D16" s="76" t="s">
        <v>100</v>
      </c>
      <c r="E16" s="95"/>
      <c r="F16" s="303">
        <v>2000</v>
      </c>
      <c r="G16" s="364" t="s">
        <v>166</v>
      </c>
      <c r="H16" s="4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6" s="427" t="str">
        <f>IF(Sklop12[[#This Row],[ZAHTEVANA SHEMA KAKOVOSTI]]&lt;&gt;"",Sklop12[[#This Row],[Preračunana masa/volumen/kos na enoto kg]],"")</f>
        <v/>
      </c>
      <c r="J16" s="444"/>
      <c r="K16" s="445"/>
      <c r="L16" s="445"/>
      <c r="M16" s="445"/>
      <c r="N16" s="446"/>
      <c r="O16" s="447"/>
      <c r="P16" s="432"/>
      <c r="Q16" s="431">
        <f>+Sklop12[[#This Row],[cena/enota brez DDV v EUR]]*Sklop12[[#This Row],[Stopnja DDV (%)]]</f>
        <v>0</v>
      </c>
      <c r="R16" s="431">
        <f>+Sklop12[[#This Row],[cena/enota brez DDV v EUR]]+Sklop12[[#This Row],[Davek (EUR)]]</f>
        <v>0</v>
      </c>
      <c r="S16" s="431">
        <f>+Sklop12[[#This Row],[cena/enota brez DDV v EUR]]*Sklop12[[#This Row],[Okvirna količina]]</f>
        <v>0</v>
      </c>
      <c r="T16" s="431">
        <f>+Sklop12[[#This Row],[Končna cena/enoto mere (EUR) z DDV]]*Sklop12[[#This Row],[Okvirna količina]]</f>
        <v>0</v>
      </c>
      <c r="U16" s="100"/>
    </row>
    <row r="17" spans="1:21" s="55" customFormat="1" ht="12">
      <c r="A17" s="78" t="s">
        <v>3</v>
      </c>
      <c r="B17" s="319" t="s">
        <v>590</v>
      </c>
      <c r="C17" s="153">
        <v>100</v>
      </c>
      <c r="D17" s="148" t="s">
        <v>100</v>
      </c>
      <c r="E17" s="95"/>
      <c r="F17" s="303">
        <v>2000</v>
      </c>
      <c r="G17" s="364" t="s">
        <v>166</v>
      </c>
      <c r="H1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273" t="str">
        <f>IF(Sklop12[[#This Row],[ZAHTEVANA SHEMA KAKOVOSTI]]&lt;&gt;"",Sklop12[[#This Row],[Preračunana masa/volumen/kos na enoto kg]],"")</f>
        <v/>
      </c>
      <c r="J17" s="421"/>
      <c r="K17" s="448"/>
      <c r="L17" s="448"/>
      <c r="M17" s="448"/>
      <c r="N17" s="224"/>
      <c r="O17" s="447"/>
      <c r="P17" s="276"/>
      <c r="Q17" s="277">
        <f>+Sklop12[[#This Row],[cena/enota brez DDV v EUR]]*Sklop12[[#This Row],[Stopnja DDV (%)]]</f>
        <v>0</v>
      </c>
      <c r="R17" s="277">
        <f>+Sklop12[[#This Row],[cena/enota brez DDV v EUR]]+Sklop12[[#This Row],[Davek (EUR)]]</f>
        <v>0</v>
      </c>
      <c r="S17" s="277">
        <f>+Sklop12[[#This Row],[cena/enota brez DDV v EUR]]*Sklop12[[#This Row],[Okvirna količina]]</f>
        <v>0</v>
      </c>
      <c r="T17" s="277">
        <f>+Sklop12[[#This Row],[Končna cena/enoto mere (EUR) z DDV]]*Sklop12[[#This Row],[Okvirna količina]]</f>
        <v>0</v>
      </c>
      <c r="U17" s="150"/>
    </row>
    <row r="18" spans="1:21" s="55" customFormat="1" ht="12">
      <c r="A18" s="78" t="s">
        <v>4</v>
      </c>
      <c r="B18" s="319" t="s">
        <v>589</v>
      </c>
      <c r="C18" s="153">
        <v>80</v>
      </c>
      <c r="D18" s="148" t="s">
        <v>100</v>
      </c>
      <c r="E18" s="95"/>
      <c r="F18" s="303">
        <v>2000</v>
      </c>
      <c r="G18" s="364" t="s">
        <v>166</v>
      </c>
      <c r="H1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8" s="273" t="str">
        <f>IF(Sklop12[[#This Row],[ZAHTEVANA SHEMA KAKOVOSTI]]&lt;&gt;"",Sklop12[[#This Row],[Preračunana masa/volumen/kos na enoto kg]],"")</f>
        <v/>
      </c>
      <c r="J18" s="421"/>
      <c r="K18" s="95"/>
      <c r="L18" s="95"/>
      <c r="M18" s="95"/>
      <c r="N18" s="224"/>
      <c r="O18" s="100"/>
      <c r="P18" s="276"/>
      <c r="Q18" s="277">
        <f>+Sklop12[[#This Row],[cena/enota brez DDV v EUR]]*Sklop12[[#This Row],[Stopnja DDV (%)]]</f>
        <v>0</v>
      </c>
      <c r="R18" s="277">
        <f>+Sklop12[[#This Row],[cena/enota brez DDV v EUR]]+Sklop12[[#This Row],[Davek (EUR)]]</f>
        <v>0</v>
      </c>
      <c r="S18" s="277">
        <f>+Sklop12[[#This Row],[cena/enota brez DDV v EUR]]*Sklop12[[#This Row],[Okvirna količina]]</f>
        <v>0</v>
      </c>
      <c r="T18" s="277">
        <f>+Sklop12[[#This Row],[Končna cena/enoto mere (EUR) z DDV]]*Sklop12[[#This Row],[Okvirna količina]]</f>
        <v>0</v>
      </c>
      <c r="U18" s="150"/>
    </row>
    <row r="19" spans="1:21" s="55" customFormat="1" ht="12">
      <c r="A19" s="78" t="s">
        <v>5</v>
      </c>
      <c r="B19" s="319" t="s">
        <v>589</v>
      </c>
      <c r="C19" s="153">
        <v>100</v>
      </c>
      <c r="D19" s="76" t="s">
        <v>100</v>
      </c>
      <c r="E19" s="100"/>
      <c r="F19" s="303">
        <v>2000</v>
      </c>
      <c r="G19" s="364" t="s">
        <v>166</v>
      </c>
      <c r="H1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273" t="str">
        <f>IF(Sklop12[[#This Row],[ZAHTEVANA SHEMA KAKOVOSTI]]&lt;&gt;"",Sklop12[[#This Row],[Preračunana masa/volumen/kos na enoto kg]],"")</f>
        <v/>
      </c>
      <c r="J19" s="421"/>
      <c r="K19" s="448"/>
      <c r="L19" s="448"/>
      <c r="M19" s="448"/>
      <c r="N19" s="224"/>
      <c r="O19" s="447"/>
      <c r="P19" s="276"/>
      <c r="Q19" s="277">
        <f>+Sklop12[[#This Row],[cena/enota brez DDV v EUR]]*Sklop12[[#This Row],[Stopnja DDV (%)]]</f>
        <v>0</v>
      </c>
      <c r="R19" s="277">
        <f>+Sklop12[[#This Row],[cena/enota brez DDV v EUR]]+Sklop12[[#This Row],[Davek (EUR)]]</f>
        <v>0</v>
      </c>
      <c r="S19" s="277">
        <f>+Sklop12[[#This Row],[cena/enota brez DDV v EUR]]*Sklop12[[#This Row],[Okvirna količina]]</f>
        <v>0</v>
      </c>
      <c r="T19" s="277">
        <f>+Sklop12[[#This Row],[Končna cena/enoto mere (EUR) z DDV]]*Sklop12[[#This Row],[Okvirna količina]]</f>
        <v>0</v>
      </c>
      <c r="U19" s="150"/>
    </row>
    <row r="20" spans="1:21" s="55" customFormat="1" ht="12">
      <c r="A20" s="78" t="s">
        <v>6</v>
      </c>
      <c r="B20" s="319" t="s">
        <v>591</v>
      </c>
      <c r="C20" s="76">
        <v>80</v>
      </c>
      <c r="D20" s="76" t="s">
        <v>100</v>
      </c>
      <c r="E20" s="100"/>
      <c r="F20" s="303">
        <v>2000</v>
      </c>
      <c r="G20" s="364" t="s">
        <v>166</v>
      </c>
      <c r="H2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0" s="273" t="str">
        <f>IF(Sklop12[[#This Row],[ZAHTEVANA SHEMA KAKOVOSTI]]&lt;&gt;"",Sklop12[[#This Row],[Preračunana masa/volumen/kos na enoto kg]],"")</f>
        <v/>
      </c>
      <c r="J20" s="421"/>
      <c r="K20" s="448"/>
      <c r="L20" s="448"/>
      <c r="M20" s="448"/>
      <c r="N20" s="224"/>
      <c r="O20" s="447"/>
      <c r="P20" s="276"/>
      <c r="Q20" s="277">
        <f>+Sklop12[[#This Row],[cena/enota brez DDV v EUR]]*Sklop12[[#This Row],[Stopnja DDV (%)]]</f>
        <v>0</v>
      </c>
      <c r="R20" s="277">
        <f>+Sklop12[[#This Row],[cena/enota brez DDV v EUR]]+Sklop12[[#This Row],[Davek (EUR)]]</f>
        <v>0</v>
      </c>
      <c r="S20" s="277">
        <f>+Sklop12[[#This Row],[cena/enota brez DDV v EUR]]*Sklop12[[#This Row],[Okvirna količina]]</f>
        <v>0</v>
      </c>
      <c r="T20" s="277">
        <f>+Sklop12[[#This Row],[Končna cena/enoto mere (EUR) z DDV]]*Sklop12[[#This Row],[Okvirna količina]]</f>
        <v>0</v>
      </c>
      <c r="U20" s="150"/>
    </row>
    <row r="21" spans="1:21" s="55" customFormat="1" ht="12">
      <c r="A21" s="78" t="s">
        <v>7</v>
      </c>
      <c r="B21" s="319" t="s">
        <v>591</v>
      </c>
      <c r="C21" s="153">
        <v>100</v>
      </c>
      <c r="D21" s="148" t="s">
        <v>100</v>
      </c>
      <c r="E21" s="95"/>
      <c r="F21" s="303">
        <v>2000</v>
      </c>
      <c r="G21" s="364" t="s">
        <v>166</v>
      </c>
      <c r="H2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73" t="str">
        <f>IF(Sklop12[[#This Row],[ZAHTEVANA SHEMA KAKOVOSTI]]&lt;&gt;"",Sklop12[[#This Row],[Preračunana masa/volumen/kos na enoto kg]],"")</f>
        <v/>
      </c>
      <c r="J21" s="421"/>
      <c r="K21" s="448"/>
      <c r="L21" s="448"/>
      <c r="M21" s="448"/>
      <c r="N21" s="224"/>
      <c r="O21" s="447"/>
      <c r="P21" s="276"/>
      <c r="Q21" s="277">
        <f>+Sklop12[[#This Row],[cena/enota brez DDV v EUR]]*Sklop12[[#This Row],[Stopnja DDV (%)]]</f>
        <v>0</v>
      </c>
      <c r="R21" s="277">
        <f>+Sklop12[[#This Row],[cena/enota brez DDV v EUR]]+Sklop12[[#This Row],[Davek (EUR)]]</f>
        <v>0</v>
      </c>
      <c r="S21" s="277">
        <f>+Sklop12[[#This Row],[cena/enota brez DDV v EUR]]*Sklop12[[#This Row],[Okvirna količina]]</f>
        <v>0</v>
      </c>
      <c r="T21" s="277">
        <f>+Sklop12[[#This Row],[Končna cena/enoto mere (EUR) z DDV]]*Sklop12[[#This Row],[Okvirna količina]]</f>
        <v>0</v>
      </c>
      <c r="U21" s="150"/>
    </row>
    <row r="22" spans="1:21" s="55" customFormat="1" ht="12">
      <c r="A22" s="78" t="s">
        <v>8</v>
      </c>
      <c r="B22" s="220" t="s">
        <v>596</v>
      </c>
      <c r="C22" s="153">
        <v>80</v>
      </c>
      <c r="D22" s="148" t="s">
        <v>100</v>
      </c>
      <c r="E22" s="95"/>
      <c r="F22" s="303">
        <v>500</v>
      </c>
      <c r="G22" s="434" t="s">
        <v>166</v>
      </c>
      <c r="H2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2" s="273" t="str">
        <f>IF(Sklop12[[#This Row],[ZAHTEVANA SHEMA KAKOVOSTI]]&lt;&gt;"",Sklop12[[#This Row],[Preračunana masa/volumen/kos na enoto kg]],"")</f>
        <v/>
      </c>
      <c r="J22" s="421"/>
      <c r="K22" s="448"/>
      <c r="L22" s="448"/>
      <c r="M22" s="448"/>
      <c r="N22" s="224"/>
      <c r="O22" s="447"/>
      <c r="P22" s="276"/>
      <c r="Q22" s="277">
        <f>+Sklop12[[#This Row],[cena/enota brez DDV v EUR]]*Sklop12[[#This Row],[Stopnja DDV (%)]]</f>
        <v>0</v>
      </c>
      <c r="R22" s="277">
        <f>+Sklop12[[#This Row],[cena/enota brez DDV v EUR]]+Sklop12[[#This Row],[Davek (EUR)]]</f>
        <v>0</v>
      </c>
      <c r="S22" s="277">
        <f>+Sklop12[[#This Row],[cena/enota brez DDV v EUR]]*Sklop12[[#This Row],[Okvirna količina]]</f>
        <v>0</v>
      </c>
      <c r="T22" s="277">
        <f>+Sklop12[[#This Row],[Končna cena/enoto mere (EUR) z DDV]]*Sklop12[[#This Row],[Okvirna količina]]</f>
        <v>0</v>
      </c>
      <c r="U22" s="150"/>
    </row>
    <row r="23" spans="1:21" s="55" customFormat="1" ht="12">
      <c r="A23" s="78" t="s">
        <v>9</v>
      </c>
      <c r="B23" s="319" t="s">
        <v>592</v>
      </c>
      <c r="C23" s="153">
        <v>80</v>
      </c>
      <c r="D23" s="76" t="s">
        <v>100</v>
      </c>
      <c r="E23" s="100"/>
      <c r="F23" s="302">
        <v>1200</v>
      </c>
      <c r="G23" s="434" t="s">
        <v>166</v>
      </c>
      <c r="H2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3" s="273" t="str">
        <f>IF(Sklop12[[#This Row],[ZAHTEVANA SHEMA KAKOVOSTI]]&lt;&gt;"",Sklop12[[#This Row],[Preračunana masa/volumen/kos na enoto kg]],"")</f>
        <v/>
      </c>
      <c r="J23" s="421"/>
      <c r="K23" s="448"/>
      <c r="L23" s="448"/>
      <c r="M23" s="448"/>
      <c r="N23" s="224"/>
      <c r="O23" s="447"/>
      <c r="P23" s="276"/>
      <c r="Q23" s="277">
        <f>+Sklop12[[#This Row],[cena/enota brez DDV v EUR]]*Sklop12[[#This Row],[Stopnja DDV (%)]]</f>
        <v>0</v>
      </c>
      <c r="R23" s="277">
        <f>+Sklop12[[#This Row],[cena/enota brez DDV v EUR]]+Sklop12[[#This Row],[Davek (EUR)]]</f>
        <v>0</v>
      </c>
      <c r="S23" s="277">
        <f>+Sklop12[[#This Row],[cena/enota brez DDV v EUR]]*Sklop12[[#This Row],[Okvirna količina]]</f>
        <v>0</v>
      </c>
      <c r="T23" s="277">
        <f>+Sklop12[[#This Row],[Končna cena/enoto mere (EUR) z DDV]]*Sklop12[[#This Row],[Okvirna količina]]</f>
        <v>0</v>
      </c>
      <c r="U23" s="150"/>
    </row>
    <row r="24" spans="1:21" s="55" customFormat="1" ht="12">
      <c r="A24" s="78" t="s">
        <v>10</v>
      </c>
      <c r="B24" s="408" t="s">
        <v>461</v>
      </c>
      <c r="C24" s="76">
        <v>1000</v>
      </c>
      <c r="D24" s="76" t="s">
        <v>100</v>
      </c>
      <c r="E24" s="100"/>
      <c r="F24" s="302">
        <v>20</v>
      </c>
      <c r="G24" s="434" t="s">
        <v>166</v>
      </c>
      <c r="H2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273" t="str">
        <f>IF(Sklop12[[#This Row],[ZAHTEVANA SHEMA KAKOVOSTI]]&lt;&gt;"",Sklop12[[#This Row],[Preračunana masa/volumen/kos na enoto kg]],"")</f>
        <v/>
      </c>
      <c r="J24" s="421"/>
      <c r="K24" s="448"/>
      <c r="L24" s="448"/>
      <c r="M24" s="448"/>
      <c r="N24" s="224"/>
      <c r="O24" s="447"/>
      <c r="P24" s="276"/>
      <c r="Q24" s="277">
        <f>+Sklop12[[#This Row],[cena/enota brez DDV v EUR]]*Sklop12[[#This Row],[Stopnja DDV (%)]]</f>
        <v>0</v>
      </c>
      <c r="R24" s="277">
        <f>+Sklop12[[#This Row],[cena/enota brez DDV v EUR]]+Sklop12[[#This Row],[Davek (EUR)]]</f>
        <v>0</v>
      </c>
      <c r="S24" s="277">
        <f>+Sklop12[[#This Row],[cena/enota brez DDV v EUR]]*Sklop12[[#This Row],[Okvirna količina]]</f>
        <v>0</v>
      </c>
      <c r="T24" s="277">
        <f>+Sklop12[[#This Row],[Končna cena/enoto mere (EUR) z DDV]]*Sklop12[[#This Row],[Okvirna količina]]</f>
        <v>0</v>
      </c>
      <c r="U24" s="150"/>
    </row>
    <row r="25" spans="1:21" s="55" customFormat="1" ht="12">
      <c r="A25" s="78" t="s">
        <v>11</v>
      </c>
      <c r="B25" s="319" t="s">
        <v>461</v>
      </c>
      <c r="C25" s="153">
        <v>5000</v>
      </c>
      <c r="D25" s="76" t="s">
        <v>100</v>
      </c>
      <c r="E25" s="100"/>
      <c r="F25" s="302">
        <v>10</v>
      </c>
      <c r="G25" s="434" t="s">
        <v>166</v>
      </c>
      <c r="H2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273" t="str">
        <f>IF(Sklop12[[#This Row],[ZAHTEVANA SHEMA KAKOVOSTI]]&lt;&gt;"",Sklop12[[#This Row],[Preračunana masa/volumen/kos na enoto kg]],"")</f>
        <v/>
      </c>
      <c r="J25" s="421"/>
      <c r="K25" s="448"/>
      <c r="L25" s="448"/>
      <c r="M25" s="448"/>
      <c r="N25" s="224"/>
      <c r="O25" s="447"/>
      <c r="P25" s="276"/>
      <c r="Q25" s="277">
        <f>+Sklop12[[#This Row],[cena/enota brez DDV v EUR]]*Sklop12[[#This Row],[Stopnja DDV (%)]]</f>
        <v>0</v>
      </c>
      <c r="R25" s="277">
        <f>+Sklop12[[#This Row],[cena/enota brez DDV v EUR]]+Sklop12[[#This Row],[Davek (EUR)]]</f>
        <v>0</v>
      </c>
      <c r="S25" s="277">
        <f>+Sklop12[[#This Row],[cena/enota brez DDV v EUR]]*Sklop12[[#This Row],[Okvirna količina]]</f>
        <v>0</v>
      </c>
      <c r="T25" s="277">
        <f>+Sklop12[[#This Row],[Končna cena/enoto mere (EUR) z DDV]]*Sklop12[[#This Row],[Okvirna količina]]</f>
        <v>0</v>
      </c>
      <c r="U25" s="150"/>
    </row>
    <row r="26" spans="1:21" s="55" customFormat="1" ht="12">
      <c r="A26" s="78" t="s">
        <v>12</v>
      </c>
      <c r="B26" s="319" t="s">
        <v>462</v>
      </c>
      <c r="C26" s="153">
        <v>100</v>
      </c>
      <c r="D26" s="76" t="s">
        <v>100</v>
      </c>
      <c r="E26" s="100"/>
      <c r="F26" s="302">
        <v>5000</v>
      </c>
      <c r="G26" s="434" t="s">
        <v>166</v>
      </c>
      <c r="H2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6" s="273" t="str">
        <f>IF(Sklop12[[#This Row],[ZAHTEVANA SHEMA KAKOVOSTI]]&lt;&gt;"",Sklop12[[#This Row],[Preračunana masa/volumen/kos na enoto kg]],"")</f>
        <v/>
      </c>
      <c r="J26" s="421"/>
      <c r="K26" s="448"/>
      <c r="L26" s="448"/>
      <c r="M26" s="448"/>
      <c r="N26" s="224"/>
      <c r="O26" s="447"/>
      <c r="P26" s="276"/>
      <c r="Q26" s="277">
        <f>+Sklop12[[#This Row],[cena/enota brez DDV v EUR]]*Sklop12[[#This Row],[Stopnja DDV (%)]]</f>
        <v>0</v>
      </c>
      <c r="R26" s="277">
        <f>+Sklop12[[#This Row],[cena/enota brez DDV v EUR]]+Sklop12[[#This Row],[Davek (EUR)]]</f>
        <v>0</v>
      </c>
      <c r="S26" s="277">
        <f>+Sklop12[[#This Row],[cena/enota brez DDV v EUR]]*Sklop12[[#This Row],[Okvirna količina]]</f>
        <v>0</v>
      </c>
      <c r="T26" s="277">
        <f>+Sklop12[[#This Row],[Končna cena/enoto mere (EUR) z DDV]]*Sklop12[[#This Row],[Okvirna količina]]</f>
        <v>0</v>
      </c>
      <c r="U26" s="150"/>
    </row>
    <row r="27" spans="1:21" s="55" customFormat="1" ht="12">
      <c r="A27" s="78" t="s">
        <v>13</v>
      </c>
      <c r="B27" s="319" t="s">
        <v>463</v>
      </c>
      <c r="C27" s="153">
        <v>60</v>
      </c>
      <c r="D27" s="76" t="s">
        <v>100</v>
      </c>
      <c r="E27" s="100"/>
      <c r="F27" s="302">
        <v>100</v>
      </c>
      <c r="G27" s="434" t="s">
        <v>166</v>
      </c>
      <c r="H2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7" s="273" t="str">
        <f>IF(Sklop12[[#This Row],[ZAHTEVANA SHEMA KAKOVOSTI]]&lt;&gt;"",Sklop12[[#This Row],[Preračunana masa/volumen/kos na enoto kg]],"")</f>
        <v/>
      </c>
      <c r="J27" s="421"/>
      <c r="K27" s="448"/>
      <c r="L27" s="448"/>
      <c r="M27" s="448"/>
      <c r="N27" s="224"/>
      <c r="O27" s="447"/>
      <c r="P27" s="276"/>
      <c r="Q27" s="277">
        <f>+Sklop12[[#This Row],[cena/enota brez DDV v EUR]]*Sklop12[[#This Row],[Stopnja DDV (%)]]</f>
        <v>0</v>
      </c>
      <c r="R27" s="277">
        <f>+Sklop12[[#This Row],[cena/enota brez DDV v EUR]]+Sklop12[[#This Row],[Davek (EUR)]]</f>
        <v>0</v>
      </c>
      <c r="S27" s="277">
        <f>+Sklop12[[#This Row],[cena/enota brez DDV v EUR]]*Sklop12[[#This Row],[Okvirna količina]]</f>
        <v>0</v>
      </c>
      <c r="T27" s="277">
        <f>+Sklop12[[#This Row],[Končna cena/enoto mere (EUR) z DDV]]*Sklop12[[#This Row],[Okvirna količina]]</f>
        <v>0</v>
      </c>
      <c r="U27" s="150"/>
    </row>
    <row r="28" spans="1:21" s="55" customFormat="1" ht="12">
      <c r="A28" s="78" t="s">
        <v>14</v>
      </c>
      <c r="B28" s="319" t="s">
        <v>593</v>
      </c>
      <c r="C28" s="153">
        <v>80</v>
      </c>
      <c r="D28" s="76" t="s">
        <v>100</v>
      </c>
      <c r="E28" s="100"/>
      <c r="F28" s="304">
        <v>500</v>
      </c>
      <c r="G28" s="434" t="s">
        <v>166</v>
      </c>
      <c r="H2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8" s="273" t="str">
        <f>IF(Sklop12[[#This Row],[ZAHTEVANA SHEMA KAKOVOSTI]]&lt;&gt;"",Sklop12[[#This Row],[Preračunana masa/volumen/kos na enoto kg]],"")</f>
        <v/>
      </c>
      <c r="J28" s="421"/>
      <c r="K28" s="448"/>
      <c r="L28" s="448"/>
      <c r="M28" s="448"/>
      <c r="N28" s="224"/>
      <c r="O28" s="447"/>
      <c r="P28" s="276"/>
      <c r="Q28" s="277">
        <f>+Sklop12[[#This Row],[cena/enota brez DDV v EUR]]*Sklop12[[#This Row],[Stopnja DDV (%)]]</f>
        <v>0</v>
      </c>
      <c r="R28" s="277">
        <f>+Sklop12[[#This Row],[cena/enota brez DDV v EUR]]+Sklop12[[#This Row],[Davek (EUR)]]</f>
        <v>0</v>
      </c>
      <c r="S28" s="277">
        <f>+Sklop12[[#This Row],[cena/enota brez DDV v EUR]]*Sklop12[[#This Row],[Okvirna količina]]</f>
        <v>0</v>
      </c>
      <c r="T28" s="277">
        <f>+Sklop12[[#This Row],[Končna cena/enoto mere (EUR) z DDV]]*Sklop12[[#This Row],[Okvirna količina]]</f>
        <v>0</v>
      </c>
      <c r="U28" s="150"/>
    </row>
    <row r="29" spans="1:21" s="55" customFormat="1" ht="12">
      <c r="A29" s="78" t="s">
        <v>15</v>
      </c>
      <c r="B29" s="220" t="s">
        <v>594</v>
      </c>
      <c r="C29" s="153">
        <v>80</v>
      </c>
      <c r="D29" s="76" t="s">
        <v>100</v>
      </c>
      <c r="E29" s="100"/>
      <c r="F29" s="297">
        <v>500</v>
      </c>
      <c r="G29" s="449" t="s">
        <v>166</v>
      </c>
      <c r="H2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273" t="str">
        <f>IF(Sklop12[[#This Row],[ZAHTEVANA SHEMA KAKOVOSTI]]&lt;&gt;"",Sklop12[[#This Row],[Preračunana masa/volumen/kos na enoto kg]],"")</f>
        <v/>
      </c>
      <c r="J29" s="421"/>
      <c r="K29" s="448"/>
      <c r="L29" s="448"/>
      <c r="M29" s="448"/>
      <c r="N29" s="224"/>
      <c r="O29" s="447"/>
      <c r="P29" s="276"/>
      <c r="Q29" s="277">
        <f>+Sklop12[[#This Row],[cena/enota brez DDV v EUR]]*Sklop12[[#This Row],[Stopnja DDV (%)]]</f>
        <v>0</v>
      </c>
      <c r="R29" s="277">
        <f>+Sklop12[[#This Row],[cena/enota brez DDV v EUR]]+Sklop12[[#This Row],[Davek (EUR)]]</f>
        <v>0</v>
      </c>
      <c r="S29" s="277">
        <f>+Sklop12[[#This Row],[cena/enota brez DDV v EUR]]*Sklop12[[#This Row],[Okvirna količina]]</f>
        <v>0</v>
      </c>
      <c r="T29" s="277">
        <f>+Sklop12[[#This Row],[Končna cena/enoto mere (EUR) z DDV]]*Sklop12[[#This Row],[Okvirna količina]]</f>
        <v>0</v>
      </c>
      <c r="U29" s="150"/>
    </row>
    <row r="30" spans="1:21" s="55" customFormat="1" ht="12">
      <c r="A30" s="78" t="s">
        <v>16</v>
      </c>
      <c r="B30" s="319" t="s">
        <v>464</v>
      </c>
      <c r="C30" s="153">
        <v>100</v>
      </c>
      <c r="D30" s="76" t="s">
        <v>100</v>
      </c>
      <c r="E30" s="100"/>
      <c r="F30" s="297">
        <v>1200</v>
      </c>
      <c r="G30" s="449" t="s">
        <v>166</v>
      </c>
      <c r="H3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0" s="273" t="str">
        <f>IF(Sklop12[[#This Row],[ZAHTEVANA SHEMA KAKOVOSTI]]&lt;&gt;"",Sklop12[[#This Row],[Preračunana masa/volumen/kos na enoto kg]],"")</f>
        <v/>
      </c>
      <c r="J30" s="421"/>
      <c r="K30" s="448"/>
      <c r="L30" s="448"/>
      <c r="M30" s="448"/>
      <c r="N30" s="224"/>
      <c r="O30" s="447"/>
      <c r="P30" s="276"/>
      <c r="Q30" s="277">
        <f>+Sklop12[[#This Row],[cena/enota brez DDV v EUR]]*Sklop12[[#This Row],[Stopnja DDV (%)]]</f>
        <v>0</v>
      </c>
      <c r="R30" s="277">
        <f>+Sklop12[[#This Row],[cena/enota brez DDV v EUR]]+Sklop12[[#This Row],[Davek (EUR)]]</f>
        <v>0</v>
      </c>
      <c r="S30" s="277">
        <f>+Sklop12[[#This Row],[cena/enota brez DDV v EUR]]*Sklop12[[#This Row],[Okvirna količina]]</f>
        <v>0</v>
      </c>
      <c r="T30" s="277">
        <f>+Sklop12[[#This Row],[Končna cena/enoto mere (EUR) z DDV]]*Sklop12[[#This Row],[Okvirna količina]]</f>
        <v>0</v>
      </c>
      <c r="U30" s="150"/>
    </row>
    <row r="31" spans="1:21" s="55" customFormat="1" ht="12">
      <c r="A31" s="78" t="s">
        <v>17</v>
      </c>
      <c r="B31" s="319" t="s">
        <v>597</v>
      </c>
      <c r="C31" s="153">
        <v>1000</v>
      </c>
      <c r="D31" s="76" t="s">
        <v>100</v>
      </c>
      <c r="E31" s="100"/>
      <c r="F31" s="297">
        <v>100</v>
      </c>
      <c r="G31" s="449" t="s">
        <v>166</v>
      </c>
      <c r="H3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273" t="str">
        <f>IF(Sklop12[[#This Row],[ZAHTEVANA SHEMA KAKOVOSTI]]&lt;&gt;"",Sklop12[[#This Row],[Preračunana masa/volumen/kos na enoto kg]],"")</f>
        <v/>
      </c>
      <c r="J31" s="421"/>
      <c r="K31" s="448"/>
      <c r="L31" s="448"/>
      <c r="M31" s="448"/>
      <c r="N31" s="224"/>
      <c r="O31" s="447"/>
      <c r="P31" s="276"/>
      <c r="Q31" s="277">
        <f>+Sklop12[[#This Row],[cena/enota brez DDV v EUR]]*Sklop12[[#This Row],[Stopnja DDV (%)]]</f>
        <v>0</v>
      </c>
      <c r="R31" s="277">
        <f>+Sklop12[[#This Row],[cena/enota brez DDV v EUR]]+Sklop12[[#This Row],[Davek (EUR)]]</f>
        <v>0</v>
      </c>
      <c r="S31" s="277">
        <f>+Sklop12[[#This Row],[cena/enota brez DDV v EUR]]*Sklop12[[#This Row],[Okvirna količina]]</f>
        <v>0</v>
      </c>
      <c r="T31" s="277">
        <f>+Sklop12[[#This Row],[Končna cena/enoto mere (EUR) z DDV]]*Sklop12[[#This Row],[Okvirna količina]]</f>
        <v>0</v>
      </c>
      <c r="U31" s="150"/>
    </row>
    <row r="32" spans="1:21" s="55" customFormat="1" ht="12">
      <c r="A32" s="78" t="s">
        <v>18</v>
      </c>
      <c r="B32" s="319" t="s">
        <v>465</v>
      </c>
      <c r="C32" s="153">
        <v>1000</v>
      </c>
      <c r="D32" s="76" t="s">
        <v>100</v>
      </c>
      <c r="E32" s="100"/>
      <c r="F32" s="297">
        <v>50</v>
      </c>
      <c r="G32" s="449" t="s">
        <v>166</v>
      </c>
      <c r="H3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73" t="str">
        <f>IF(Sklop12[[#This Row],[ZAHTEVANA SHEMA KAKOVOSTI]]&lt;&gt;"",Sklop12[[#This Row],[Preračunana masa/volumen/kos na enoto kg]],"")</f>
        <v/>
      </c>
      <c r="J32" s="421"/>
      <c r="K32" s="448"/>
      <c r="L32" s="448"/>
      <c r="M32" s="448"/>
      <c r="N32" s="224"/>
      <c r="O32" s="447"/>
      <c r="P32" s="276"/>
      <c r="Q32" s="277">
        <f>+Sklop12[[#This Row],[cena/enota brez DDV v EUR]]*Sklop12[[#This Row],[Stopnja DDV (%)]]</f>
        <v>0</v>
      </c>
      <c r="R32" s="277">
        <f>+Sklop12[[#This Row],[cena/enota brez DDV v EUR]]+Sklop12[[#This Row],[Davek (EUR)]]</f>
        <v>0</v>
      </c>
      <c r="S32" s="277">
        <f>+Sklop12[[#This Row],[cena/enota brez DDV v EUR]]*Sklop12[[#This Row],[Okvirna količina]]</f>
        <v>0</v>
      </c>
      <c r="T32" s="277">
        <f>+Sklop12[[#This Row],[Končna cena/enoto mere (EUR) z DDV]]*Sklop12[[#This Row],[Okvirna količina]]</f>
        <v>0</v>
      </c>
      <c r="U32" s="150"/>
    </row>
    <row r="33" spans="1:21" s="55" customFormat="1" ht="12">
      <c r="A33" s="78" t="s">
        <v>19</v>
      </c>
      <c r="B33" s="319" t="s">
        <v>598</v>
      </c>
      <c r="C33" s="153">
        <v>1000</v>
      </c>
      <c r="D33" s="76" t="s">
        <v>100</v>
      </c>
      <c r="E33" s="100"/>
      <c r="F33" s="297">
        <v>600</v>
      </c>
      <c r="G33" s="449" t="s">
        <v>166</v>
      </c>
      <c r="H3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3" s="273" t="str">
        <f>IF(Sklop12[[#This Row],[ZAHTEVANA SHEMA KAKOVOSTI]]&lt;&gt;"",Sklop12[[#This Row],[Preračunana masa/volumen/kos na enoto kg]],"")</f>
        <v/>
      </c>
      <c r="J33" s="421"/>
      <c r="K33" s="448"/>
      <c r="L33" s="448"/>
      <c r="M33" s="448"/>
      <c r="N33" s="224"/>
      <c r="O33" s="447"/>
      <c r="P33" s="276"/>
      <c r="Q33" s="277">
        <f>+Sklop12[[#This Row],[cena/enota brez DDV v EUR]]*Sklop12[[#This Row],[Stopnja DDV (%)]]</f>
        <v>0</v>
      </c>
      <c r="R33" s="277">
        <f>+Sklop12[[#This Row],[cena/enota brez DDV v EUR]]+Sklop12[[#This Row],[Davek (EUR)]]</f>
        <v>0</v>
      </c>
      <c r="S33" s="277">
        <f>+Sklop12[[#This Row],[cena/enota brez DDV v EUR]]*Sklop12[[#This Row],[Okvirna količina]]</f>
        <v>0</v>
      </c>
      <c r="T33" s="277">
        <f>+Sklop12[[#This Row],[Končna cena/enoto mere (EUR) z DDV]]*Sklop12[[#This Row],[Okvirna količina]]</f>
        <v>0</v>
      </c>
      <c r="U33" s="150"/>
    </row>
    <row r="34" spans="1:21" s="55" customFormat="1" ht="12">
      <c r="A34" s="78" t="s">
        <v>20</v>
      </c>
      <c r="B34" s="319" t="s">
        <v>599</v>
      </c>
      <c r="C34" s="153">
        <v>1000</v>
      </c>
      <c r="D34" s="76" t="s">
        <v>100</v>
      </c>
      <c r="E34" s="100"/>
      <c r="F34" s="297">
        <v>1000</v>
      </c>
      <c r="G34" s="449" t="s">
        <v>166</v>
      </c>
      <c r="H3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4" s="273" t="str">
        <f>IF(Sklop12[[#This Row],[ZAHTEVANA SHEMA KAKOVOSTI]]&lt;&gt;"",Sklop12[[#This Row],[Preračunana masa/volumen/kos na enoto kg]],"")</f>
        <v/>
      </c>
      <c r="J34" s="421"/>
      <c r="K34" s="448"/>
      <c r="L34" s="448"/>
      <c r="M34" s="448"/>
      <c r="N34" s="224"/>
      <c r="O34" s="447"/>
      <c r="P34" s="276"/>
      <c r="Q34" s="277">
        <f>+Sklop12[[#This Row],[cena/enota brez DDV v EUR]]*Sklop12[[#This Row],[Stopnja DDV (%)]]</f>
        <v>0</v>
      </c>
      <c r="R34" s="277">
        <f>+Sklop12[[#This Row],[cena/enota brez DDV v EUR]]+Sklop12[[#This Row],[Davek (EUR)]]</f>
        <v>0</v>
      </c>
      <c r="S34" s="277">
        <f>+Sklop12[[#This Row],[cena/enota brez DDV v EUR]]*Sklop12[[#This Row],[Okvirna količina]]</f>
        <v>0</v>
      </c>
      <c r="T34" s="277">
        <f>+Sklop12[[#This Row],[Končna cena/enoto mere (EUR) z DDV]]*Sklop12[[#This Row],[Okvirna količina]]</f>
        <v>0</v>
      </c>
      <c r="U34" s="150"/>
    </row>
    <row r="35" spans="1:21" s="55" customFormat="1" ht="12">
      <c r="A35" s="78" t="s">
        <v>21</v>
      </c>
      <c r="B35" s="319" t="s">
        <v>600</v>
      </c>
      <c r="C35" s="153">
        <v>1000</v>
      </c>
      <c r="D35" s="148" t="s">
        <v>100</v>
      </c>
      <c r="E35" s="95"/>
      <c r="F35" s="297">
        <v>500</v>
      </c>
      <c r="G35" s="434" t="s">
        <v>166</v>
      </c>
      <c r="H3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273" t="str">
        <f>IF(Sklop12[[#This Row],[ZAHTEVANA SHEMA KAKOVOSTI]]&lt;&gt;"",Sklop12[[#This Row],[Preračunana masa/volumen/kos na enoto kg]],"")</f>
        <v/>
      </c>
      <c r="J35" s="421"/>
      <c r="K35" s="448"/>
      <c r="L35" s="448"/>
      <c r="M35" s="448"/>
      <c r="N35" s="224"/>
      <c r="O35" s="447"/>
      <c r="P35" s="276"/>
      <c r="Q35" s="277">
        <f>+Sklop12[[#This Row],[cena/enota brez DDV v EUR]]*Sklop12[[#This Row],[Stopnja DDV (%)]]</f>
        <v>0</v>
      </c>
      <c r="R35" s="277">
        <f>+Sklop12[[#This Row],[cena/enota brez DDV v EUR]]+Sklop12[[#This Row],[Davek (EUR)]]</f>
        <v>0</v>
      </c>
      <c r="S35" s="277">
        <f>+Sklop12[[#This Row],[cena/enota brez DDV v EUR]]*Sklop12[[#This Row],[Okvirna količina]]</f>
        <v>0</v>
      </c>
      <c r="T35" s="277">
        <f>+Sklop12[[#This Row],[Končna cena/enoto mere (EUR) z DDV]]*Sklop12[[#This Row],[Okvirna količina]]</f>
        <v>0</v>
      </c>
      <c r="U35" s="150"/>
    </row>
    <row r="36" spans="1:21" s="55" customFormat="1" ht="12">
      <c r="A36" s="78" t="s">
        <v>22</v>
      </c>
      <c r="B36" s="220" t="s">
        <v>601</v>
      </c>
      <c r="C36" s="153">
        <v>1000</v>
      </c>
      <c r="D36" s="76" t="s">
        <v>100</v>
      </c>
      <c r="E36" s="100"/>
      <c r="F36" s="297">
        <v>800</v>
      </c>
      <c r="G36" s="434" t="s">
        <v>166</v>
      </c>
      <c r="H3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6" s="273" t="str">
        <f>IF(Sklop12[[#This Row],[ZAHTEVANA SHEMA KAKOVOSTI]]&lt;&gt;"",Sklop12[[#This Row],[Preračunana masa/volumen/kos na enoto kg]],"")</f>
        <v/>
      </c>
      <c r="J36" s="421"/>
      <c r="K36" s="448"/>
      <c r="L36" s="448"/>
      <c r="M36" s="448"/>
      <c r="N36" s="224"/>
      <c r="O36" s="447"/>
      <c r="P36" s="276"/>
      <c r="Q36" s="277">
        <f>+Sklop12[[#This Row],[cena/enota brez DDV v EUR]]*Sklop12[[#This Row],[Stopnja DDV (%)]]</f>
        <v>0</v>
      </c>
      <c r="R36" s="277">
        <f>+Sklop12[[#This Row],[cena/enota brez DDV v EUR]]+Sklop12[[#This Row],[Davek (EUR)]]</f>
        <v>0</v>
      </c>
      <c r="S36" s="277">
        <f>+Sklop12[[#This Row],[cena/enota brez DDV v EUR]]*Sklop12[[#This Row],[Okvirna količina]]</f>
        <v>0</v>
      </c>
      <c r="T36" s="277">
        <f>+Sklop12[[#This Row],[Končna cena/enoto mere (EUR) z DDV]]*Sklop12[[#This Row],[Okvirna količina]]</f>
        <v>0</v>
      </c>
      <c r="U36" s="150"/>
    </row>
    <row r="37" spans="1:21" s="55" customFormat="1" ht="12">
      <c r="A37" s="78" t="s">
        <v>23</v>
      </c>
      <c r="B37" s="319" t="s">
        <v>602</v>
      </c>
      <c r="C37" s="153">
        <v>1000</v>
      </c>
      <c r="D37" s="76" t="s">
        <v>100</v>
      </c>
      <c r="E37" s="100"/>
      <c r="F37" s="297">
        <v>50</v>
      </c>
      <c r="G37" s="449" t="s">
        <v>166</v>
      </c>
      <c r="H3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273" t="str">
        <f>IF(Sklop12[[#This Row],[ZAHTEVANA SHEMA KAKOVOSTI]]&lt;&gt;"",Sklop12[[#This Row],[Preračunana masa/volumen/kos na enoto kg]],"")</f>
        <v/>
      </c>
      <c r="J37" s="421"/>
      <c r="K37" s="448"/>
      <c r="L37" s="448"/>
      <c r="M37" s="448"/>
      <c r="N37" s="224"/>
      <c r="O37" s="447"/>
      <c r="P37" s="276"/>
      <c r="Q37" s="277">
        <f>+Sklop12[[#This Row],[cena/enota brez DDV v EUR]]*Sklop12[[#This Row],[Stopnja DDV (%)]]</f>
        <v>0</v>
      </c>
      <c r="R37" s="277">
        <f>+Sklop12[[#This Row],[cena/enota brez DDV v EUR]]+Sklop12[[#This Row],[Davek (EUR)]]</f>
        <v>0</v>
      </c>
      <c r="S37" s="277">
        <f>+Sklop12[[#This Row],[cena/enota brez DDV v EUR]]*Sklop12[[#This Row],[Okvirna količina]]</f>
        <v>0</v>
      </c>
      <c r="T37" s="277">
        <f>+Sklop12[[#This Row],[Končna cena/enoto mere (EUR) z DDV]]*Sklop12[[#This Row],[Okvirna količina]]</f>
        <v>0</v>
      </c>
      <c r="U37" s="150"/>
    </row>
    <row r="38" spans="1:21" s="55" customFormat="1" ht="12">
      <c r="A38" s="78" t="s">
        <v>24</v>
      </c>
      <c r="B38" s="319" t="s">
        <v>606</v>
      </c>
      <c r="C38" s="153">
        <v>1000</v>
      </c>
      <c r="D38" s="76" t="s">
        <v>100</v>
      </c>
      <c r="E38" s="100"/>
      <c r="F38" s="297">
        <v>250</v>
      </c>
      <c r="G38" s="449" t="s">
        <v>166</v>
      </c>
      <c r="H3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8" s="273" t="str">
        <f>IF(Sklop12[[#This Row],[ZAHTEVANA SHEMA KAKOVOSTI]]&lt;&gt;"",Sklop12[[#This Row],[Preračunana masa/volumen/kos na enoto kg]],"")</f>
        <v/>
      </c>
      <c r="J38" s="421"/>
      <c r="K38" s="448"/>
      <c r="L38" s="448"/>
      <c r="M38" s="448"/>
      <c r="N38" s="224"/>
      <c r="O38" s="447"/>
      <c r="P38" s="276"/>
      <c r="Q38" s="277">
        <f>+Sklop12[[#This Row],[cena/enota brez DDV v EUR]]*Sklop12[[#This Row],[Stopnja DDV (%)]]</f>
        <v>0</v>
      </c>
      <c r="R38" s="277">
        <f>+Sklop12[[#This Row],[cena/enota brez DDV v EUR]]+Sklop12[[#This Row],[Davek (EUR)]]</f>
        <v>0</v>
      </c>
      <c r="S38" s="277">
        <f>+Sklop12[[#This Row],[cena/enota brez DDV v EUR]]*Sklop12[[#This Row],[Okvirna količina]]</f>
        <v>0</v>
      </c>
      <c r="T38" s="277">
        <f>+Sklop12[[#This Row],[Končna cena/enoto mere (EUR) z DDV]]*Sklop12[[#This Row],[Okvirna količina]]</f>
        <v>0</v>
      </c>
      <c r="U38" s="150"/>
    </row>
    <row r="39" spans="1:21" s="55" customFormat="1" ht="12">
      <c r="A39" s="78" t="s">
        <v>25</v>
      </c>
      <c r="B39" s="319" t="s">
        <v>603</v>
      </c>
      <c r="C39" s="153">
        <v>1000</v>
      </c>
      <c r="D39" s="76" t="s">
        <v>100</v>
      </c>
      <c r="E39" s="100"/>
      <c r="F39" s="297">
        <v>600</v>
      </c>
      <c r="G39" s="449" t="s">
        <v>166</v>
      </c>
      <c r="H3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9" s="273" t="str">
        <f>IF(Sklop12[[#This Row],[ZAHTEVANA SHEMA KAKOVOSTI]]&lt;&gt;"",Sklop12[[#This Row],[Preračunana masa/volumen/kos na enoto kg]],"")</f>
        <v/>
      </c>
      <c r="J39" s="421"/>
      <c r="K39" s="448"/>
      <c r="L39" s="448"/>
      <c r="M39" s="448"/>
      <c r="N39" s="224"/>
      <c r="O39" s="447"/>
      <c r="P39" s="276"/>
      <c r="Q39" s="277">
        <f>+Sklop12[[#This Row],[cena/enota brez DDV v EUR]]*Sklop12[[#This Row],[Stopnja DDV (%)]]</f>
        <v>0</v>
      </c>
      <c r="R39" s="277">
        <f>+Sklop12[[#This Row],[cena/enota brez DDV v EUR]]+Sklop12[[#This Row],[Davek (EUR)]]</f>
        <v>0</v>
      </c>
      <c r="S39" s="277">
        <f>+Sklop12[[#This Row],[cena/enota brez DDV v EUR]]*Sklop12[[#This Row],[Okvirna količina]]</f>
        <v>0</v>
      </c>
      <c r="T39" s="277">
        <f>+Sklop12[[#This Row],[Končna cena/enoto mere (EUR) z DDV]]*Sklop12[[#This Row],[Okvirna količina]]</f>
        <v>0</v>
      </c>
      <c r="U39" s="150"/>
    </row>
    <row r="40" spans="1:21" s="55" customFormat="1" ht="12">
      <c r="A40" s="78" t="s">
        <v>26</v>
      </c>
      <c r="B40" s="319" t="s">
        <v>604</v>
      </c>
      <c r="C40" s="153">
        <v>1000</v>
      </c>
      <c r="D40" s="148" t="s">
        <v>100</v>
      </c>
      <c r="E40" s="95"/>
      <c r="F40" s="305">
        <v>200</v>
      </c>
      <c r="G40" s="434" t="s">
        <v>166</v>
      </c>
      <c r="H4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0" s="273" t="str">
        <f>IF(Sklop12[[#This Row],[ZAHTEVANA SHEMA KAKOVOSTI]]&lt;&gt;"",Sklop12[[#This Row],[Preračunana masa/volumen/kos na enoto kg]],"")</f>
        <v/>
      </c>
      <c r="J40" s="421"/>
      <c r="K40" s="448"/>
      <c r="L40" s="448"/>
      <c r="M40" s="448"/>
      <c r="N40" s="224"/>
      <c r="O40" s="447"/>
      <c r="P40" s="276"/>
      <c r="Q40" s="277">
        <f>+Sklop12[[#This Row],[cena/enota brez DDV v EUR]]*Sklop12[[#This Row],[Stopnja DDV (%)]]</f>
        <v>0</v>
      </c>
      <c r="R40" s="277">
        <f>+Sklop12[[#This Row],[cena/enota brez DDV v EUR]]+Sklop12[[#This Row],[Davek (EUR)]]</f>
        <v>0</v>
      </c>
      <c r="S40" s="277">
        <f>+Sklop12[[#This Row],[cena/enota brez DDV v EUR]]*Sklop12[[#This Row],[Okvirna količina]]</f>
        <v>0</v>
      </c>
      <c r="T40" s="277">
        <f>+Sklop12[[#This Row],[Končna cena/enoto mere (EUR) z DDV]]*Sklop12[[#This Row],[Okvirna količina]]</f>
        <v>0</v>
      </c>
      <c r="U40" s="150"/>
    </row>
    <row r="41" spans="1:21" s="55" customFormat="1" ht="12">
      <c r="A41" s="78" t="s">
        <v>27</v>
      </c>
      <c r="B41" s="220" t="s">
        <v>605</v>
      </c>
      <c r="C41" s="153">
        <v>5000</v>
      </c>
      <c r="D41" s="148" t="s">
        <v>100</v>
      </c>
      <c r="E41" s="95"/>
      <c r="F41" s="420">
        <v>10</v>
      </c>
      <c r="G41" s="449" t="s">
        <v>166</v>
      </c>
      <c r="H4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1" s="273" t="str">
        <f>IF(Sklop12[[#This Row],[ZAHTEVANA SHEMA KAKOVOSTI]]&lt;&gt;"",Sklop12[[#This Row],[Preračunana masa/volumen/kos na enoto kg]],"")</f>
        <v/>
      </c>
      <c r="J41" s="421"/>
      <c r="K41" s="448"/>
      <c r="L41" s="448"/>
      <c r="M41" s="448"/>
      <c r="N41" s="224"/>
      <c r="O41" s="447"/>
      <c r="P41" s="276"/>
      <c r="Q41" s="277">
        <f>+Sklop12[[#This Row],[cena/enota brez DDV v EUR]]*Sklop12[[#This Row],[Stopnja DDV (%)]]</f>
        <v>0</v>
      </c>
      <c r="R41" s="277">
        <f>+Sklop12[[#This Row],[cena/enota brez DDV v EUR]]+Sklop12[[#This Row],[Davek (EUR)]]</f>
        <v>0</v>
      </c>
      <c r="S41" s="277">
        <f>+Sklop12[[#This Row],[cena/enota brez DDV v EUR]]*Sklop12[[#This Row],[Okvirna količina]]</f>
        <v>0</v>
      </c>
      <c r="T41" s="277">
        <f>+Sklop12[[#This Row],[Končna cena/enoto mere (EUR) z DDV]]*Sklop12[[#This Row],[Okvirna količina]]</f>
        <v>0</v>
      </c>
      <c r="U41" s="150"/>
    </row>
    <row r="42" spans="1:21" s="373" customFormat="1" ht="12">
      <c r="A42" s="78" t="s">
        <v>28</v>
      </c>
      <c r="B42" s="319" t="s">
        <v>466</v>
      </c>
      <c r="C42" s="153">
        <v>80</v>
      </c>
      <c r="D42" s="76" t="s">
        <v>100</v>
      </c>
      <c r="E42" s="100"/>
      <c r="F42" s="305">
        <v>1200</v>
      </c>
      <c r="G42" s="434" t="s">
        <v>166</v>
      </c>
      <c r="H4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42" s="273" t="str">
        <f>IF(Sklop12[[#This Row],[ZAHTEVANA SHEMA KAKOVOSTI]]&lt;&gt;"",Sklop12[[#This Row],[Preračunana masa/volumen/kos na enoto kg]],"")</f>
        <v/>
      </c>
      <c r="J42" s="421"/>
      <c r="K42" s="448"/>
      <c r="L42" s="448"/>
      <c r="M42" s="448"/>
      <c r="N42" s="224"/>
      <c r="O42" s="447"/>
      <c r="P42" s="276"/>
      <c r="Q42" s="277">
        <f>+Sklop12[[#This Row],[cena/enota brez DDV v EUR]]*Sklop12[[#This Row],[Stopnja DDV (%)]]</f>
        <v>0</v>
      </c>
      <c r="R42" s="277">
        <f>+Sklop12[[#This Row],[cena/enota brez DDV v EUR]]+Sklop12[[#This Row],[Davek (EUR)]]</f>
        <v>0</v>
      </c>
      <c r="S42" s="277">
        <f>+Sklop12[[#This Row],[cena/enota brez DDV v EUR]]*Sklop12[[#This Row],[Okvirna količina]]</f>
        <v>0</v>
      </c>
      <c r="T42" s="277">
        <f>+Sklop12[[#This Row],[Končna cena/enoto mere (EUR) z DDV]]*Sklop12[[#This Row],[Okvirna količina]]</f>
        <v>0</v>
      </c>
      <c r="U42" s="150"/>
    </row>
    <row r="43" spans="1:21" s="55" customFormat="1" ht="12">
      <c r="A43" s="78" t="s">
        <v>29</v>
      </c>
      <c r="B43" s="319" t="s">
        <v>467</v>
      </c>
      <c r="C43" s="153">
        <v>80</v>
      </c>
      <c r="D43" s="76" t="s">
        <v>100</v>
      </c>
      <c r="E43" s="100"/>
      <c r="F43" s="301">
        <v>1200</v>
      </c>
      <c r="G43" s="434" t="s">
        <v>166</v>
      </c>
      <c r="H4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43" s="273" t="str">
        <f>IF(Sklop12[[#This Row],[ZAHTEVANA SHEMA KAKOVOSTI]]&lt;&gt;"",Sklop12[[#This Row],[Preračunana masa/volumen/kos na enoto kg]],"")</f>
        <v/>
      </c>
      <c r="J43" s="421"/>
      <c r="K43" s="448"/>
      <c r="L43" s="448"/>
      <c r="M43" s="448"/>
      <c r="N43" s="224"/>
      <c r="O43" s="447"/>
      <c r="P43" s="276"/>
      <c r="Q43" s="277">
        <f>+Sklop12[[#This Row],[cena/enota brez DDV v EUR]]*Sklop12[[#This Row],[Stopnja DDV (%)]]</f>
        <v>0</v>
      </c>
      <c r="R43" s="277">
        <f>+Sklop12[[#This Row],[cena/enota brez DDV v EUR]]+Sklop12[[#This Row],[Davek (EUR)]]</f>
        <v>0</v>
      </c>
      <c r="S43" s="277">
        <f>+Sklop12[[#This Row],[cena/enota brez DDV v EUR]]*Sklop12[[#This Row],[Okvirna količina]]</f>
        <v>0</v>
      </c>
      <c r="T43" s="277">
        <f>+Sklop12[[#This Row],[Končna cena/enoto mere (EUR) z DDV]]*Sklop12[[#This Row],[Okvirna količina]]</f>
        <v>0</v>
      </c>
      <c r="U43" s="150"/>
    </row>
    <row r="44" spans="1:21" s="55" customFormat="1" ht="12">
      <c r="A44" s="78" t="s">
        <v>30</v>
      </c>
      <c r="B44" s="319" t="s">
        <v>213</v>
      </c>
      <c r="C44" s="153">
        <v>1000</v>
      </c>
      <c r="D44" s="76" t="s">
        <v>100</v>
      </c>
      <c r="E44" s="100"/>
      <c r="F44" s="302">
        <v>50</v>
      </c>
      <c r="G44" s="434" t="s">
        <v>166</v>
      </c>
      <c r="H4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273" t="str">
        <f>IF(Sklop12[[#This Row],[ZAHTEVANA SHEMA KAKOVOSTI]]&lt;&gt;"",Sklop12[[#This Row],[Preračunana masa/volumen/kos na enoto kg]],"")</f>
        <v/>
      </c>
      <c r="J44" s="421"/>
      <c r="K44" s="448"/>
      <c r="L44" s="448"/>
      <c r="M44" s="448"/>
      <c r="N44" s="224"/>
      <c r="O44" s="447"/>
      <c r="P44" s="276"/>
      <c r="Q44" s="277">
        <f>+Sklop12[[#This Row],[cena/enota brez DDV v EUR]]*Sklop12[[#This Row],[Stopnja DDV (%)]]</f>
        <v>0</v>
      </c>
      <c r="R44" s="277">
        <f>+Sklop12[[#This Row],[cena/enota brez DDV v EUR]]+Sklop12[[#This Row],[Davek (EUR)]]</f>
        <v>0</v>
      </c>
      <c r="S44" s="277">
        <f>+Sklop12[[#This Row],[cena/enota brez DDV v EUR]]*Sklop12[[#This Row],[Okvirna količina]]</f>
        <v>0</v>
      </c>
      <c r="T44" s="277">
        <f>+Sklop12[[#This Row],[Končna cena/enoto mere (EUR) z DDV]]*Sklop12[[#This Row],[Okvirna količina]]</f>
        <v>0</v>
      </c>
      <c r="U44" s="150"/>
    </row>
    <row r="45" spans="1:21" s="55" customFormat="1" ht="12">
      <c r="A45" s="78" t="s">
        <v>31</v>
      </c>
      <c r="B45" s="319" t="s">
        <v>468</v>
      </c>
      <c r="C45" s="153">
        <v>100</v>
      </c>
      <c r="D45" s="76" t="s">
        <v>100</v>
      </c>
      <c r="E45" s="100"/>
      <c r="F45" s="302">
        <v>500</v>
      </c>
      <c r="G45" s="434" t="s">
        <v>166</v>
      </c>
      <c r="H4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273" t="str">
        <f>IF(Sklop12[[#This Row],[ZAHTEVANA SHEMA KAKOVOSTI]]&lt;&gt;"",Sklop12[[#This Row],[Preračunana masa/volumen/kos na enoto kg]],"")</f>
        <v/>
      </c>
      <c r="J45" s="421"/>
      <c r="K45" s="448"/>
      <c r="L45" s="448"/>
      <c r="M45" s="448"/>
      <c r="N45" s="224"/>
      <c r="O45" s="447"/>
      <c r="P45" s="276"/>
      <c r="Q45" s="277">
        <f>+Sklop12[[#This Row],[cena/enota brez DDV v EUR]]*Sklop12[[#This Row],[Stopnja DDV (%)]]</f>
        <v>0</v>
      </c>
      <c r="R45" s="277">
        <f>+Sklop12[[#This Row],[cena/enota brez DDV v EUR]]+Sklop12[[#This Row],[Davek (EUR)]]</f>
        <v>0</v>
      </c>
      <c r="S45" s="277">
        <f>+Sklop12[[#This Row],[cena/enota brez DDV v EUR]]*Sklop12[[#This Row],[Okvirna količina]]</f>
        <v>0</v>
      </c>
      <c r="T45" s="277">
        <f>+Sklop12[[#This Row],[Končna cena/enoto mere (EUR) z DDV]]*Sklop12[[#This Row],[Okvirna količina]]</f>
        <v>0</v>
      </c>
      <c r="U45" s="150"/>
    </row>
    <row r="46" spans="1:21" s="55" customFormat="1" ht="12">
      <c r="A46" s="78" t="s">
        <v>32</v>
      </c>
      <c r="B46" s="220" t="s">
        <v>595</v>
      </c>
      <c r="C46" s="153">
        <v>80</v>
      </c>
      <c r="D46" s="148" t="s">
        <v>100</v>
      </c>
      <c r="E46" s="95"/>
      <c r="F46" s="302">
        <v>1000</v>
      </c>
      <c r="G46" s="434" t="s">
        <v>166</v>
      </c>
      <c r="H4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273" t="str">
        <f>IF(Sklop12[[#This Row],[ZAHTEVANA SHEMA KAKOVOSTI]]&lt;&gt;"",Sklop12[[#This Row],[Preračunana masa/volumen/kos na enoto kg]],"")</f>
        <v/>
      </c>
      <c r="J46" s="421"/>
      <c r="K46" s="448"/>
      <c r="L46" s="448"/>
      <c r="M46" s="448"/>
      <c r="N46" s="224"/>
      <c r="O46" s="447"/>
      <c r="P46" s="276"/>
      <c r="Q46" s="277">
        <f>+Sklop12[[#This Row],[cena/enota brez DDV v EUR]]*Sklop12[[#This Row],[Stopnja DDV (%)]]</f>
        <v>0</v>
      </c>
      <c r="R46" s="277">
        <f>+Sklop12[[#This Row],[cena/enota brez DDV v EUR]]+Sklop12[[#This Row],[Davek (EUR)]]</f>
        <v>0</v>
      </c>
      <c r="S46" s="277">
        <f>+Sklop12[[#This Row],[cena/enota brez DDV v EUR]]*Sklop12[[#This Row],[Okvirna količina]]</f>
        <v>0</v>
      </c>
      <c r="T46" s="277">
        <f>+Sklop12[[#This Row],[Končna cena/enoto mere (EUR) z DDV]]*Sklop12[[#This Row],[Okvirna količina]]</f>
        <v>0</v>
      </c>
      <c r="U46" s="150"/>
    </row>
    <row r="47" spans="1:21" s="373" customFormat="1" ht="12">
      <c r="A47" s="78" t="s">
        <v>33</v>
      </c>
      <c r="B47" s="319" t="s">
        <v>469</v>
      </c>
      <c r="C47" s="153">
        <v>100</v>
      </c>
      <c r="D47" s="76" t="s">
        <v>100</v>
      </c>
      <c r="E47" s="100"/>
      <c r="F47" s="302">
        <v>500</v>
      </c>
      <c r="G47" s="434" t="s">
        <v>166</v>
      </c>
      <c r="H4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273" t="str">
        <f>IF(Sklop12[[#This Row],[ZAHTEVANA SHEMA KAKOVOSTI]]&lt;&gt;"",Sklop12[[#This Row],[Preračunana masa/volumen/kos na enoto kg]],"")</f>
        <v/>
      </c>
      <c r="J47" s="421"/>
      <c r="K47" s="448"/>
      <c r="L47" s="448"/>
      <c r="M47" s="448"/>
      <c r="N47" s="224"/>
      <c r="O47" s="447"/>
      <c r="P47" s="276"/>
      <c r="Q47" s="277">
        <f>+Sklop12[[#This Row],[cena/enota brez DDV v EUR]]*Sklop12[[#This Row],[Stopnja DDV (%)]]</f>
        <v>0</v>
      </c>
      <c r="R47" s="277">
        <f>+Sklop12[[#This Row],[cena/enota brez DDV v EUR]]+Sklop12[[#This Row],[Davek (EUR)]]</f>
        <v>0</v>
      </c>
      <c r="S47" s="277">
        <f>+Sklop12[[#This Row],[cena/enota brez DDV v EUR]]*Sklop12[[#This Row],[Okvirna količina]]</f>
        <v>0</v>
      </c>
      <c r="T47" s="277">
        <f>+Sklop12[[#This Row],[Končna cena/enoto mere (EUR) z DDV]]*Sklop12[[#This Row],[Okvirna količina]]</f>
        <v>0</v>
      </c>
      <c r="U47" s="150"/>
    </row>
    <row r="48" spans="1:21" s="373" customFormat="1" ht="12">
      <c r="A48" s="78" t="s">
        <v>34</v>
      </c>
      <c r="B48" s="319" t="s">
        <v>469</v>
      </c>
      <c r="C48" s="153">
        <v>120</v>
      </c>
      <c r="D48" s="76" t="s">
        <v>100</v>
      </c>
      <c r="E48" s="95"/>
      <c r="F48" s="302">
        <v>500</v>
      </c>
      <c r="G48" s="434" t="s">
        <v>166</v>
      </c>
      <c r="H4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8" s="273" t="str">
        <f>IF(Sklop12[[#This Row],[ZAHTEVANA SHEMA KAKOVOSTI]]&lt;&gt;"",Sklop12[[#This Row],[Preračunana masa/volumen/kos na enoto kg]],"")</f>
        <v/>
      </c>
      <c r="J48" s="421"/>
      <c r="K48" s="448"/>
      <c r="L48" s="448"/>
      <c r="M48" s="448"/>
      <c r="N48" s="224"/>
      <c r="O48" s="447"/>
      <c r="P48" s="276"/>
      <c r="Q48" s="277">
        <f>+Sklop12[[#This Row],[cena/enota brez DDV v EUR]]*Sklop12[[#This Row],[Stopnja DDV (%)]]</f>
        <v>0</v>
      </c>
      <c r="R48" s="277">
        <f>+Sklop12[[#This Row],[cena/enota brez DDV v EUR]]+Sklop12[[#This Row],[Davek (EUR)]]</f>
        <v>0</v>
      </c>
      <c r="S48" s="277">
        <f>+Sklop12[[#This Row],[cena/enota brez DDV v EUR]]*Sklop12[[#This Row],[Okvirna količina]]</f>
        <v>0</v>
      </c>
      <c r="T48" s="277">
        <f>+Sklop12[[#This Row],[Končna cena/enoto mere (EUR) z DDV]]*Sklop12[[#This Row],[Okvirna količina]]</f>
        <v>0</v>
      </c>
      <c r="U48" s="150"/>
    </row>
    <row r="49" spans="1:21" s="55" customFormat="1" ht="12">
      <c r="A49" s="78" t="s">
        <v>35</v>
      </c>
      <c r="B49" s="319" t="s">
        <v>470</v>
      </c>
      <c r="C49" s="153">
        <v>100</v>
      </c>
      <c r="D49" s="76" t="s">
        <v>100</v>
      </c>
      <c r="E49" s="100"/>
      <c r="F49" s="302">
        <v>2000</v>
      </c>
      <c r="G49" s="434" t="s">
        <v>166</v>
      </c>
      <c r="H4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9" s="273" t="str">
        <f>IF(Sklop12[[#This Row],[ZAHTEVANA SHEMA KAKOVOSTI]]&lt;&gt;"",Sklop12[[#This Row],[Preračunana masa/volumen/kos na enoto kg]],"")</f>
        <v/>
      </c>
      <c r="J49" s="421"/>
      <c r="K49" s="448"/>
      <c r="L49" s="448"/>
      <c r="M49" s="448"/>
      <c r="N49" s="224"/>
      <c r="O49" s="447"/>
      <c r="P49" s="276"/>
      <c r="Q49" s="277">
        <f>+Sklop12[[#This Row],[cena/enota brez DDV v EUR]]*Sklop12[[#This Row],[Stopnja DDV (%)]]</f>
        <v>0</v>
      </c>
      <c r="R49" s="277">
        <f>+Sklop12[[#This Row],[cena/enota brez DDV v EUR]]+Sklop12[[#This Row],[Davek (EUR)]]</f>
        <v>0</v>
      </c>
      <c r="S49" s="277">
        <f>+Sklop12[[#This Row],[cena/enota brez DDV v EUR]]*Sklop12[[#This Row],[Okvirna količina]]</f>
        <v>0</v>
      </c>
      <c r="T49" s="277">
        <f>+Sklop12[[#This Row],[Končna cena/enoto mere (EUR) z DDV]]*Sklop12[[#This Row],[Okvirna količina]]</f>
        <v>0</v>
      </c>
      <c r="U49" s="150"/>
    </row>
    <row r="50" spans="1:21" s="55" customFormat="1" ht="12">
      <c r="A50" s="78" t="s">
        <v>36</v>
      </c>
      <c r="B50" s="319" t="s">
        <v>470</v>
      </c>
      <c r="C50" s="153">
        <v>80</v>
      </c>
      <c r="D50" s="148" t="s">
        <v>100</v>
      </c>
      <c r="E50" s="95"/>
      <c r="F50" s="302">
        <v>4000</v>
      </c>
      <c r="G50" s="434" t="s">
        <v>166</v>
      </c>
      <c r="H5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50" s="273" t="str">
        <f>IF(Sklop12[[#This Row],[ZAHTEVANA SHEMA KAKOVOSTI]]&lt;&gt;"",Sklop12[[#This Row],[Preračunana masa/volumen/kos na enoto kg]],"")</f>
        <v/>
      </c>
      <c r="J50" s="421"/>
      <c r="K50" s="448"/>
      <c r="L50" s="448"/>
      <c r="M50" s="448"/>
      <c r="N50" s="224"/>
      <c r="O50" s="447"/>
      <c r="P50" s="276"/>
      <c r="Q50" s="277">
        <f>+Sklop12[[#This Row],[cena/enota brez DDV v EUR]]*Sklop12[[#This Row],[Stopnja DDV (%)]]</f>
        <v>0</v>
      </c>
      <c r="R50" s="277">
        <f>+Sklop12[[#This Row],[cena/enota brez DDV v EUR]]+Sklop12[[#This Row],[Davek (EUR)]]</f>
        <v>0</v>
      </c>
      <c r="S50" s="277">
        <f>+Sklop12[[#This Row],[cena/enota brez DDV v EUR]]*Sklop12[[#This Row],[Okvirna količina]]</f>
        <v>0</v>
      </c>
      <c r="T50" s="277">
        <f>+Sklop12[[#This Row],[Končna cena/enoto mere (EUR) z DDV]]*Sklop12[[#This Row],[Okvirna količina]]</f>
        <v>0</v>
      </c>
      <c r="U50" s="150"/>
    </row>
    <row r="51" spans="1:21" s="55" customFormat="1" ht="12">
      <c r="A51" s="78" t="s">
        <v>37</v>
      </c>
      <c r="B51" s="319" t="s">
        <v>471</v>
      </c>
      <c r="C51" s="153">
        <v>100</v>
      </c>
      <c r="D51" s="76" t="s">
        <v>100</v>
      </c>
      <c r="E51" s="100"/>
      <c r="F51" s="302">
        <v>1000</v>
      </c>
      <c r="G51" s="434" t="s">
        <v>166</v>
      </c>
      <c r="H5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273" t="str">
        <f>IF(Sklop12[[#This Row],[ZAHTEVANA SHEMA KAKOVOSTI]]&lt;&gt;"",Sklop12[[#This Row],[Preračunana masa/volumen/kos na enoto kg]],"")</f>
        <v/>
      </c>
      <c r="J51" s="421"/>
      <c r="K51" s="448"/>
      <c r="L51" s="448"/>
      <c r="M51" s="448"/>
      <c r="N51" s="224"/>
      <c r="O51" s="447"/>
      <c r="P51" s="276"/>
      <c r="Q51" s="277">
        <f>+Sklop12[[#This Row],[cena/enota brez DDV v EUR]]*Sklop12[[#This Row],[Stopnja DDV (%)]]</f>
        <v>0</v>
      </c>
      <c r="R51" s="277">
        <f>+Sklop12[[#This Row],[cena/enota brez DDV v EUR]]+Sklop12[[#This Row],[Davek (EUR)]]</f>
        <v>0</v>
      </c>
      <c r="S51" s="277">
        <f>+Sklop12[[#This Row],[cena/enota brez DDV v EUR]]*Sklop12[[#This Row],[Okvirna količina]]</f>
        <v>0</v>
      </c>
      <c r="T51" s="277">
        <f>+Sklop12[[#This Row],[Končna cena/enoto mere (EUR) z DDV]]*Sklop12[[#This Row],[Okvirna količina]]</f>
        <v>0</v>
      </c>
      <c r="U51" s="150"/>
    </row>
    <row r="52" spans="1:21" s="55" customFormat="1" ht="12">
      <c r="A52" s="78" t="s">
        <v>38</v>
      </c>
      <c r="B52" s="319" t="s">
        <v>472</v>
      </c>
      <c r="C52" s="153">
        <v>80</v>
      </c>
      <c r="D52" s="76" t="s">
        <v>100</v>
      </c>
      <c r="E52" s="100"/>
      <c r="F52" s="302">
        <v>1500</v>
      </c>
      <c r="G52" s="434" t="s">
        <v>166</v>
      </c>
      <c r="H5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2" s="273" t="str">
        <f>IF(Sklop12[[#This Row],[ZAHTEVANA SHEMA KAKOVOSTI]]&lt;&gt;"",Sklop12[[#This Row],[Preračunana masa/volumen/kos na enoto kg]],"")</f>
        <v/>
      </c>
      <c r="J52" s="421"/>
      <c r="K52" s="448"/>
      <c r="L52" s="448"/>
      <c r="M52" s="448"/>
      <c r="N52" s="224"/>
      <c r="O52" s="447"/>
      <c r="P52" s="276"/>
      <c r="Q52" s="277">
        <f>+Sklop12[[#This Row],[cena/enota brez DDV v EUR]]*Sklop12[[#This Row],[Stopnja DDV (%)]]</f>
        <v>0</v>
      </c>
      <c r="R52" s="277">
        <f>+Sklop12[[#This Row],[cena/enota brez DDV v EUR]]+Sklop12[[#This Row],[Davek (EUR)]]</f>
        <v>0</v>
      </c>
      <c r="S52" s="277">
        <f>+Sklop12[[#This Row],[cena/enota brez DDV v EUR]]*Sklop12[[#This Row],[Okvirna količina]]</f>
        <v>0</v>
      </c>
      <c r="T52" s="277">
        <f>+Sklop12[[#This Row],[Končna cena/enoto mere (EUR) z DDV]]*Sklop12[[#This Row],[Okvirna količina]]</f>
        <v>0</v>
      </c>
      <c r="U52" s="150"/>
    </row>
    <row r="53" spans="1:21" s="55" customFormat="1" ht="12">
      <c r="A53" s="78" t="s">
        <v>39</v>
      </c>
      <c r="B53" s="319" t="s">
        <v>473</v>
      </c>
      <c r="C53" s="153">
        <v>100</v>
      </c>
      <c r="D53" s="76" t="s">
        <v>100</v>
      </c>
      <c r="E53" s="100"/>
      <c r="F53" s="302">
        <v>1000</v>
      </c>
      <c r="G53" s="434" t="s">
        <v>166</v>
      </c>
      <c r="H5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3" s="273" t="str">
        <f>IF(Sklop12[[#This Row],[ZAHTEVANA SHEMA KAKOVOSTI]]&lt;&gt;"",Sklop12[[#This Row],[Preračunana masa/volumen/kos na enoto kg]],"")</f>
        <v/>
      </c>
      <c r="J53" s="421"/>
      <c r="K53" s="448"/>
      <c r="L53" s="448"/>
      <c r="M53" s="448"/>
      <c r="N53" s="224"/>
      <c r="O53" s="447"/>
      <c r="P53" s="276"/>
      <c r="Q53" s="277">
        <f>+Sklop12[[#This Row],[cena/enota brez DDV v EUR]]*Sklop12[[#This Row],[Stopnja DDV (%)]]</f>
        <v>0</v>
      </c>
      <c r="R53" s="277">
        <f>+Sklop12[[#This Row],[cena/enota brez DDV v EUR]]+Sklop12[[#This Row],[Davek (EUR)]]</f>
        <v>0</v>
      </c>
      <c r="S53" s="277">
        <f>+Sklop12[[#This Row],[cena/enota brez DDV v EUR]]*Sklop12[[#This Row],[Okvirna količina]]</f>
        <v>0</v>
      </c>
      <c r="T53" s="277">
        <f>+Sklop12[[#This Row],[Končna cena/enoto mere (EUR) z DDV]]*Sklop12[[#This Row],[Okvirna količina]]</f>
        <v>0</v>
      </c>
      <c r="U53" s="150"/>
    </row>
    <row r="54" spans="1:21" s="55" customFormat="1" ht="12">
      <c r="A54" s="78" t="s">
        <v>40</v>
      </c>
      <c r="B54" s="319" t="s">
        <v>473</v>
      </c>
      <c r="C54" s="153">
        <v>80</v>
      </c>
      <c r="D54" s="148" t="s">
        <v>100</v>
      </c>
      <c r="E54" s="95"/>
      <c r="F54" s="302">
        <v>500</v>
      </c>
      <c r="G54" s="434" t="s">
        <v>166</v>
      </c>
      <c r="H5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4" s="273" t="str">
        <f>IF(Sklop12[[#This Row],[ZAHTEVANA SHEMA KAKOVOSTI]]&lt;&gt;"",Sklop12[[#This Row],[Preračunana masa/volumen/kos na enoto kg]],"")</f>
        <v/>
      </c>
      <c r="J54" s="421"/>
      <c r="K54" s="448"/>
      <c r="L54" s="448"/>
      <c r="M54" s="448"/>
      <c r="N54" s="224"/>
      <c r="O54" s="447"/>
      <c r="P54" s="276"/>
      <c r="Q54" s="277">
        <f>+Sklop12[[#This Row],[cena/enota brez DDV v EUR]]*Sklop12[[#This Row],[Stopnja DDV (%)]]</f>
        <v>0</v>
      </c>
      <c r="R54" s="277">
        <f>+Sklop12[[#This Row],[cena/enota brez DDV v EUR]]+Sklop12[[#This Row],[Davek (EUR)]]</f>
        <v>0</v>
      </c>
      <c r="S54" s="277">
        <f>+Sklop12[[#This Row],[cena/enota brez DDV v EUR]]*Sklop12[[#This Row],[Okvirna količina]]</f>
        <v>0</v>
      </c>
      <c r="T54" s="277">
        <f>+Sklop12[[#This Row],[Končna cena/enoto mere (EUR) z DDV]]*Sklop12[[#This Row],[Okvirna količina]]</f>
        <v>0</v>
      </c>
      <c r="U54" s="150"/>
    </row>
    <row r="55" spans="1:21" s="55" customFormat="1" ht="12">
      <c r="A55" s="78" t="s">
        <v>41</v>
      </c>
      <c r="B55" s="220" t="s">
        <v>607</v>
      </c>
      <c r="C55" s="153">
        <v>100</v>
      </c>
      <c r="D55" s="148" t="s">
        <v>100</v>
      </c>
      <c r="E55" s="95"/>
      <c r="F55" s="302">
        <v>1800</v>
      </c>
      <c r="G55" s="434" t="s">
        <v>166</v>
      </c>
      <c r="H5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55" s="273" t="str">
        <f>IF(Sklop12[[#This Row],[ZAHTEVANA SHEMA KAKOVOSTI]]&lt;&gt;"",Sklop12[[#This Row],[Preračunana masa/volumen/kos na enoto kg]],"")</f>
        <v/>
      </c>
      <c r="J55" s="421"/>
      <c r="K55" s="448"/>
      <c r="L55" s="448"/>
      <c r="M55" s="448"/>
      <c r="N55" s="224"/>
      <c r="O55" s="447"/>
      <c r="P55" s="276"/>
      <c r="Q55" s="277">
        <f>+Sklop12[[#This Row],[cena/enota brez DDV v EUR]]*Sklop12[[#This Row],[Stopnja DDV (%)]]</f>
        <v>0</v>
      </c>
      <c r="R55" s="277">
        <f>+Sklop12[[#This Row],[cena/enota brez DDV v EUR]]+Sklop12[[#This Row],[Davek (EUR)]]</f>
        <v>0</v>
      </c>
      <c r="S55" s="277">
        <f>+Sklop12[[#This Row],[cena/enota brez DDV v EUR]]*Sklop12[[#This Row],[Okvirna količina]]</f>
        <v>0</v>
      </c>
      <c r="T55" s="277">
        <f>+Sklop12[[#This Row],[Končna cena/enoto mere (EUR) z DDV]]*Sklop12[[#This Row],[Okvirna količina]]</f>
        <v>0</v>
      </c>
      <c r="U55" s="150"/>
    </row>
    <row r="56" spans="1:21" s="55" customFormat="1" ht="12">
      <c r="A56" s="78" t="s">
        <v>42</v>
      </c>
      <c r="B56" s="220" t="s">
        <v>607</v>
      </c>
      <c r="C56" s="153">
        <v>80</v>
      </c>
      <c r="D56" s="148" t="s">
        <v>100</v>
      </c>
      <c r="E56" s="95"/>
      <c r="F56" s="302">
        <v>500</v>
      </c>
      <c r="G56" s="434" t="s">
        <v>166</v>
      </c>
      <c r="H5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6" s="273" t="str">
        <f>IF(Sklop12[[#This Row],[ZAHTEVANA SHEMA KAKOVOSTI]]&lt;&gt;"",Sklop12[[#This Row],[Preračunana masa/volumen/kos na enoto kg]],"")</f>
        <v/>
      </c>
      <c r="J56" s="421"/>
      <c r="K56" s="448"/>
      <c r="L56" s="448"/>
      <c r="M56" s="448"/>
      <c r="N56" s="224"/>
      <c r="O56" s="447"/>
      <c r="P56" s="276"/>
      <c r="Q56" s="277">
        <f>+Sklop12[[#This Row],[cena/enota brez DDV v EUR]]*Sklop12[[#This Row],[Stopnja DDV (%)]]</f>
        <v>0</v>
      </c>
      <c r="R56" s="277">
        <f>+Sklop12[[#This Row],[cena/enota brez DDV v EUR]]+Sklop12[[#This Row],[Davek (EUR)]]</f>
        <v>0</v>
      </c>
      <c r="S56" s="277">
        <f>+Sklop12[[#This Row],[cena/enota brez DDV v EUR]]*Sklop12[[#This Row],[Okvirna količina]]</f>
        <v>0</v>
      </c>
      <c r="T56" s="277">
        <f>+Sklop12[[#This Row],[Končna cena/enoto mere (EUR) z DDV]]*Sklop12[[#This Row],[Okvirna količina]]</f>
        <v>0</v>
      </c>
      <c r="U56" s="150"/>
    </row>
    <row r="57" spans="1:21" s="373" customFormat="1" ht="12">
      <c r="A57" s="78" t="s">
        <v>43</v>
      </c>
      <c r="B57" s="319" t="s">
        <v>474</v>
      </c>
      <c r="C57" s="153">
        <v>80</v>
      </c>
      <c r="D57" s="76" t="s">
        <v>100</v>
      </c>
      <c r="E57" s="100"/>
      <c r="F57" s="302">
        <v>600</v>
      </c>
      <c r="G57" s="434" t="s">
        <v>166</v>
      </c>
      <c r="H5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7" s="273" t="str">
        <f>IF(Sklop12[[#This Row],[ZAHTEVANA SHEMA KAKOVOSTI]]&lt;&gt;"",Sklop12[[#This Row],[Preračunana masa/volumen/kos na enoto kg]],"")</f>
        <v/>
      </c>
      <c r="J57" s="421"/>
      <c r="K57" s="448"/>
      <c r="L57" s="448"/>
      <c r="M57" s="448"/>
      <c r="N57" s="224"/>
      <c r="O57" s="447"/>
      <c r="P57" s="276"/>
      <c r="Q57" s="277">
        <f>+Sklop12[[#This Row],[cena/enota brez DDV v EUR]]*Sklop12[[#This Row],[Stopnja DDV (%)]]</f>
        <v>0</v>
      </c>
      <c r="R57" s="277">
        <f>+Sklop12[[#This Row],[cena/enota brez DDV v EUR]]+Sklop12[[#This Row],[Davek (EUR)]]</f>
        <v>0</v>
      </c>
      <c r="S57" s="277">
        <f>+Sklop12[[#This Row],[cena/enota brez DDV v EUR]]*Sklop12[[#This Row],[Okvirna količina]]</f>
        <v>0</v>
      </c>
      <c r="T57" s="277">
        <f>+Sklop12[[#This Row],[Končna cena/enoto mere (EUR) z DDV]]*Sklop12[[#This Row],[Okvirna količina]]</f>
        <v>0</v>
      </c>
      <c r="U57" s="150"/>
    </row>
    <row r="58" spans="1:21" s="373" customFormat="1" ht="12">
      <c r="A58" s="78" t="s">
        <v>48</v>
      </c>
      <c r="B58" s="319" t="s">
        <v>475</v>
      </c>
      <c r="C58" s="153">
        <v>80</v>
      </c>
      <c r="D58" s="76" t="s">
        <v>100</v>
      </c>
      <c r="E58" s="100"/>
      <c r="F58" s="302">
        <v>600</v>
      </c>
      <c r="G58" s="434" t="s">
        <v>166</v>
      </c>
      <c r="H5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8" s="273" t="str">
        <f>IF(Sklop12[[#This Row],[ZAHTEVANA SHEMA KAKOVOSTI]]&lt;&gt;"",Sklop12[[#This Row],[Preračunana masa/volumen/kos na enoto kg]],"")</f>
        <v/>
      </c>
      <c r="J58" s="421"/>
      <c r="K58" s="448"/>
      <c r="L58" s="448"/>
      <c r="M58" s="448"/>
      <c r="N58" s="224"/>
      <c r="O58" s="447"/>
      <c r="P58" s="276"/>
      <c r="Q58" s="277">
        <f>+Sklop12[[#This Row],[cena/enota brez DDV v EUR]]*Sklop12[[#This Row],[Stopnja DDV (%)]]</f>
        <v>0</v>
      </c>
      <c r="R58" s="277">
        <f>+Sklop12[[#This Row],[cena/enota brez DDV v EUR]]+Sklop12[[#This Row],[Davek (EUR)]]</f>
        <v>0</v>
      </c>
      <c r="S58" s="277">
        <f>+Sklop12[[#This Row],[cena/enota brez DDV v EUR]]*Sklop12[[#This Row],[Okvirna količina]]</f>
        <v>0</v>
      </c>
      <c r="T58" s="277">
        <f>+Sklop12[[#This Row],[Končna cena/enoto mere (EUR) z DDV]]*Sklop12[[#This Row],[Okvirna količina]]</f>
        <v>0</v>
      </c>
      <c r="U58" s="150"/>
    </row>
    <row r="59" spans="1:21" s="55" customFormat="1" ht="12">
      <c r="A59" s="78" t="s">
        <v>44</v>
      </c>
      <c r="B59" s="319" t="s">
        <v>476</v>
      </c>
      <c r="C59" s="153">
        <v>80</v>
      </c>
      <c r="D59" s="76" t="s">
        <v>100</v>
      </c>
      <c r="E59" s="100"/>
      <c r="F59" s="302">
        <v>500</v>
      </c>
      <c r="G59" s="434" t="s">
        <v>166</v>
      </c>
      <c r="H5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9" s="273" t="str">
        <f>IF(Sklop12[[#This Row],[ZAHTEVANA SHEMA KAKOVOSTI]]&lt;&gt;"",Sklop12[[#This Row],[Preračunana masa/volumen/kos na enoto kg]],"")</f>
        <v/>
      </c>
      <c r="J59" s="421"/>
      <c r="K59" s="448"/>
      <c r="L59" s="448"/>
      <c r="M59" s="448"/>
      <c r="N59" s="224"/>
      <c r="O59" s="447"/>
      <c r="P59" s="276"/>
      <c r="Q59" s="277">
        <f>+Sklop12[[#This Row],[cena/enota brez DDV v EUR]]*Sklop12[[#This Row],[Stopnja DDV (%)]]</f>
        <v>0</v>
      </c>
      <c r="R59" s="277">
        <f>+Sklop12[[#This Row],[cena/enota brez DDV v EUR]]+Sklop12[[#This Row],[Davek (EUR)]]</f>
        <v>0</v>
      </c>
      <c r="S59" s="277">
        <f>+Sklop12[[#This Row],[cena/enota brez DDV v EUR]]*Sklop12[[#This Row],[Okvirna količina]]</f>
        <v>0</v>
      </c>
      <c r="T59" s="277">
        <f>+Sklop12[[#This Row],[Končna cena/enoto mere (EUR) z DDV]]*Sklop12[[#This Row],[Okvirna količina]]</f>
        <v>0</v>
      </c>
      <c r="U59" s="150"/>
    </row>
    <row r="60" spans="1:21" s="55" customFormat="1" ht="12">
      <c r="A60" s="78" t="s">
        <v>45</v>
      </c>
      <c r="B60" s="319" t="s">
        <v>477</v>
      </c>
      <c r="C60" s="153">
        <v>80</v>
      </c>
      <c r="D60" s="76" t="s">
        <v>100</v>
      </c>
      <c r="E60" s="100"/>
      <c r="F60" s="302">
        <v>500</v>
      </c>
      <c r="G60" s="434" t="s">
        <v>166</v>
      </c>
      <c r="H6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0" s="273" t="str">
        <f>IF(Sklop12[[#This Row],[ZAHTEVANA SHEMA KAKOVOSTI]]&lt;&gt;"",Sklop12[[#This Row],[Preračunana masa/volumen/kos na enoto kg]],"")</f>
        <v/>
      </c>
      <c r="J60" s="421"/>
      <c r="K60" s="448"/>
      <c r="L60" s="448"/>
      <c r="M60" s="448"/>
      <c r="N60" s="224"/>
      <c r="O60" s="447"/>
      <c r="P60" s="276"/>
      <c r="Q60" s="277">
        <f>+Sklop12[[#This Row],[cena/enota brez DDV v EUR]]*Sklop12[[#This Row],[Stopnja DDV (%)]]</f>
        <v>0</v>
      </c>
      <c r="R60" s="277">
        <f>+Sklop12[[#This Row],[cena/enota brez DDV v EUR]]+Sklop12[[#This Row],[Davek (EUR)]]</f>
        <v>0</v>
      </c>
      <c r="S60" s="277">
        <f>+Sklop12[[#This Row],[cena/enota brez DDV v EUR]]*Sklop12[[#This Row],[Okvirna količina]]</f>
        <v>0</v>
      </c>
      <c r="T60" s="277">
        <f>+Sklop12[[#This Row],[Končna cena/enoto mere (EUR) z DDV]]*Sklop12[[#This Row],[Okvirna količina]]</f>
        <v>0</v>
      </c>
      <c r="U60" s="150"/>
    </row>
    <row r="61" spans="1:21" s="55" customFormat="1" ht="12">
      <c r="A61" s="78" t="s">
        <v>49</v>
      </c>
      <c r="B61" s="319" t="s">
        <v>478</v>
      </c>
      <c r="C61" s="153">
        <v>100</v>
      </c>
      <c r="D61" s="76" t="s">
        <v>100</v>
      </c>
      <c r="E61" s="100"/>
      <c r="F61" s="302">
        <v>1200</v>
      </c>
      <c r="G61" s="434" t="s">
        <v>166</v>
      </c>
      <c r="H6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1" s="273" t="str">
        <f>IF(Sklop12[[#This Row],[ZAHTEVANA SHEMA KAKOVOSTI]]&lt;&gt;"",Sklop12[[#This Row],[Preračunana masa/volumen/kos na enoto kg]],"")</f>
        <v/>
      </c>
      <c r="J61" s="421"/>
      <c r="K61" s="448"/>
      <c r="L61" s="448"/>
      <c r="M61" s="448"/>
      <c r="N61" s="224"/>
      <c r="O61" s="447"/>
      <c r="P61" s="276"/>
      <c r="Q61" s="277">
        <f>+Sklop12[[#This Row],[cena/enota brez DDV v EUR]]*Sklop12[[#This Row],[Stopnja DDV (%)]]</f>
        <v>0</v>
      </c>
      <c r="R61" s="277">
        <f>+Sklop12[[#This Row],[cena/enota brez DDV v EUR]]+Sklop12[[#This Row],[Davek (EUR)]]</f>
        <v>0</v>
      </c>
      <c r="S61" s="277">
        <f>+Sklop12[[#This Row],[cena/enota brez DDV v EUR]]*Sklop12[[#This Row],[Okvirna količina]]</f>
        <v>0</v>
      </c>
      <c r="T61" s="277">
        <f>+Sklop12[[#This Row],[Končna cena/enoto mere (EUR) z DDV]]*Sklop12[[#This Row],[Okvirna količina]]</f>
        <v>0</v>
      </c>
      <c r="U61" s="150"/>
    </row>
    <row r="62" spans="1:21" s="55" customFormat="1" ht="24">
      <c r="A62" s="78" t="s">
        <v>50</v>
      </c>
      <c r="B62" s="319" t="s">
        <v>613</v>
      </c>
      <c r="C62" s="153">
        <v>200</v>
      </c>
      <c r="D62" s="76" t="s">
        <v>100</v>
      </c>
      <c r="E62" s="100"/>
      <c r="F62" s="302">
        <v>50</v>
      </c>
      <c r="G62" s="434" t="s">
        <v>166</v>
      </c>
      <c r="H6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2" s="273" t="str">
        <f>IF(Sklop12[[#This Row],[ZAHTEVANA SHEMA KAKOVOSTI]]&lt;&gt;"",Sklop12[[#This Row],[Preračunana masa/volumen/kos na enoto kg]],"")</f>
        <v/>
      </c>
      <c r="J62" s="421"/>
      <c r="K62" s="448"/>
      <c r="L62" s="448"/>
      <c r="M62" s="448"/>
      <c r="N62" s="224"/>
      <c r="O62" s="447"/>
      <c r="P62" s="276"/>
      <c r="Q62" s="277">
        <f>+Sklop12[[#This Row],[cena/enota brez DDV v EUR]]*Sklop12[[#This Row],[Stopnja DDV (%)]]</f>
        <v>0</v>
      </c>
      <c r="R62" s="277">
        <f>+Sklop12[[#This Row],[cena/enota brez DDV v EUR]]+Sklop12[[#This Row],[Davek (EUR)]]</f>
        <v>0</v>
      </c>
      <c r="S62" s="277">
        <f>+Sklop12[[#This Row],[cena/enota brez DDV v EUR]]*Sklop12[[#This Row],[Okvirna količina]]</f>
        <v>0</v>
      </c>
      <c r="T62" s="277">
        <f>+Sklop12[[#This Row],[Končna cena/enoto mere (EUR) z DDV]]*Sklop12[[#This Row],[Okvirna količina]]</f>
        <v>0</v>
      </c>
      <c r="U62" s="150"/>
    </row>
    <row r="63" spans="1:21" s="55" customFormat="1" ht="24">
      <c r="A63" s="78" t="s">
        <v>46</v>
      </c>
      <c r="B63" s="319" t="s">
        <v>613</v>
      </c>
      <c r="C63" s="153">
        <v>120</v>
      </c>
      <c r="D63" s="76" t="s">
        <v>100</v>
      </c>
      <c r="E63" s="100"/>
      <c r="F63" s="302">
        <v>50</v>
      </c>
      <c r="G63" s="434" t="s">
        <v>166</v>
      </c>
      <c r="H6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3" s="273" t="str">
        <f>IF(Sklop12[[#This Row],[ZAHTEVANA SHEMA KAKOVOSTI]]&lt;&gt;"",Sklop12[[#This Row],[Preračunana masa/volumen/kos na enoto kg]],"")</f>
        <v/>
      </c>
      <c r="J63" s="421"/>
      <c r="K63" s="448"/>
      <c r="L63" s="448"/>
      <c r="M63" s="448"/>
      <c r="N63" s="224"/>
      <c r="O63" s="447"/>
      <c r="P63" s="276"/>
      <c r="Q63" s="277">
        <f>+Sklop12[[#This Row],[cena/enota brez DDV v EUR]]*Sklop12[[#This Row],[Stopnja DDV (%)]]</f>
        <v>0</v>
      </c>
      <c r="R63" s="277">
        <f>+Sklop12[[#This Row],[cena/enota brez DDV v EUR]]+Sklop12[[#This Row],[Davek (EUR)]]</f>
        <v>0</v>
      </c>
      <c r="S63" s="277">
        <f>+Sklop12[[#This Row],[cena/enota brez DDV v EUR]]*Sklop12[[#This Row],[Okvirna količina]]</f>
        <v>0</v>
      </c>
      <c r="T63" s="277">
        <f>+Sklop12[[#This Row],[Končna cena/enoto mere (EUR) z DDV]]*Sklop12[[#This Row],[Okvirna količina]]</f>
        <v>0</v>
      </c>
      <c r="U63" s="150"/>
    </row>
    <row r="64" spans="1:21" s="55" customFormat="1" ht="12">
      <c r="A64" s="78" t="s">
        <v>51</v>
      </c>
      <c r="B64" s="319" t="s">
        <v>614</v>
      </c>
      <c r="C64" s="153">
        <v>200</v>
      </c>
      <c r="D64" s="148" t="s">
        <v>100</v>
      </c>
      <c r="E64" s="95"/>
      <c r="F64" s="302">
        <v>20</v>
      </c>
      <c r="G64" s="434" t="s">
        <v>166</v>
      </c>
      <c r="H6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64" s="273" t="str">
        <f>IF(Sklop12[[#This Row],[ZAHTEVANA SHEMA KAKOVOSTI]]&lt;&gt;"",Sklop12[[#This Row],[Preračunana masa/volumen/kos na enoto kg]],"")</f>
        <v/>
      </c>
      <c r="J64" s="421"/>
      <c r="K64" s="448"/>
      <c r="L64" s="448"/>
      <c r="M64" s="448"/>
      <c r="N64" s="224"/>
      <c r="O64" s="447"/>
      <c r="P64" s="276"/>
      <c r="Q64" s="277">
        <f>+Sklop12[[#This Row],[cena/enota brez DDV v EUR]]*Sklop12[[#This Row],[Stopnja DDV (%)]]</f>
        <v>0</v>
      </c>
      <c r="R64" s="277">
        <f>+Sklop12[[#This Row],[cena/enota brez DDV v EUR]]+Sklop12[[#This Row],[Davek (EUR)]]</f>
        <v>0</v>
      </c>
      <c r="S64" s="277">
        <f>+Sklop12[[#This Row],[cena/enota brez DDV v EUR]]*Sklop12[[#This Row],[Okvirna količina]]</f>
        <v>0</v>
      </c>
      <c r="T64" s="277">
        <f>+Sklop12[[#This Row],[Končna cena/enoto mere (EUR) z DDV]]*Sklop12[[#This Row],[Okvirna količina]]</f>
        <v>0</v>
      </c>
      <c r="U64" s="150"/>
    </row>
    <row r="65" spans="1:21" s="55" customFormat="1" ht="12">
      <c r="A65" s="78" t="s">
        <v>47</v>
      </c>
      <c r="B65" s="319" t="s">
        <v>614</v>
      </c>
      <c r="C65" s="153">
        <v>120</v>
      </c>
      <c r="D65" s="76" t="s">
        <v>100</v>
      </c>
      <c r="E65" s="100"/>
      <c r="F65" s="302">
        <v>20</v>
      </c>
      <c r="G65" s="434" t="s">
        <v>166</v>
      </c>
      <c r="H6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65" s="273" t="str">
        <f>IF(Sklop12[[#This Row],[ZAHTEVANA SHEMA KAKOVOSTI]]&lt;&gt;"",Sklop12[[#This Row],[Preračunana masa/volumen/kos na enoto kg]],"")</f>
        <v/>
      </c>
      <c r="J65" s="421"/>
      <c r="K65" s="448"/>
      <c r="L65" s="448"/>
      <c r="M65" s="448"/>
      <c r="N65" s="224"/>
      <c r="O65" s="447"/>
      <c r="P65" s="276"/>
      <c r="Q65" s="277">
        <f>+Sklop12[[#This Row],[cena/enota brez DDV v EUR]]*Sklop12[[#This Row],[Stopnja DDV (%)]]</f>
        <v>0</v>
      </c>
      <c r="R65" s="277">
        <f>+Sklop12[[#This Row],[cena/enota brez DDV v EUR]]+Sklop12[[#This Row],[Davek (EUR)]]</f>
        <v>0</v>
      </c>
      <c r="S65" s="277">
        <f>+Sklop12[[#This Row],[cena/enota brez DDV v EUR]]*Sklop12[[#This Row],[Okvirna količina]]</f>
        <v>0</v>
      </c>
      <c r="T65" s="277">
        <f>+Sklop12[[#This Row],[Končna cena/enoto mere (EUR) z DDV]]*Sklop12[[#This Row],[Okvirna količina]]</f>
        <v>0</v>
      </c>
      <c r="U65" s="150"/>
    </row>
    <row r="66" spans="1:21" s="55" customFormat="1" ht="24">
      <c r="A66" s="78" t="s">
        <v>52</v>
      </c>
      <c r="B66" s="319" t="s">
        <v>615</v>
      </c>
      <c r="C66" s="153">
        <v>200</v>
      </c>
      <c r="D66" s="148" t="s">
        <v>100</v>
      </c>
      <c r="E66" s="95"/>
      <c r="F66" s="302">
        <v>50</v>
      </c>
      <c r="G66" s="434" t="s">
        <v>166</v>
      </c>
      <c r="H6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6" s="273" t="str">
        <f>IF(Sklop12[[#This Row],[ZAHTEVANA SHEMA KAKOVOSTI]]&lt;&gt;"",Sklop12[[#This Row],[Preračunana masa/volumen/kos na enoto kg]],"")</f>
        <v/>
      </c>
      <c r="J66" s="421"/>
      <c r="K66" s="448"/>
      <c r="L66" s="448"/>
      <c r="M66" s="448"/>
      <c r="N66" s="224"/>
      <c r="O66" s="447"/>
      <c r="P66" s="276"/>
      <c r="Q66" s="277">
        <f>+Sklop12[[#This Row],[cena/enota brez DDV v EUR]]*Sklop12[[#This Row],[Stopnja DDV (%)]]</f>
        <v>0</v>
      </c>
      <c r="R66" s="277">
        <f>+Sklop12[[#This Row],[cena/enota brez DDV v EUR]]+Sklop12[[#This Row],[Davek (EUR)]]</f>
        <v>0</v>
      </c>
      <c r="S66" s="277">
        <f>+Sklop12[[#This Row],[cena/enota brez DDV v EUR]]*Sklop12[[#This Row],[Okvirna količina]]</f>
        <v>0</v>
      </c>
      <c r="T66" s="277">
        <f>+Sklop12[[#This Row],[Končna cena/enoto mere (EUR) z DDV]]*Sklop12[[#This Row],[Okvirna količina]]</f>
        <v>0</v>
      </c>
      <c r="U66" s="150"/>
    </row>
    <row r="67" spans="1:21" s="55" customFormat="1" ht="24">
      <c r="A67" s="78" t="s">
        <v>53</v>
      </c>
      <c r="B67" s="319" t="s">
        <v>615</v>
      </c>
      <c r="C67" s="153">
        <v>120</v>
      </c>
      <c r="D67" s="76" t="s">
        <v>100</v>
      </c>
      <c r="E67" s="100"/>
      <c r="F67" s="302">
        <v>50</v>
      </c>
      <c r="G67" s="434" t="s">
        <v>166</v>
      </c>
      <c r="H6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7" s="273" t="str">
        <f>IF(Sklop12[[#This Row],[ZAHTEVANA SHEMA KAKOVOSTI]]&lt;&gt;"",Sklop12[[#This Row],[Preračunana masa/volumen/kos na enoto kg]],"")</f>
        <v/>
      </c>
      <c r="J67" s="421"/>
      <c r="K67" s="448"/>
      <c r="L67" s="448"/>
      <c r="M67" s="448"/>
      <c r="N67" s="224"/>
      <c r="O67" s="447"/>
      <c r="P67" s="276"/>
      <c r="Q67" s="277">
        <f>+Sklop12[[#This Row],[cena/enota brez DDV v EUR]]*Sklop12[[#This Row],[Stopnja DDV (%)]]</f>
        <v>0</v>
      </c>
      <c r="R67" s="277">
        <f>+Sklop12[[#This Row],[cena/enota brez DDV v EUR]]+Sklop12[[#This Row],[Davek (EUR)]]</f>
        <v>0</v>
      </c>
      <c r="S67" s="277">
        <f>+Sklop12[[#This Row],[cena/enota brez DDV v EUR]]*Sklop12[[#This Row],[Okvirna količina]]</f>
        <v>0</v>
      </c>
      <c r="T67" s="277">
        <f>+Sklop12[[#This Row],[Končna cena/enoto mere (EUR) z DDV]]*Sklop12[[#This Row],[Okvirna količina]]</f>
        <v>0</v>
      </c>
      <c r="U67" s="150"/>
    </row>
    <row r="68" spans="1:21" s="55" customFormat="1" ht="12">
      <c r="A68" s="78" t="s">
        <v>54</v>
      </c>
      <c r="B68" s="220" t="s">
        <v>611</v>
      </c>
      <c r="C68" s="153">
        <v>80</v>
      </c>
      <c r="D68" s="76" t="s">
        <v>100</v>
      </c>
      <c r="E68" s="100"/>
      <c r="F68" s="302">
        <v>100</v>
      </c>
      <c r="G68" s="434" t="s">
        <v>166</v>
      </c>
      <c r="H6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8" s="273" t="str">
        <f>IF(Sklop12[[#This Row],[ZAHTEVANA SHEMA KAKOVOSTI]]&lt;&gt;"",Sklop12[[#This Row],[Preračunana masa/volumen/kos na enoto kg]],"")</f>
        <v/>
      </c>
      <c r="J68" s="421"/>
      <c r="K68" s="448"/>
      <c r="L68" s="448"/>
      <c r="M68" s="448"/>
      <c r="N68" s="224"/>
      <c r="O68" s="447"/>
      <c r="P68" s="276"/>
      <c r="Q68" s="277">
        <f>+Sklop12[[#This Row],[cena/enota brez DDV v EUR]]*Sklop12[[#This Row],[Stopnja DDV (%)]]</f>
        <v>0</v>
      </c>
      <c r="R68" s="277">
        <f>+Sklop12[[#This Row],[cena/enota brez DDV v EUR]]+Sklop12[[#This Row],[Davek (EUR)]]</f>
        <v>0</v>
      </c>
      <c r="S68" s="277">
        <f>+Sklop12[[#This Row],[cena/enota brez DDV v EUR]]*Sklop12[[#This Row],[Okvirna količina]]</f>
        <v>0</v>
      </c>
      <c r="T68" s="277">
        <f>+Sklop12[[#This Row],[Končna cena/enoto mere (EUR) z DDV]]*Sklop12[[#This Row],[Okvirna količina]]</f>
        <v>0</v>
      </c>
      <c r="U68" s="150"/>
    </row>
    <row r="69" spans="1:21" s="55" customFormat="1" ht="12">
      <c r="A69" s="78" t="s">
        <v>55</v>
      </c>
      <c r="B69" s="220" t="s">
        <v>611</v>
      </c>
      <c r="C69" s="153">
        <v>100</v>
      </c>
      <c r="D69" s="148" t="s">
        <v>100</v>
      </c>
      <c r="E69" s="95"/>
      <c r="F69" s="302">
        <v>60</v>
      </c>
      <c r="G69" s="434" t="s">
        <v>166</v>
      </c>
      <c r="H6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9" s="273" t="str">
        <f>IF(Sklop12[[#This Row],[ZAHTEVANA SHEMA KAKOVOSTI]]&lt;&gt;"",Sklop12[[#This Row],[Preračunana masa/volumen/kos na enoto kg]],"")</f>
        <v/>
      </c>
      <c r="J69" s="421"/>
      <c r="K69" s="448"/>
      <c r="L69" s="448"/>
      <c r="M69" s="448"/>
      <c r="N69" s="224"/>
      <c r="O69" s="447"/>
      <c r="P69" s="276"/>
      <c r="Q69" s="277">
        <f>+Sklop12[[#This Row],[cena/enota brez DDV v EUR]]*Sklop12[[#This Row],[Stopnja DDV (%)]]</f>
        <v>0</v>
      </c>
      <c r="R69" s="277">
        <f>+Sklop12[[#This Row],[cena/enota brez DDV v EUR]]+Sklop12[[#This Row],[Davek (EUR)]]</f>
        <v>0</v>
      </c>
      <c r="S69" s="277">
        <f>+Sklop12[[#This Row],[cena/enota brez DDV v EUR]]*Sklop12[[#This Row],[Okvirna količina]]</f>
        <v>0</v>
      </c>
      <c r="T69" s="277">
        <f>+Sklop12[[#This Row],[Končna cena/enoto mere (EUR) z DDV]]*Sklop12[[#This Row],[Okvirna količina]]</f>
        <v>0</v>
      </c>
      <c r="U69" s="150"/>
    </row>
    <row r="70" spans="1:21" s="55" customFormat="1" ht="12">
      <c r="A70" s="78" t="s">
        <v>56</v>
      </c>
      <c r="B70" s="220" t="s">
        <v>612</v>
      </c>
      <c r="C70" s="153">
        <v>80</v>
      </c>
      <c r="D70" s="76" t="s">
        <v>100</v>
      </c>
      <c r="E70" s="100"/>
      <c r="F70" s="302">
        <v>500</v>
      </c>
      <c r="G70" s="434" t="s">
        <v>166</v>
      </c>
      <c r="H7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70" s="273" t="str">
        <f>IF(Sklop12[[#This Row],[ZAHTEVANA SHEMA KAKOVOSTI]]&lt;&gt;"",Sklop12[[#This Row],[Preračunana masa/volumen/kos na enoto kg]],"")</f>
        <v/>
      </c>
      <c r="J70" s="421"/>
      <c r="K70" s="448"/>
      <c r="L70" s="448"/>
      <c r="M70" s="448"/>
      <c r="N70" s="224"/>
      <c r="O70" s="447"/>
      <c r="P70" s="276"/>
      <c r="Q70" s="277">
        <f>+Sklop12[[#This Row],[cena/enota brez DDV v EUR]]*Sklop12[[#This Row],[Stopnja DDV (%)]]</f>
        <v>0</v>
      </c>
      <c r="R70" s="277">
        <f>+Sklop12[[#This Row],[cena/enota brez DDV v EUR]]+Sklop12[[#This Row],[Davek (EUR)]]</f>
        <v>0</v>
      </c>
      <c r="S70" s="277">
        <f>+Sklop12[[#This Row],[cena/enota brez DDV v EUR]]*Sklop12[[#This Row],[Okvirna količina]]</f>
        <v>0</v>
      </c>
      <c r="T70" s="277">
        <f>+Sklop12[[#This Row],[Končna cena/enoto mere (EUR) z DDV]]*Sklop12[[#This Row],[Okvirna količina]]</f>
        <v>0</v>
      </c>
      <c r="U70" s="150"/>
    </row>
    <row r="71" spans="1:21" s="55" customFormat="1" ht="12">
      <c r="A71" s="78" t="s">
        <v>57</v>
      </c>
      <c r="B71" s="319" t="s">
        <v>479</v>
      </c>
      <c r="C71" s="153">
        <v>100</v>
      </c>
      <c r="D71" s="76" t="s">
        <v>100</v>
      </c>
      <c r="E71" s="100"/>
      <c r="F71" s="302">
        <v>1000</v>
      </c>
      <c r="G71" s="434" t="s">
        <v>166</v>
      </c>
      <c r="H7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273" t="str">
        <f>IF(Sklop12[[#This Row],[ZAHTEVANA SHEMA KAKOVOSTI]]&lt;&gt;"",Sklop12[[#This Row],[Preračunana masa/volumen/kos na enoto kg]],"")</f>
        <v/>
      </c>
      <c r="J71" s="421"/>
      <c r="K71" s="448"/>
      <c r="L71" s="448"/>
      <c r="M71" s="448"/>
      <c r="N71" s="224"/>
      <c r="O71" s="447"/>
      <c r="P71" s="276"/>
      <c r="Q71" s="277">
        <f>+Sklop12[[#This Row],[cena/enota brez DDV v EUR]]*Sklop12[[#This Row],[Stopnja DDV (%)]]</f>
        <v>0</v>
      </c>
      <c r="R71" s="277">
        <f>+Sklop12[[#This Row],[cena/enota brez DDV v EUR]]+Sklop12[[#This Row],[Davek (EUR)]]</f>
        <v>0</v>
      </c>
      <c r="S71" s="277">
        <f>+Sklop12[[#This Row],[cena/enota brez DDV v EUR]]*Sklop12[[#This Row],[Okvirna količina]]</f>
        <v>0</v>
      </c>
      <c r="T71" s="277">
        <f>+Sklop12[[#This Row],[Končna cena/enoto mere (EUR) z DDV]]*Sklop12[[#This Row],[Okvirna količina]]</f>
        <v>0</v>
      </c>
      <c r="U71" s="150"/>
    </row>
    <row r="72" spans="1:21" s="55" customFormat="1" ht="12">
      <c r="A72" s="78" t="s">
        <v>58</v>
      </c>
      <c r="B72" s="319" t="s">
        <v>480</v>
      </c>
      <c r="C72" s="153">
        <v>100</v>
      </c>
      <c r="D72" s="76" t="s">
        <v>100</v>
      </c>
      <c r="E72" s="95"/>
      <c r="F72" s="302">
        <v>500</v>
      </c>
      <c r="G72" s="434" t="s">
        <v>166</v>
      </c>
      <c r="H7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2" s="273" t="str">
        <f>IF(Sklop12[[#This Row],[ZAHTEVANA SHEMA KAKOVOSTI]]&lt;&gt;"",Sklop12[[#This Row],[Preračunana masa/volumen/kos na enoto kg]],"")</f>
        <v/>
      </c>
      <c r="J72" s="421"/>
      <c r="K72" s="448"/>
      <c r="L72" s="448"/>
      <c r="M72" s="448"/>
      <c r="N72" s="224"/>
      <c r="O72" s="447"/>
      <c r="P72" s="276"/>
      <c r="Q72" s="277">
        <f>+Sklop12[[#This Row],[cena/enota brez DDV v EUR]]*Sklop12[[#This Row],[Stopnja DDV (%)]]</f>
        <v>0</v>
      </c>
      <c r="R72" s="277">
        <f>+Sklop12[[#This Row],[cena/enota brez DDV v EUR]]+Sklop12[[#This Row],[Davek (EUR)]]</f>
        <v>0</v>
      </c>
      <c r="S72" s="277">
        <f>+Sklop12[[#This Row],[cena/enota brez DDV v EUR]]*Sklop12[[#This Row],[Okvirna količina]]</f>
        <v>0</v>
      </c>
      <c r="T72" s="277">
        <f>+Sklop12[[#This Row],[Končna cena/enoto mere (EUR) z DDV]]*Sklop12[[#This Row],[Okvirna količina]]</f>
        <v>0</v>
      </c>
      <c r="U72" s="150"/>
    </row>
    <row r="73" spans="1:21" s="55" customFormat="1" ht="12">
      <c r="A73" s="78" t="s">
        <v>59</v>
      </c>
      <c r="B73" s="319" t="s">
        <v>480</v>
      </c>
      <c r="C73" s="153">
        <v>80</v>
      </c>
      <c r="D73" s="76" t="s">
        <v>100</v>
      </c>
      <c r="E73" s="95"/>
      <c r="F73" s="302">
        <v>500</v>
      </c>
      <c r="G73" s="434" t="s">
        <v>166</v>
      </c>
      <c r="H73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73" s="273" t="str">
        <f>IF(Sklop12[[#This Row],[ZAHTEVANA SHEMA KAKOVOSTI]]&lt;&gt;"",Sklop12[[#This Row],[Preračunana masa/volumen/kos na enoto kg]],"")</f>
        <v/>
      </c>
      <c r="J73" s="421"/>
      <c r="K73" s="448"/>
      <c r="L73" s="448"/>
      <c r="M73" s="448"/>
      <c r="N73" s="224"/>
      <c r="O73" s="447"/>
      <c r="P73" s="276"/>
      <c r="Q73" s="277">
        <f>+Sklop12[[#This Row],[cena/enota brez DDV v EUR]]*Sklop12[[#This Row],[Stopnja DDV (%)]]</f>
        <v>0</v>
      </c>
      <c r="R73" s="277">
        <f>+Sklop12[[#This Row],[cena/enota brez DDV v EUR]]+Sklop12[[#This Row],[Davek (EUR)]]</f>
        <v>0</v>
      </c>
      <c r="S73" s="277">
        <f>+Sklop12[[#This Row],[cena/enota brez DDV v EUR]]*Sklop12[[#This Row],[Okvirna količina]]</f>
        <v>0</v>
      </c>
      <c r="T73" s="277">
        <f>+Sklop12[[#This Row],[Končna cena/enoto mere (EUR) z DDV]]*Sklop12[[#This Row],[Okvirna količina]]</f>
        <v>0</v>
      </c>
      <c r="U73" s="150"/>
    </row>
    <row r="74" spans="1:21" s="55" customFormat="1" ht="12">
      <c r="A74" s="78" t="s">
        <v>262</v>
      </c>
      <c r="B74" s="319" t="s">
        <v>608</v>
      </c>
      <c r="C74" s="153">
        <v>100</v>
      </c>
      <c r="D74" s="76" t="s">
        <v>100</v>
      </c>
      <c r="E74" s="95"/>
      <c r="F74" s="302">
        <v>3000</v>
      </c>
      <c r="G74" s="434" t="s">
        <v>166</v>
      </c>
      <c r="H74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4" s="273" t="str">
        <f>IF(Sklop12[[#This Row],[ZAHTEVANA SHEMA KAKOVOSTI]]&lt;&gt;"",Sklop12[[#This Row],[Preračunana masa/volumen/kos na enoto kg]],"")</f>
        <v/>
      </c>
      <c r="J74" s="421"/>
      <c r="K74" s="448"/>
      <c r="L74" s="448"/>
      <c r="M74" s="448"/>
      <c r="N74" s="224"/>
      <c r="O74" s="447"/>
      <c r="P74" s="276"/>
      <c r="Q74" s="277">
        <f>+Sklop12[[#This Row],[cena/enota brez DDV v EUR]]*Sklop12[[#This Row],[Stopnja DDV (%)]]</f>
        <v>0</v>
      </c>
      <c r="R74" s="277">
        <f>+Sklop12[[#This Row],[cena/enota brez DDV v EUR]]+Sklop12[[#This Row],[Davek (EUR)]]</f>
        <v>0</v>
      </c>
      <c r="S74" s="277">
        <f>+Sklop12[[#This Row],[cena/enota brez DDV v EUR]]*Sklop12[[#This Row],[Okvirna količina]]</f>
        <v>0</v>
      </c>
      <c r="T74" s="277">
        <f>+Sklop12[[#This Row],[Končna cena/enoto mere (EUR) z DDV]]*Sklop12[[#This Row],[Okvirna količina]]</f>
        <v>0</v>
      </c>
      <c r="U74" s="150"/>
    </row>
    <row r="75" spans="1:21" s="55" customFormat="1" ht="12">
      <c r="A75" s="78" t="s">
        <v>263</v>
      </c>
      <c r="B75" s="319" t="s">
        <v>608</v>
      </c>
      <c r="C75" s="153">
        <v>80</v>
      </c>
      <c r="D75" s="148" t="s">
        <v>100</v>
      </c>
      <c r="E75" s="95"/>
      <c r="F75" s="302">
        <v>2000</v>
      </c>
      <c r="G75" s="434" t="s">
        <v>166</v>
      </c>
      <c r="H75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75" s="273" t="str">
        <f>IF(Sklop12[[#This Row],[ZAHTEVANA SHEMA KAKOVOSTI]]&lt;&gt;"",Sklop12[[#This Row],[Preračunana masa/volumen/kos na enoto kg]],"")</f>
        <v/>
      </c>
      <c r="J75" s="421"/>
      <c r="K75" s="448"/>
      <c r="L75" s="448"/>
      <c r="M75" s="448"/>
      <c r="N75" s="224"/>
      <c r="O75" s="447"/>
      <c r="P75" s="276"/>
      <c r="Q75" s="277">
        <f>+Sklop12[[#This Row],[cena/enota brez DDV v EUR]]*Sklop12[[#This Row],[Stopnja DDV (%)]]</f>
        <v>0</v>
      </c>
      <c r="R75" s="277">
        <f>+Sklop12[[#This Row],[cena/enota brez DDV v EUR]]+Sklop12[[#This Row],[Davek (EUR)]]</f>
        <v>0</v>
      </c>
      <c r="S75" s="277">
        <f>+Sklop12[[#This Row],[cena/enota brez DDV v EUR]]*Sklop12[[#This Row],[Okvirna količina]]</f>
        <v>0</v>
      </c>
      <c r="T75" s="277">
        <f>+Sklop12[[#This Row],[Končna cena/enoto mere (EUR) z DDV]]*Sklop12[[#This Row],[Okvirna količina]]</f>
        <v>0</v>
      </c>
      <c r="U75" s="150"/>
    </row>
    <row r="76" spans="1:21" s="55" customFormat="1" ht="12">
      <c r="A76" s="78" t="s">
        <v>264</v>
      </c>
      <c r="B76" s="220" t="s">
        <v>609</v>
      </c>
      <c r="C76" s="153">
        <v>80</v>
      </c>
      <c r="D76" s="148" t="s">
        <v>100</v>
      </c>
      <c r="E76" s="95"/>
      <c r="F76" s="302">
        <v>500</v>
      </c>
      <c r="G76" s="434" t="s">
        <v>166</v>
      </c>
      <c r="H76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76" s="273" t="str">
        <f>IF(Sklop12[[#This Row],[ZAHTEVANA SHEMA KAKOVOSTI]]&lt;&gt;"",Sklop12[[#This Row],[Preračunana masa/volumen/kos na enoto kg]],"")</f>
        <v/>
      </c>
      <c r="J76" s="421"/>
      <c r="K76" s="448"/>
      <c r="L76" s="448"/>
      <c r="M76" s="448"/>
      <c r="N76" s="224"/>
      <c r="O76" s="447"/>
      <c r="P76" s="276"/>
      <c r="Q76" s="277">
        <f>+Sklop12[[#This Row],[cena/enota brez DDV v EUR]]*Sklop12[[#This Row],[Stopnja DDV (%)]]</f>
        <v>0</v>
      </c>
      <c r="R76" s="277">
        <f>+Sklop12[[#This Row],[cena/enota brez DDV v EUR]]+Sklop12[[#This Row],[Davek (EUR)]]</f>
        <v>0</v>
      </c>
      <c r="S76" s="277">
        <f>+Sklop12[[#This Row],[cena/enota brez DDV v EUR]]*Sklop12[[#This Row],[Okvirna količina]]</f>
        <v>0</v>
      </c>
      <c r="T76" s="277">
        <f>+Sklop12[[#This Row],[Končna cena/enoto mere (EUR) z DDV]]*Sklop12[[#This Row],[Okvirna količina]]</f>
        <v>0</v>
      </c>
      <c r="U76" s="150"/>
    </row>
    <row r="77" spans="1:21" s="55" customFormat="1" ht="12">
      <c r="A77" s="78" t="s">
        <v>265</v>
      </c>
      <c r="B77" s="220" t="s">
        <v>609</v>
      </c>
      <c r="C77" s="153">
        <v>100</v>
      </c>
      <c r="D77" s="148" t="s">
        <v>100</v>
      </c>
      <c r="E77" s="95"/>
      <c r="F77" s="302">
        <v>1000</v>
      </c>
      <c r="G77" s="434" t="s">
        <v>166</v>
      </c>
      <c r="H77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7" s="273" t="str">
        <f>IF(Sklop12[[#This Row],[ZAHTEVANA SHEMA KAKOVOSTI]]&lt;&gt;"",Sklop12[[#This Row],[Preračunana masa/volumen/kos na enoto kg]],"")</f>
        <v/>
      </c>
      <c r="J77" s="421"/>
      <c r="K77" s="448"/>
      <c r="L77" s="448"/>
      <c r="M77" s="448"/>
      <c r="N77" s="224"/>
      <c r="O77" s="447"/>
      <c r="P77" s="276"/>
      <c r="Q77" s="277">
        <f>+Sklop12[[#This Row],[cena/enota brez DDV v EUR]]*Sklop12[[#This Row],[Stopnja DDV (%)]]</f>
        <v>0</v>
      </c>
      <c r="R77" s="277">
        <f>+Sklop12[[#This Row],[cena/enota brez DDV v EUR]]+Sklop12[[#This Row],[Davek (EUR)]]</f>
        <v>0</v>
      </c>
      <c r="S77" s="277">
        <f>+Sklop12[[#This Row],[cena/enota brez DDV v EUR]]*Sklop12[[#This Row],[Okvirna količina]]</f>
        <v>0</v>
      </c>
      <c r="T77" s="277">
        <f>+Sklop12[[#This Row],[Končna cena/enoto mere (EUR) z DDV]]*Sklop12[[#This Row],[Okvirna količina]]</f>
        <v>0</v>
      </c>
      <c r="U77" s="150"/>
    </row>
    <row r="78" spans="1:21" s="55" customFormat="1" ht="12">
      <c r="A78" s="78" t="s">
        <v>266</v>
      </c>
      <c r="B78" s="450" t="s">
        <v>481</v>
      </c>
      <c r="C78" s="153">
        <v>60</v>
      </c>
      <c r="D78" s="76" t="s">
        <v>100</v>
      </c>
      <c r="E78" s="100"/>
      <c r="F78" s="302">
        <v>4000</v>
      </c>
      <c r="G78" s="434" t="s">
        <v>166</v>
      </c>
      <c r="H78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78" s="273" t="str">
        <f>IF(Sklop12[[#This Row],[ZAHTEVANA SHEMA KAKOVOSTI]]&lt;&gt;"",Sklop12[[#This Row],[Preračunana masa/volumen/kos na enoto kg]],"")</f>
        <v/>
      </c>
      <c r="J78" s="421"/>
      <c r="K78" s="448"/>
      <c r="L78" s="448"/>
      <c r="M78" s="448"/>
      <c r="N78" s="224"/>
      <c r="O78" s="447"/>
      <c r="P78" s="276"/>
      <c r="Q78" s="277">
        <f>+Sklop12[[#This Row],[cena/enota brez DDV v EUR]]*Sklop12[[#This Row],[Stopnja DDV (%)]]</f>
        <v>0</v>
      </c>
      <c r="R78" s="277">
        <f>+Sklop12[[#This Row],[cena/enota brez DDV v EUR]]+Sklop12[[#This Row],[Davek (EUR)]]</f>
        <v>0</v>
      </c>
      <c r="S78" s="277">
        <f>+Sklop12[[#This Row],[cena/enota brez DDV v EUR]]*Sklop12[[#This Row],[Okvirna količina]]</f>
        <v>0</v>
      </c>
      <c r="T78" s="277">
        <f>+Sklop12[[#This Row],[Končna cena/enoto mere (EUR) z DDV]]*Sklop12[[#This Row],[Okvirna količina]]</f>
        <v>0</v>
      </c>
      <c r="U78" s="150"/>
    </row>
    <row r="79" spans="1:21" s="55" customFormat="1" ht="12">
      <c r="A79" s="78" t="s">
        <v>267</v>
      </c>
      <c r="B79" s="451" t="s">
        <v>481</v>
      </c>
      <c r="C79" s="153">
        <v>80</v>
      </c>
      <c r="D79" s="76" t="s">
        <v>100</v>
      </c>
      <c r="E79" s="100"/>
      <c r="F79" s="302">
        <v>3000</v>
      </c>
      <c r="G79" s="434" t="s">
        <v>166</v>
      </c>
      <c r="H79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79" s="273" t="str">
        <f>IF(Sklop12[[#This Row],[ZAHTEVANA SHEMA KAKOVOSTI]]&lt;&gt;"",Sklop12[[#This Row],[Preračunana masa/volumen/kos na enoto kg]],"")</f>
        <v/>
      </c>
      <c r="J79" s="421"/>
      <c r="K79" s="448"/>
      <c r="L79" s="448"/>
      <c r="M79" s="448"/>
      <c r="N79" s="224"/>
      <c r="O79" s="447"/>
      <c r="P79" s="276"/>
      <c r="Q79" s="277">
        <f>+Sklop12[[#This Row],[cena/enota brez DDV v EUR]]*Sklop12[[#This Row],[Stopnja DDV (%)]]</f>
        <v>0</v>
      </c>
      <c r="R79" s="277">
        <f>+Sklop12[[#This Row],[cena/enota brez DDV v EUR]]+Sklop12[[#This Row],[Davek (EUR)]]</f>
        <v>0</v>
      </c>
      <c r="S79" s="277">
        <f>+Sklop12[[#This Row],[cena/enota brez DDV v EUR]]*Sklop12[[#This Row],[Okvirna količina]]</f>
        <v>0</v>
      </c>
      <c r="T79" s="277">
        <f>+Sklop12[[#This Row],[Končna cena/enoto mere (EUR) z DDV]]*Sklop12[[#This Row],[Okvirna količina]]</f>
        <v>0</v>
      </c>
      <c r="U79" s="150"/>
    </row>
    <row r="80" spans="1:21" s="55" customFormat="1" ht="12">
      <c r="A80" s="78" t="s">
        <v>268</v>
      </c>
      <c r="B80" s="451" t="s">
        <v>482</v>
      </c>
      <c r="C80" s="153">
        <v>60</v>
      </c>
      <c r="D80" s="76" t="s">
        <v>100</v>
      </c>
      <c r="E80" s="100"/>
      <c r="F80" s="302">
        <v>1000</v>
      </c>
      <c r="G80" s="434" t="s">
        <v>166</v>
      </c>
      <c r="H80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80" s="273" t="str">
        <f>IF(Sklop12[[#This Row],[ZAHTEVANA SHEMA KAKOVOSTI]]&lt;&gt;"",Sklop12[[#This Row],[Preračunana masa/volumen/kos na enoto kg]],"")</f>
        <v/>
      </c>
      <c r="J80" s="421"/>
      <c r="K80" s="448"/>
      <c r="L80" s="448"/>
      <c r="M80" s="448"/>
      <c r="N80" s="224"/>
      <c r="O80" s="447"/>
      <c r="P80" s="276"/>
      <c r="Q80" s="277">
        <f>+Sklop12[[#This Row],[cena/enota brez DDV v EUR]]*Sklop12[[#This Row],[Stopnja DDV (%)]]</f>
        <v>0</v>
      </c>
      <c r="R80" s="277">
        <f>+Sklop12[[#This Row],[cena/enota brez DDV v EUR]]+Sklop12[[#This Row],[Davek (EUR)]]</f>
        <v>0</v>
      </c>
      <c r="S80" s="277">
        <f>+Sklop12[[#This Row],[cena/enota brez DDV v EUR]]*Sklop12[[#This Row],[Okvirna količina]]</f>
        <v>0</v>
      </c>
      <c r="T80" s="277">
        <f>+Sklop12[[#This Row],[Končna cena/enoto mere (EUR) z DDV]]*Sklop12[[#This Row],[Okvirna količina]]</f>
        <v>0</v>
      </c>
      <c r="U80" s="150"/>
    </row>
    <row r="81" spans="1:22" s="55" customFormat="1" ht="12">
      <c r="A81" s="78" t="s">
        <v>269</v>
      </c>
      <c r="B81" s="451" t="s">
        <v>610</v>
      </c>
      <c r="C81" s="153">
        <v>60</v>
      </c>
      <c r="D81" s="76" t="s">
        <v>100</v>
      </c>
      <c r="E81" s="100"/>
      <c r="F81" s="302">
        <v>500</v>
      </c>
      <c r="G81" s="434" t="s">
        <v>166</v>
      </c>
      <c r="H81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1" s="273" t="str">
        <f>IF(Sklop12[[#This Row],[ZAHTEVANA SHEMA KAKOVOSTI]]&lt;&gt;"",Sklop12[[#This Row],[Preračunana masa/volumen/kos na enoto kg]],"")</f>
        <v/>
      </c>
      <c r="J81" s="421"/>
      <c r="K81" s="448"/>
      <c r="L81" s="448"/>
      <c r="M81" s="448"/>
      <c r="N81" s="224"/>
      <c r="O81" s="447"/>
      <c r="P81" s="276"/>
      <c r="Q81" s="277">
        <f>+Sklop12[[#This Row],[cena/enota brez DDV v EUR]]*Sklop12[[#This Row],[Stopnja DDV (%)]]</f>
        <v>0</v>
      </c>
      <c r="R81" s="277">
        <f>+Sklop12[[#This Row],[cena/enota brez DDV v EUR]]+Sklop12[[#This Row],[Davek (EUR)]]</f>
        <v>0</v>
      </c>
      <c r="S81" s="277">
        <f>+Sklop12[[#This Row],[cena/enota brez DDV v EUR]]*Sklop12[[#This Row],[Okvirna količina]]</f>
        <v>0</v>
      </c>
      <c r="T81" s="277">
        <f>+Sklop12[[#This Row],[Končna cena/enoto mere (EUR) z DDV]]*Sklop12[[#This Row],[Okvirna količina]]</f>
        <v>0</v>
      </c>
      <c r="U81" s="150"/>
    </row>
    <row r="82" spans="1:22" s="55" customFormat="1" ht="12">
      <c r="A82" s="78" t="s">
        <v>270</v>
      </c>
      <c r="B82" s="451" t="s">
        <v>483</v>
      </c>
      <c r="C82" s="153">
        <v>80</v>
      </c>
      <c r="D82" s="76" t="s">
        <v>100</v>
      </c>
      <c r="E82" s="100"/>
      <c r="F82" s="302">
        <v>500</v>
      </c>
      <c r="G82" s="434" t="s">
        <v>166</v>
      </c>
      <c r="H82" s="3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82" s="273" t="str">
        <f>IF(Sklop12[[#This Row],[ZAHTEVANA SHEMA KAKOVOSTI]]&lt;&gt;"",Sklop12[[#This Row],[Preračunana masa/volumen/kos na enoto kg]],"")</f>
        <v/>
      </c>
      <c r="J82" s="421"/>
      <c r="K82" s="448"/>
      <c r="L82" s="448"/>
      <c r="M82" s="448"/>
      <c r="N82" s="224"/>
      <c r="O82" s="447"/>
      <c r="P82" s="276"/>
      <c r="Q82" s="277">
        <f>+Sklop12[[#This Row],[cena/enota brez DDV v EUR]]*Sklop12[[#This Row],[Stopnja DDV (%)]]</f>
        <v>0</v>
      </c>
      <c r="R82" s="277">
        <f>+Sklop12[[#This Row],[cena/enota brez DDV v EUR]]+Sklop12[[#This Row],[Davek (EUR)]]</f>
        <v>0</v>
      </c>
      <c r="S82" s="277">
        <f>+Sklop12[[#This Row],[cena/enota brez DDV v EUR]]*Sklop12[[#This Row],[Okvirna količina]]</f>
        <v>0</v>
      </c>
      <c r="T82" s="277">
        <f>+Sklop12[[#This Row],[Končna cena/enoto mere (EUR) z DDV]]*Sklop12[[#This Row],[Okvirna količina]]</f>
        <v>0</v>
      </c>
      <c r="U82" s="150"/>
    </row>
    <row r="83" spans="1:22">
      <c r="A83" s="196" t="s">
        <v>122</v>
      </c>
      <c r="B83" s="197"/>
      <c r="C83" s="198"/>
      <c r="D83" s="198"/>
      <c r="E83" s="199"/>
      <c r="F83" s="200"/>
      <c r="G83" s="201"/>
      <c r="H83" s="202">
        <f>SUBTOTAL(109,Sklop12[Preračunana masa/volumen/kos na enoto kg])</f>
        <v>9562.4</v>
      </c>
      <c r="I83" s="202">
        <f>SUBTOTAL(109,Sklop12[Živila iz shem kakovosti (kg)])</f>
        <v>0</v>
      </c>
      <c r="J83" s="200"/>
      <c r="K83" s="203"/>
      <c r="L83" s="203"/>
      <c r="M83" s="204"/>
      <c r="N83" s="205"/>
      <c r="O83" s="205"/>
      <c r="P83" s="205"/>
      <c r="Q83" s="206"/>
      <c r="R83" s="200"/>
      <c r="S83" s="206">
        <f>SUBTOTAL(109,Sklop12[Vrednost za okvirno količino (EUR) brez DDV])</f>
        <v>0</v>
      </c>
      <c r="T83" s="206">
        <f>SUBTOTAL(109,Sklop12[Vrednost za okvirno količino (EUR) z DDV])</f>
        <v>0</v>
      </c>
      <c r="U83" s="207">
        <f>SUBTOTAL(103,Sklop12[Shema kakovosti
(nacionalne, evropske)
])</f>
        <v>0</v>
      </c>
    </row>
    <row r="84" spans="1:22" s="179" customFormat="1">
      <c r="A84" s="167"/>
      <c r="B84" s="168"/>
      <c r="C84" s="169"/>
      <c r="D84" s="169"/>
      <c r="E84" s="170"/>
      <c r="F84" s="171"/>
      <c r="G84" s="172"/>
      <c r="H84" s="173"/>
      <c r="I84" s="173"/>
      <c r="J84" s="171"/>
      <c r="K84" s="174"/>
      <c r="L84" s="174"/>
      <c r="M84" s="175"/>
      <c r="N84" s="176"/>
      <c r="O84" s="176"/>
      <c r="P84" s="176"/>
      <c r="Q84" s="177"/>
      <c r="R84" s="171"/>
      <c r="S84" s="177"/>
      <c r="T84" s="177"/>
      <c r="U84" s="178"/>
    </row>
    <row r="85" spans="1:22">
      <c r="A85" s="48" t="s">
        <v>118</v>
      </c>
      <c r="B85" s="16"/>
      <c r="C85" s="28"/>
      <c r="D85" s="28"/>
      <c r="E85" s="96"/>
      <c r="Q85" s="48"/>
      <c r="R85" s="48"/>
      <c r="S85" s="48"/>
      <c r="T85" s="48"/>
    </row>
    <row r="86" spans="1:22">
      <c r="A86" s="11" t="s">
        <v>120</v>
      </c>
      <c r="B86" s="16"/>
      <c r="C86" s="28"/>
      <c r="D86" s="28"/>
      <c r="E86" s="96"/>
    </row>
    <row r="87" spans="1:22">
      <c r="A87" s="91" t="s">
        <v>165</v>
      </c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2">
      <c r="A88" s="103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1"/>
    </row>
    <row r="89" spans="1:2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N89" s="29"/>
      <c r="O89" s="29"/>
      <c r="P89" s="29"/>
      <c r="Q89" s="29"/>
      <c r="R89" s="29"/>
    </row>
    <row r="90" spans="1:22">
      <c r="A90" s="91" t="s">
        <v>62</v>
      </c>
      <c r="F90" s="68"/>
      <c r="G90" s="68" t="s">
        <v>63</v>
      </c>
      <c r="H90" s="29"/>
      <c r="I90" s="29"/>
      <c r="J90" s="29"/>
      <c r="K90" s="29"/>
      <c r="L90" s="54"/>
      <c r="M90" s="54"/>
      <c r="N90" s="29"/>
      <c r="O90" s="29"/>
      <c r="P90" s="29"/>
      <c r="Q90" s="29" t="s">
        <v>64</v>
      </c>
      <c r="R90" s="29"/>
    </row>
    <row r="91" spans="1:22" ht="15">
      <c r="A91" s="6"/>
      <c r="B91" s="4"/>
      <c r="C91" s="26"/>
      <c r="D91" s="26"/>
      <c r="E91" s="25"/>
      <c r="F91" s="7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2">
      <c r="B92" s="16"/>
      <c r="C92" s="28"/>
      <c r="D92" s="28"/>
      <c r="E92" s="96"/>
    </row>
    <row r="93" spans="1:22">
      <c r="B93" s="16"/>
      <c r="C93" s="28"/>
      <c r="D93" s="28"/>
      <c r="E93" s="96"/>
    </row>
    <row r="94" spans="1:22">
      <c r="B94" s="16"/>
      <c r="C94" s="28"/>
      <c r="D94" s="28"/>
      <c r="E94" s="96"/>
    </row>
    <row r="95" spans="1:22">
      <c r="B95" s="16"/>
      <c r="C95" s="28"/>
      <c r="D95" s="28"/>
      <c r="E95" s="96"/>
    </row>
    <row r="96" spans="1:22">
      <c r="B96" s="16"/>
      <c r="C96" s="28"/>
      <c r="D96" s="28"/>
      <c r="E96" s="96"/>
    </row>
    <row r="97" spans="1:22">
      <c r="B97" s="16"/>
      <c r="C97" s="28"/>
      <c r="D97" s="28"/>
      <c r="E97" s="96"/>
    </row>
    <row r="98" spans="1:22">
      <c r="B98" s="16"/>
      <c r="C98" s="28"/>
      <c r="D98" s="28"/>
      <c r="E98" s="96"/>
    </row>
    <row r="99" spans="1:22">
      <c r="B99" s="16"/>
      <c r="C99" s="28"/>
      <c r="D99" s="28"/>
      <c r="E99" s="96"/>
    </row>
    <row r="100" spans="1:22">
      <c r="B100" s="16"/>
      <c r="C100" s="28"/>
      <c r="D100" s="28"/>
      <c r="E100" s="96"/>
    </row>
    <row r="101" spans="1:22">
      <c r="B101" s="16"/>
      <c r="C101" s="28"/>
      <c r="D101" s="28"/>
      <c r="E101" s="96"/>
    </row>
    <row r="102" spans="1:22">
      <c r="B102" s="16"/>
      <c r="C102" s="28"/>
      <c r="D102" s="28"/>
      <c r="E102" s="96"/>
    </row>
    <row r="103" spans="1:22">
      <c r="B103" s="16"/>
      <c r="C103" s="28"/>
      <c r="D103" s="28"/>
      <c r="E103" s="96"/>
    </row>
    <row r="104" spans="1:22">
      <c r="B104" s="16"/>
      <c r="C104" s="28"/>
      <c r="D104" s="28"/>
      <c r="E104" s="96"/>
    </row>
    <row r="105" spans="1:22">
      <c r="B105" s="16"/>
      <c r="C105" s="28"/>
      <c r="D105" s="28"/>
      <c r="E105" s="96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</sheetData>
  <sheetProtection insertRows="0" deleteRows="0"/>
  <protectedRanges>
    <protectedRange sqref="J90:P1048576 U90:U1048576 J1:P88 U1:U88" name="Obseg1"/>
    <protectedRange sqref="J89:P89 U8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603C-BF63-4C66-B07D-656D1E67D082}">
  <sheetPr>
    <pageSetUpPr fitToPage="1"/>
  </sheetPr>
  <dimension ref="A1:V264"/>
  <sheetViews>
    <sheetView topLeftCell="A10" zoomScaleNormal="100" zoomScaleSheetLayoutView="100" workbookViewId="0">
      <selection activeCell="F40" sqref="F40"/>
    </sheetView>
  </sheetViews>
  <sheetFormatPr defaultColWidth="8.85546875" defaultRowHeight="12.75"/>
  <cols>
    <col min="1" max="1" width="4.85546875" style="11" customWidth="1"/>
    <col min="2" max="2" width="39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pred_rekapitulacija'!A26</f>
        <v>13.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pred_rekapitulacija'!B26</f>
        <v>PEČENI PEKOVSKI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348" t="s">
        <v>1</v>
      </c>
      <c r="B16" s="319" t="s">
        <v>807</v>
      </c>
      <c r="C16" s="374">
        <v>80</v>
      </c>
      <c r="D16" s="374" t="s">
        <v>100</v>
      </c>
      <c r="E16" s="354"/>
      <c r="F16" s="303">
        <v>500</v>
      </c>
      <c r="G16" s="134" t="s">
        <v>166</v>
      </c>
      <c r="H16" s="3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6" s="375" t="str">
        <f>IF(Sklop13[[#This Row],[ZAHTEVANA SHEMA KAKOVOSTI]]&lt;&gt;"",Sklop13[[#This Row],[Preračunana masa/volumen/kos na enoto kg]],"")</f>
        <v/>
      </c>
      <c r="J16" s="376"/>
      <c r="K16" s="377"/>
      <c r="L16" s="377"/>
      <c r="M16" s="378"/>
      <c r="N16" s="379"/>
      <c r="O16" s="359"/>
      <c r="P16" s="380"/>
      <c r="Q16" s="381">
        <f>+Sklop13[[#This Row],[cena/enota brez DDV v EUR]]*Sklop13[[#This Row],[Stopnja DDV (%)]]</f>
        <v>0</v>
      </c>
      <c r="R16" s="381">
        <f>+Sklop13[[#This Row],[cena/enota brez DDV v EUR]]+Sklop13[[#This Row],[Davek (EUR)]]</f>
        <v>0</v>
      </c>
      <c r="S16" s="381">
        <f>+Sklop13[[#This Row],[cena/enota brez DDV v EUR]]*Sklop13[[#This Row],[Okvirna količina]]</f>
        <v>0</v>
      </c>
      <c r="T16" s="381">
        <f>+Sklop13[[#This Row],[Končna cena/enoto mere (EUR) z DDV]]*Sklop13[[#This Row],[Okvirna količina]]</f>
        <v>0</v>
      </c>
      <c r="U16" s="382"/>
    </row>
    <row r="17" spans="1:21" s="55" customFormat="1" ht="12">
      <c r="A17" s="348" t="s">
        <v>3</v>
      </c>
      <c r="B17" s="319" t="s">
        <v>808</v>
      </c>
      <c r="C17" s="153">
        <v>130</v>
      </c>
      <c r="D17" s="148" t="s">
        <v>100</v>
      </c>
      <c r="E17" s="95"/>
      <c r="F17" s="303">
        <v>500</v>
      </c>
      <c r="G17" s="134" t="s">
        <v>166</v>
      </c>
      <c r="H17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17" s="133" t="str">
        <f>IF(Sklop13[[#This Row],[ZAHTEVANA SHEMA KAKOVOSTI]]&lt;&gt;"",Sklop13[[#This Row],[Preračunana masa/volumen/kos na enoto kg]],"")</f>
        <v/>
      </c>
      <c r="J17" s="163"/>
      <c r="K17" s="181"/>
      <c r="L17" s="181"/>
      <c r="M17" s="182"/>
      <c r="N17" s="156"/>
      <c r="O17" s="183"/>
      <c r="P17" s="138"/>
      <c r="Q17" s="137">
        <f>+Sklop13[[#This Row],[cena/enota brez DDV v EUR]]*Sklop13[[#This Row],[Stopnja DDV (%)]]</f>
        <v>0</v>
      </c>
      <c r="R17" s="137">
        <f>+Sklop13[[#This Row],[cena/enota brez DDV v EUR]]+Sklop13[[#This Row],[Davek (EUR)]]</f>
        <v>0</v>
      </c>
      <c r="S17" s="137">
        <f>+Sklop13[[#This Row],[cena/enota brez DDV v EUR]]*Sklop13[[#This Row],[Okvirna količina]]</f>
        <v>0</v>
      </c>
      <c r="T17" s="137">
        <f>+Sklop13[[#This Row],[Končna cena/enoto mere (EUR) z DDV]]*Sklop13[[#This Row],[Okvirna količina]]</f>
        <v>0</v>
      </c>
      <c r="U17" s="151"/>
    </row>
    <row r="18" spans="1:21" s="55" customFormat="1" ht="12">
      <c r="A18" s="348" t="s">
        <v>4</v>
      </c>
      <c r="B18" s="319" t="s">
        <v>809</v>
      </c>
      <c r="C18" s="153">
        <v>130</v>
      </c>
      <c r="D18" s="148" t="s">
        <v>100</v>
      </c>
      <c r="E18" s="95"/>
      <c r="F18" s="303">
        <v>500</v>
      </c>
      <c r="G18" s="134" t="s">
        <v>166</v>
      </c>
      <c r="H18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18" s="133" t="str">
        <f>IF(Sklop13[[#This Row],[ZAHTEVANA SHEMA KAKOVOSTI]]&lt;&gt;"",Sklop13[[#This Row],[Preračunana masa/volumen/kos na enoto kg]],"")</f>
        <v/>
      </c>
      <c r="J18" s="163"/>
      <c r="K18" s="268"/>
      <c r="L18" s="268"/>
      <c r="M18" s="268"/>
      <c r="N18" s="156"/>
      <c r="O18" s="127"/>
      <c r="P18" s="138"/>
      <c r="Q18" s="137">
        <f>+Sklop13[[#This Row],[cena/enota brez DDV v EUR]]*Sklop13[[#This Row],[Stopnja DDV (%)]]</f>
        <v>0</v>
      </c>
      <c r="R18" s="137">
        <f>+Sklop13[[#This Row],[cena/enota brez DDV v EUR]]+Sklop13[[#This Row],[Davek (EUR)]]</f>
        <v>0</v>
      </c>
      <c r="S18" s="137">
        <f>+Sklop13[[#This Row],[cena/enota brez DDV v EUR]]*Sklop13[[#This Row],[Okvirna količina]]</f>
        <v>0</v>
      </c>
      <c r="T18" s="137">
        <f>+Sklop13[[#This Row],[Končna cena/enoto mere (EUR) z DDV]]*Sklop13[[#This Row],[Okvirna količina]]</f>
        <v>0</v>
      </c>
      <c r="U18" s="151"/>
    </row>
    <row r="19" spans="1:21" s="55" customFormat="1" ht="12">
      <c r="A19" s="348" t="s">
        <v>5</v>
      </c>
      <c r="B19" s="319" t="s">
        <v>810</v>
      </c>
      <c r="C19" s="352">
        <v>120</v>
      </c>
      <c r="D19" s="374" t="s">
        <v>100</v>
      </c>
      <c r="E19" s="372"/>
      <c r="F19" s="303">
        <v>1200</v>
      </c>
      <c r="G19" s="134" t="s">
        <v>166</v>
      </c>
      <c r="H19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19" s="335" t="str">
        <f>IF(Sklop13[[#This Row],[ZAHTEVANA SHEMA KAKOVOSTI]]&lt;&gt;"",Sklop13[[#This Row],[Preračunana masa/volumen/kos na enoto kg]],"")</f>
        <v/>
      </c>
      <c r="J19" s="214"/>
      <c r="K19" s="357"/>
      <c r="L19" s="357"/>
      <c r="M19" s="358"/>
      <c r="N19" s="217"/>
      <c r="O19" s="359"/>
      <c r="P19" s="339"/>
      <c r="Q19" s="338">
        <f>+Sklop13[[#This Row],[cena/enota brez DDV v EUR]]*Sklop13[[#This Row],[Stopnja DDV (%)]]</f>
        <v>0</v>
      </c>
      <c r="R19" s="338">
        <f>+Sklop13[[#This Row],[cena/enota brez DDV v EUR]]+Sklop13[[#This Row],[Davek (EUR)]]</f>
        <v>0</v>
      </c>
      <c r="S19" s="338">
        <f>+Sklop13[[#This Row],[cena/enota brez DDV v EUR]]*Sklop13[[#This Row],[Okvirna količina]]</f>
        <v>0</v>
      </c>
      <c r="T19" s="338">
        <f>+Sklop13[[#This Row],[Končna cena/enoto mere (EUR) z DDV]]*Sklop13[[#This Row],[Okvirna količina]]</f>
        <v>0</v>
      </c>
      <c r="U19" s="347"/>
    </row>
    <row r="20" spans="1:21" s="55" customFormat="1" ht="12">
      <c r="A20" s="348" t="s">
        <v>6</v>
      </c>
      <c r="B20" s="319" t="s">
        <v>811</v>
      </c>
      <c r="C20" s="76">
        <v>80</v>
      </c>
      <c r="D20" s="76" t="s">
        <v>100</v>
      </c>
      <c r="E20" s="100"/>
      <c r="F20" s="303">
        <v>500</v>
      </c>
      <c r="G20" s="134" t="s">
        <v>166</v>
      </c>
      <c r="H20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0" s="133" t="str">
        <f>IF(Sklop13[[#This Row],[ZAHTEVANA SHEMA KAKOVOSTI]]&lt;&gt;"",Sklop13[[#This Row],[Preračunana masa/volumen/kos na enoto kg]],"")</f>
        <v/>
      </c>
      <c r="J20" s="163"/>
      <c r="K20" s="181"/>
      <c r="L20" s="181"/>
      <c r="M20" s="182"/>
      <c r="N20" s="156"/>
      <c r="O20" s="183"/>
      <c r="P20" s="138"/>
      <c r="Q20" s="137">
        <f>+Sklop13[[#This Row],[cena/enota brez DDV v EUR]]*Sklop13[[#This Row],[Stopnja DDV (%)]]</f>
        <v>0</v>
      </c>
      <c r="R20" s="137">
        <f>+Sklop13[[#This Row],[cena/enota brez DDV v EUR]]+Sklop13[[#This Row],[Davek (EUR)]]</f>
        <v>0</v>
      </c>
      <c r="S20" s="137">
        <f>+Sklop13[[#This Row],[cena/enota brez DDV v EUR]]*Sklop13[[#This Row],[Okvirna količina]]</f>
        <v>0</v>
      </c>
      <c r="T20" s="137">
        <f>+Sklop13[[#This Row],[Končna cena/enoto mere (EUR) z DDV]]*Sklop13[[#This Row],[Okvirna količina]]</f>
        <v>0</v>
      </c>
      <c r="U20" s="151"/>
    </row>
    <row r="21" spans="1:21" s="55" customFormat="1" ht="12">
      <c r="A21" s="348" t="s">
        <v>7</v>
      </c>
      <c r="B21" s="319" t="s">
        <v>812</v>
      </c>
      <c r="C21" s="352">
        <v>120</v>
      </c>
      <c r="D21" s="353" t="s">
        <v>100</v>
      </c>
      <c r="E21" s="354"/>
      <c r="F21" s="303">
        <v>2000</v>
      </c>
      <c r="G21" s="134" t="s">
        <v>166</v>
      </c>
      <c r="H21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1" s="335" t="str">
        <f>IF(Sklop13[[#This Row],[ZAHTEVANA SHEMA KAKOVOSTI]]&lt;&gt;"",Sklop13[[#This Row],[Preračunana masa/volumen/kos na enoto kg]],"")</f>
        <v/>
      </c>
      <c r="J21" s="214"/>
      <c r="K21" s="357"/>
      <c r="L21" s="357"/>
      <c r="M21" s="358"/>
      <c r="N21" s="217"/>
      <c r="O21" s="359"/>
      <c r="P21" s="339"/>
      <c r="Q21" s="338">
        <f>+Sklop13[[#This Row],[cena/enota brez DDV v EUR]]*Sklop13[[#This Row],[Stopnja DDV (%)]]</f>
        <v>0</v>
      </c>
      <c r="R21" s="338">
        <f>+Sklop13[[#This Row],[cena/enota brez DDV v EUR]]+Sklop13[[#This Row],[Davek (EUR)]]</f>
        <v>0</v>
      </c>
      <c r="S21" s="338">
        <f>+Sklop13[[#This Row],[cena/enota brez DDV v EUR]]*Sklop13[[#This Row],[Okvirna količina]]</f>
        <v>0</v>
      </c>
      <c r="T21" s="338">
        <f>+Sklop13[[#This Row],[Končna cena/enoto mere (EUR) z DDV]]*Sklop13[[#This Row],[Okvirna količina]]</f>
        <v>0</v>
      </c>
      <c r="U21" s="347"/>
    </row>
    <row r="22" spans="1:21" s="55" customFormat="1" ht="12">
      <c r="A22" s="348" t="s">
        <v>8</v>
      </c>
      <c r="B22" s="220" t="s">
        <v>813</v>
      </c>
      <c r="C22" s="352">
        <v>120</v>
      </c>
      <c r="D22" s="353" t="s">
        <v>100</v>
      </c>
      <c r="E22" s="354"/>
      <c r="F22" s="303">
        <v>200</v>
      </c>
      <c r="G22" s="355" t="s">
        <v>166</v>
      </c>
      <c r="H22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2" s="335" t="str">
        <f>IF(Sklop13[[#This Row],[ZAHTEVANA SHEMA KAKOVOSTI]]&lt;&gt;"",Sklop13[[#This Row],[Preračunana masa/volumen/kos na enoto kg]],"")</f>
        <v/>
      </c>
      <c r="J22" s="214"/>
      <c r="K22" s="357"/>
      <c r="L22" s="357"/>
      <c r="M22" s="358"/>
      <c r="N22" s="217"/>
      <c r="O22" s="359"/>
      <c r="P22" s="339"/>
      <c r="Q22" s="338">
        <f>+Sklop13[[#This Row],[cena/enota brez DDV v EUR]]*Sklop13[[#This Row],[Stopnja DDV (%)]]</f>
        <v>0</v>
      </c>
      <c r="R22" s="338">
        <f>+Sklop13[[#This Row],[cena/enota brez DDV v EUR]]+Sklop13[[#This Row],[Davek (EUR)]]</f>
        <v>0</v>
      </c>
      <c r="S22" s="338">
        <f>+Sklop13[[#This Row],[cena/enota brez DDV v EUR]]*Sklop13[[#This Row],[Okvirna količina]]</f>
        <v>0</v>
      </c>
      <c r="T22" s="338">
        <f>+Sklop13[[#This Row],[Končna cena/enoto mere (EUR) z DDV]]*Sklop13[[#This Row],[Okvirna količina]]</f>
        <v>0</v>
      </c>
      <c r="U22" s="347"/>
    </row>
    <row r="23" spans="1:21" s="55" customFormat="1" ht="12">
      <c r="A23" s="348" t="s">
        <v>9</v>
      </c>
      <c r="B23" s="319" t="s">
        <v>814</v>
      </c>
      <c r="C23" s="153">
        <v>70</v>
      </c>
      <c r="D23" s="76" t="s">
        <v>100</v>
      </c>
      <c r="E23" s="100"/>
      <c r="F23" s="302">
        <v>2000</v>
      </c>
      <c r="G23" s="141" t="s">
        <v>166</v>
      </c>
      <c r="H23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3" s="133" t="str">
        <f>IF(Sklop13[[#This Row],[ZAHTEVANA SHEMA KAKOVOSTI]]&lt;&gt;"",Sklop13[[#This Row],[Preračunana masa/volumen/kos na enoto kg]],"")</f>
        <v/>
      </c>
      <c r="J23" s="163"/>
      <c r="K23" s="181"/>
      <c r="L23" s="181"/>
      <c r="M23" s="182"/>
      <c r="N23" s="156"/>
      <c r="O23" s="183"/>
      <c r="P23" s="138"/>
      <c r="Q23" s="137">
        <f>+Sklop13[[#This Row],[cena/enota brez DDV v EUR]]*Sklop13[[#This Row],[Stopnja DDV (%)]]</f>
        <v>0</v>
      </c>
      <c r="R23" s="137">
        <f>+Sklop13[[#This Row],[cena/enota brez DDV v EUR]]+Sklop13[[#This Row],[Davek (EUR)]]</f>
        <v>0</v>
      </c>
      <c r="S23" s="137">
        <f>+Sklop13[[#This Row],[cena/enota brez DDV v EUR]]*Sklop13[[#This Row],[Okvirna količina]]</f>
        <v>0</v>
      </c>
      <c r="T23" s="137">
        <f>+Sklop13[[#This Row],[Končna cena/enoto mere (EUR) z DDV]]*Sklop13[[#This Row],[Okvirna količina]]</f>
        <v>0</v>
      </c>
      <c r="U23" s="151"/>
    </row>
    <row r="24" spans="1:21" s="55" customFormat="1" ht="12">
      <c r="A24" s="348" t="s">
        <v>10</v>
      </c>
      <c r="B24" s="408" t="s">
        <v>815</v>
      </c>
      <c r="C24" s="76">
        <v>90</v>
      </c>
      <c r="D24" s="76" t="s">
        <v>100</v>
      </c>
      <c r="E24" s="100"/>
      <c r="F24" s="302">
        <v>2000</v>
      </c>
      <c r="G24" s="141" t="s">
        <v>166</v>
      </c>
      <c r="H24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4" s="133" t="str">
        <f>IF(Sklop13[[#This Row],[ZAHTEVANA SHEMA KAKOVOSTI]]&lt;&gt;"",Sklop13[[#This Row],[Preračunana masa/volumen/kos na enoto kg]],"")</f>
        <v/>
      </c>
      <c r="J24" s="163"/>
      <c r="K24" s="181"/>
      <c r="L24" s="181"/>
      <c r="M24" s="182"/>
      <c r="N24" s="156"/>
      <c r="O24" s="183"/>
      <c r="P24" s="138"/>
      <c r="Q24" s="137">
        <f>+Sklop13[[#This Row],[cena/enota brez DDV v EUR]]*Sklop13[[#This Row],[Stopnja DDV (%)]]</f>
        <v>0</v>
      </c>
      <c r="R24" s="137">
        <f>+Sklop13[[#This Row],[cena/enota brez DDV v EUR]]+Sklop13[[#This Row],[Davek (EUR)]]</f>
        <v>0</v>
      </c>
      <c r="S24" s="137">
        <f>+Sklop13[[#This Row],[cena/enota brez DDV v EUR]]*Sklop13[[#This Row],[Okvirna količina]]</f>
        <v>0</v>
      </c>
      <c r="T24" s="137">
        <f>+Sklop13[[#This Row],[Končna cena/enoto mere (EUR) z DDV]]*Sklop13[[#This Row],[Okvirna količina]]</f>
        <v>0</v>
      </c>
      <c r="U24" s="151"/>
    </row>
    <row r="25" spans="1:21" s="55" customFormat="1" ht="12">
      <c r="A25" s="348" t="s">
        <v>11</v>
      </c>
      <c r="B25" s="319" t="s">
        <v>816</v>
      </c>
      <c r="C25" s="153">
        <v>70</v>
      </c>
      <c r="D25" s="76" t="s">
        <v>100</v>
      </c>
      <c r="E25" s="100"/>
      <c r="F25" s="302">
        <v>2000</v>
      </c>
      <c r="G25" s="141" t="s">
        <v>166</v>
      </c>
      <c r="H25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5" s="133" t="str">
        <f>IF(Sklop13[[#This Row],[ZAHTEVANA SHEMA KAKOVOSTI]]&lt;&gt;"",Sklop13[[#This Row],[Preračunana masa/volumen/kos na enoto kg]],"")</f>
        <v/>
      </c>
      <c r="J25" s="163"/>
      <c r="K25" s="181"/>
      <c r="L25" s="181"/>
      <c r="M25" s="182"/>
      <c r="N25" s="156"/>
      <c r="O25" s="183"/>
      <c r="P25" s="138"/>
      <c r="Q25" s="137">
        <f>+Sklop13[[#This Row],[cena/enota brez DDV v EUR]]*Sklop13[[#This Row],[Stopnja DDV (%)]]</f>
        <v>0</v>
      </c>
      <c r="R25" s="137">
        <f>+Sklop13[[#This Row],[cena/enota brez DDV v EUR]]+Sklop13[[#This Row],[Davek (EUR)]]</f>
        <v>0</v>
      </c>
      <c r="S25" s="137">
        <f>+Sklop13[[#This Row],[cena/enota brez DDV v EUR]]*Sklop13[[#This Row],[Okvirna količina]]</f>
        <v>0</v>
      </c>
      <c r="T25" s="137">
        <f>+Sklop13[[#This Row],[Končna cena/enoto mere (EUR) z DDV]]*Sklop13[[#This Row],[Okvirna količina]]</f>
        <v>0</v>
      </c>
      <c r="U25" s="151"/>
    </row>
    <row r="26" spans="1:21" s="55" customFormat="1" ht="12">
      <c r="A26" s="348" t="s">
        <v>12</v>
      </c>
      <c r="B26" s="319" t="s">
        <v>817</v>
      </c>
      <c r="C26" s="153">
        <v>70</v>
      </c>
      <c r="D26" s="76" t="s">
        <v>100</v>
      </c>
      <c r="E26" s="100"/>
      <c r="F26" s="302">
        <v>200</v>
      </c>
      <c r="G26" s="141" t="s">
        <v>166</v>
      </c>
      <c r="H26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14.000000000000002</v>
      </c>
      <c r="I26" s="133" t="str">
        <f>IF(Sklop13[[#This Row],[ZAHTEVANA SHEMA KAKOVOSTI]]&lt;&gt;"",Sklop13[[#This Row],[Preračunana masa/volumen/kos na enoto kg]],"")</f>
        <v/>
      </c>
      <c r="J26" s="163"/>
      <c r="K26" s="181"/>
      <c r="L26" s="181"/>
      <c r="M26" s="182"/>
      <c r="N26" s="156"/>
      <c r="O26" s="183"/>
      <c r="P26" s="138"/>
      <c r="Q26" s="137">
        <f>+Sklop13[[#This Row],[cena/enota brez DDV v EUR]]*Sklop13[[#This Row],[Stopnja DDV (%)]]</f>
        <v>0</v>
      </c>
      <c r="R26" s="137">
        <f>+Sklop13[[#This Row],[cena/enota brez DDV v EUR]]+Sklop13[[#This Row],[Davek (EUR)]]</f>
        <v>0</v>
      </c>
      <c r="S26" s="137">
        <f>+Sklop13[[#This Row],[cena/enota brez DDV v EUR]]*Sklop13[[#This Row],[Okvirna količina]]</f>
        <v>0</v>
      </c>
      <c r="T26" s="137">
        <f>+Sklop13[[#This Row],[Končna cena/enoto mere (EUR) z DDV]]*Sklop13[[#This Row],[Okvirna količina]]</f>
        <v>0</v>
      </c>
      <c r="U26" s="151"/>
    </row>
    <row r="27" spans="1:21" s="55" customFormat="1" ht="12">
      <c r="A27" s="348" t="s">
        <v>13</v>
      </c>
      <c r="B27" s="319" t="s">
        <v>818</v>
      </c>
      <c r="C27" s="153">
        <v>100</v>
      </c>
      <c r="D27" s="76" t="s">
        <v>100</v>
      </c>
      <c r="E27" s="100"/>
      <c r="F27" s="302">
        <v>1000</v>
      </c>
      <c r="G27" s="141" t="s">
        <v>166</v>
      </c>
      <c r="H27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133" t="str">
        <f>IF(Sklop13[[#This Row],[ZAHTEVANA SHEMA KAKOVOSTI]]&lt;&gt;"",Sklop13[[#This Row],[Preračunana masa/volumen/kos na enoto kg]],"")</f>
        <v/>
      </c>
      <c r="J27" s="163"/>
      <c r="K27" s="181"/>
      <c r="L27" s="181"/>
      <c r="M27" s="182"/>
      <c r="N27" s="156"/>
      <c r="O27" s="183"/>
      <c r="P27" s="138"/>
      <c r="Q27" s="137">
        <f>+Sklop13[[#This Row],[cena/enota brez DDV v EUR]]*Sklop13[[#This Row],[Stopnja DDV (%)]]</f>
        <v>0</v>
      </c>
      <c r="R27" s="137">
        <f>+Sklop13[[#This Row],[cena/enota brez DDV v EUR]]+Sklop13[[#This Row],[Davek (EUR)]]</f>
        <v>0</v>
      </c>
      <c r="S27" s="137">
        <f>+Sklop13[[#This Row],[cena/enota brez DDV v EUR]]*Sklop13[[#This Row],[Okvirna količina]]</f>
        <v>0</v>
      </c>
      <c r="T27" s="137">
        <f>+Sklop13[[#This Row],[Končna cena/enoto mere (EUR) z DDV]]*Sklop13[[#This Row],[Okvirna količina]]</f>
        <v>0</v>
      </c>
      <c r="U27" s="151"/>
    </row>
    <row r="28" spans="1:21" s="55" customFormat="1" ht="24">
      <c r="A28" s="348" t="s">
        <v>14</v>
      </c>
      <c r="B28" s="319" t="s">
        <v>819</v>
      </c>
      <c r="C28" s="153">
        <v>80</v>
      </c>
      <c r="D28" s="76" t="s">
        <v>100</v>
      </c>
      <c r="E28" s="100"/>
      <c r="F28" s="304">
        <v>500</v>
      </c>
      <c r="G28" s="141" t="s">
        <v>166</v>
      </c>
      <c r="H28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133" t="str">
        <f>IF(Sklop13[[#This Row],[ZAHTEVANA SHEMA KAKOVOSTI]]&lt;&gt;"",Sklop13[[#This Row],[Preračunana masa/volumen/kos na enoto kg]],"")</f>
        <v/>
      </c>
      <c r="J28" s="163"/>
      <c r="K28" s="181"/>
      <c r="L28" s="181"/>
      <c r="M28" s="182"/>
      <c r="N28" s="156"/>
      <c r="O28" s="183"/>
      <c r="P28" s="138"/>
      <c r="Q28" s="137">
        <f>+Sklop13[[#This Row],[cena/enota brez DDV v EUR]]*Sklop13[[#This Row],[Stopnja DDV (%)]]</f>
        <v>0</v>
      </c>
      <c r="R28" s="137">
        <f>+Sklop13[[#This Row],[cena/enota brez DDV v EUR]]+Sklop13[[#This Row],[Davek (EUR)]]</f>
        <v>0</v>
      </c>
      <c r="S28" s="137">
        <f>+Sklop13[[#This Row],[cena/enota brez DDV v EUR]]*Sklop13[[#This Row],[Okvirna količina]]</f>
        <v>0</v>
      </c>
      <c r="T28" s="137">
        <f>+Sklop13[[#This Row],[Končna cena/enoto mere (EUR) z DDV]]*Sklop13[[#This Row],[Okvirna količina]]</f>
        <v>0</v>
      </c>
      <c r="U28" s="151"/>
    </row>
    <row r="29" spans="1:21" s="55" customFormat="1" ht="12">
      <c r="A29" s="348" t="s">
        <v>15</v>
      </c>
      <c r="B29" s="220" t="s">
        <v>820</v>
      </c>
      <c r="C29" s="352">
        <v>80</v>
      </c>
      <c r="D29" s="374" t="s">
        <v>100</v>
      </c>
      <c r="E29" s="372"/>
      <c r="F29" s="297">
        <v>500</v>
      </c>
      <c r="G29" s="154" t="s">
        <v>166</v>
      </c>
      <c r="H29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9" s="335" t="str">
        <f>IF(Sklop13[[#This Row],[ZAHTEVANA SHEMA KAKOVOSTI]]&lt;&gt;"",Sklop13[[#This Row],[Preračunana masa/volumen/kos na enoto kg]],"")</f>
        <v/>
      </c>
      <c r="J29" s="214"/>
      <c r="K29" s="357"/>
      <c r="L29" s="357"/>
      <c r="M29" s="358"/>
      <c r="N29" s="217"/>
      <c r="O29" s="359"/>
      <c r="P29" s="339"/>
      <c r="Q29" s="338">
        <f>+Sklop13[[#This Row],[cena/enota brez DDV v EUR]]*Sklop13[[#This Row],[Stopnja DDV (%)]]</f>
        <v>0</v>
      </c>
      <c r="R29" s="338">
        <f>+Sklop13[[#This Row],[cena/enota brez DDV v EUR]]+Sklop13[[#This Row],[Davek (EUR)]]</f>
        <v>0</v>
      </c>
      <c r="S29" s="338">
        <f>+Sklop13[[#This Row],[cena/enota brez DDV v EUR]]*Sklop13[[#This Row],[Okvirna količina]]</f>
        <v>0</v>
      </c>
      <c r="T29" s="338">
        <f>+Sklop13[[#This Row],[Končna cena/enoto mere (EUR) z DDV]]*Sklop13[[#This Row],[Okvirna količina]]</f>
        <v>0</v>
      </c>
      <c r="U29" s="347"/>
    </row>
    <row r="30" spans="1:21" s="55" customFormat="1" ht="12">
      <c r="A30" s="348" t="s">
        <v>16</v>
      </c>
      <c r="B30" s="319" t="s">
        <v>821</v>
      </c>
      <c r="C30" s="153">
        <v>120</v>
      </c>
      <c r="D30" s="76" t="s">
        <v>822</v>
      </c>
      <c r="E30" s="100"/>
      <c r="F30" s="297">
        <v>500</v>
      </c>
      <c r="G30" s="154" t="s">
        <v>166</v>
      </c>
      <c r="H30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133" t="str">
        <f>IF(Sklop13[[#This Row],[ZAHTEVANA SHEMA KAKOVOSTI]]&lt;&gt;"",Sklop13[[#This Row],[Preračunana masa/volumen/kos na enoto kg]],"")</f>
        <v/>
      </c>
      <c r="J30" s="163"/>
      <c r="K30" s="181"/>
      <c r="L30" s="181"/>
      <c r="M30" s="182"/>
      <c r="N30" s="156"/>
      <c r="O30" s="183"/>
      <c r="P30" s="138"/>
      <c r="Q30" s="137">
        <f>+Sklop13[[#This Row],[cena/enota brez DDV v EUR]]*Sklop13[[#This Row],[Stopnja DDV (%)]]</f>
        <v>0</v>
      </c>
      <c r="R30" s="137">
        <f>+Sklop13[[#This Row],[cena/enota brez DDV v EUR]]+Sklop13[[#This Row],[Davek (EUR)]]</f>
        <v>0</v>
      </c>
      <c r="S30" s="137">
        <f>+Sklop13[[#This Row],[cena/enota brez DDV v EUR]]*Sklop13[[#This Row],[Okvirna količina]]</f>
        <v>0</v>
      </c>
      <c r="T30" s="137">
        <f>+Sklop13[[#This Row],[Končna cena/enoto mere (EUR) z DDV]]*Sklop13[[#This Row],[Okvirna količina]]</f>
        <v>0</v>
      </c>
      <c r="U30" s="151"/>
    </row>
    <row r="31" spans="1:21" s="55" customFormat="1" ht="12">
      <c r="A31" s="348" t="s">
        <v>17</v>
      </c>
      <c r="B31" s="319" t="s">
        <v>821</v>
      </c>
      <c r="C31" s="153">
        <v>80</v>
      </c>
      <c r="D31" s="76" t="s">
        <v>100</v>
      </c>
      <c r="E31" s="100"/>
      <c r="F31" s="297">
        <v>500</v>
      </c>
      <c r="G31" s="154" t="s">
        <v>166</v>
      </c>
      <c r="H31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133" t="str">
        <f>IF(Sklop13[[#This Row],[ZAHTEVANA SHEMA KAKOVOSTI]]&lt;&gt;"",Sklop13[[#This Row],[Preračunana masa/volumen/kos na enoto kg]],"")</f>
        <v/>
      </c>
      <c r="J31" s="163"/>
      <c r="K31" s="181"/>
      <c r="L31" s="181"/>
      <c r="M31" s="182"/>
      <c r="N31" s="156"/>
      <c r="O31" s="183"/>
      <c r="P31" s="138"/>
      <c r="Q31" s="137">
        <f>+Sklop13[[#This Row],[cena/enota brez DDV v EUR]]*Sklop13[[#This Row],[Stopnja DDV (%)]]</f>
        <v>0</v>
      </c>
      <c r="R31" s="137">
        <f>+Sklop13[[#This Row],[cena/enota brez DDV v EUR]]+Sklop13[[#This Row],[Davek (EUR)]]</f>
        <v>0</v>
      </c>
      <c r="S31" s="137">
        <f>+Sklop13[[#This Row],[cena/enota brez DDV v EUR]]*Sklop13[[#This Row],[Okvirna količina]]</f>
        <v>0</v>
      </c>
      <c r="T31" s="137">
        <f>+Sklop13[[#This Row],[Končna cena/enoto mere (EUR) z DDV]]*Sklop13[[#This Row],[Okvirna količina]]</f>
        <v>0</v>
      </c>
      <c r="U31" s="151"/>
    </row>
    <row r="32" spans="1:21" s="55" customFormat="1" ht="12">
      <c r="A32" s="348" t="s">
        <v>18</v>
      </c>
      <c r="B32" s="319" t="s">
        <v>823</v>
      </c>
      <c r="C32" s="153">
        <v>70</v>
      </c>
      <c r="D32" s="76" t="s">
        <v>100</v>
      </c>
      <c r="E32" s="100"/>
      <c r="F32" s="297">
        <v>1000</v>
      </c>
      <c r="G32" s="154" t="s">
        <v>166</v>
      </c>
      <c r="H32" s="1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2" s="133" t="str">
        <f>IF(Sklop13[[#This Row],[ZAHTEVANA SHEMA KAKOVOSTI]]&lt;&gt;"",Sklop13[[#This Row],[Preračunana masa/volumen/kos na enoto kg]],"")</f>
        <v/>
      </c>
      <c r="J32" s="163"/>
      <c r="K32" s="181"/>
      <c r="L32" s="181"/>
      <c r="M32" s="182"/>
      <c r="N32" s="156"/>
      <c r="O32" s="183"/>
      <c r="P32" s="138"/>
      <c r="Q32" s="137">
        <f>+Sklop13[[#This Row],[cena/enota brez DDV v EUR]]*Sklop13[[#This Row],[Stopnja DDV (%)]]</f>
        <v>0</v>
      </c>
      <c r="R32" s="137">
        <f>+Sklop13[[#This Row],[cena/enota brez DDV v EUR]]+Sklop13[[#This Row],[Davek (EUR)]]</f>
        <v>0</v>
      </c>
      <c r="S32" s="137">
        <f>+Sklop13[[#This Row],[cena/enota brez DDV v EUR]]*Sklop13[[#This Row],[Okvirna količina]]</f>
        <v>0</v>
      </c>
      <c r="T32" s="137">
        <f>+Sklop13[[#This Row],[Končna cena/enoto mere (EUR) z DDV]]*Sklop13[[#This Row],[Okvirna količina]]</f>
        <v>0</v>
      </c>
      <c r="U32" s="151"/>
    </row>
    <row r="33" spans="1:21">
      <c r="A33" s="196" t="s">
        <v>122</v>
      </c>
      <c r="B33" s="197"/>
      <c r="C33" s="198"/>
      <c r="D33" s="198"/>
      <c r="E33" s="199"/>
      <c r="F33" s="200"/>
      <c r="G33" s="201"/>
      <c r="H33" s="202">
        <f>SUBTOTAL(109,Sklop13[Preračunana masa/volumen/kos na enoto kg])</f>
        <v>1442</v>
      </c>
      <c r="I33" s="202">
        <f>SUBTOTAL(109,Sklop13[Živila iz shem kakovosti (kg)])</f>
        <v>0</v>
      </c>
      <c r="J33" s="200"/>
      <c r="K33" s="203"/>
      <c r="L33" s="203"/>
      <c r="M33" s="204"/>
      <c r="N33" s="205"/>
      <c r="O33" s="205"/>
      <c r="P33" s="205"/>
      <c r="Q33" s="206"/>
      <c r="R33" s="200"/>
      <c r="S33" s="206">
        <f>SUBTOTAL(109,Sklop13[Vrednost za okvirno količino (EUR) brez DDV])</f>
        <v>0</v>
      </c>
      <c r="T33" s="206">
        <f>SUBTOTAL(109,Sklop13[Vrednost za okvirno količino (EUR) z DDV])</f>
        <v>0</v>
      </c>
      <c r="U33" s="207">
        <f>SUBTOTAL(103,Sklop13[Shema kakovosti
(nacionalne, evropske)
])</f>
        <v>0</v>
      </c>
    </row>
    <row r="34" spans="1:21" s="179" customFormat="1">
      <c r="A34" s="167"/>
      <c r="B34" s="168"/>
      <c r="C34" s="169"/>
      <c r="D34" s="169"/>
      <c r="E34" s="170"/>
      <c r="F34" s="171"/>
      <c r="G34" s="172"/>
      <c r="H34" s="173"/>
      <c r="I34" s="173"/>
      <c r="J34" s="171"/>
      <c r="K34" s="174"/>
      <c r="L34" s="174"/>
      <c r="M34" s="175"/>
      <c r="N34" s="176"/>
      <c r="O34" s="176"/>
      <c r="P34" s="176"/>
      <c r="Q34" s="177"/>
      <c r="R34" s="171"/>
      <c r="S34" s="177"/>
      <c r="T34" s="177"/>
      <c r="U34" s="178"/>
    </row>
    <row r="35" spans="1:21">
      <c r="A35" s="48" t="s">
        <v>118</v>
      </c>
      <c r="B35" s="16"/>
      <c r="C35" s="28"/>
      <c r="D35" s="28"/>
      <c r="E35" s="96"/>
      <c r="Q35" s="48"/>
      <c r="R35" s="48"/>
      <c r="S35" s="48"/>
      <c r="T35" s="48"/>
    </row>
    <row r="36" spans="1:21">
      <c r="A36" s="11" t="s">
        <v>120</v>
      </c>
      <c r="B36" s="16"/>
      <c r="C36" s="28"/>
      <c r="D36" s="28"/>
      <c r="E36" s="96"/>
    </row>
    <row r="37" spans="1:21">
      <c r="A37" s="91" t="s">
        <v>165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72" t="s">
        <v>168</v>
      </c>
      <c r="B38" s="472"/>
      <c r="C38" s="472"/>
      <c r="D38" s="472"/>
      <c r="E38" s="472"/>
      <c r="F38" s="472"/>
      <c r="G38" s="472"/>
      <c r="H38" s="472"/>
      <c r="I38" s="472"/>
      <c r="J38" s="472"/>
      <c r="K38" s="472"/>
      <c r="L38" s="472"/>
      <c r="N38" s="29"/>
      <c r="O38" s="29"/>
      <c r="P38" s="29"/>
      <c r="Q38" s="29"/>
      <c r="R38" s="29"/>
    </row>
    <row r="39" spans="1:2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1" t="s">
        <v>62</v>
      </c>
      <c r="F40" s="68"/>
      <c r="G40" s="68" t="s">
        <v>63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64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96"/>
    </row>
    <row r="43" spans="1:21">
      <c r="B43" s="16"/>
      <c r="C43" s="28"/>
      <c r="D43" s="28"/>
      <c r="E43" s="96"/>
    </row>
    <row r="44" spans="1:21">
      <c r="B44" s="16"/>
      <c r="C44" s="28"/>
      <c r="D44" s="28"/>
      <c r="E44" s="96"/>
    </row>
    <row r="45" spans="1:21">
      <c r="B45" s="16"/>
      <c r="C45" s="28"/>
      <c r="D45" s="28"/>
      <c r="E45" s="96"/>
    </row>
    <row r="46" spans="1:21">
      <c r="B46" s="16"/>
      <c r="C46" s="28"/>
      <c r="D46" s="28"/>
      <c r="E46" s="96"/>
    </row>
    <row r="47" spans="1:21">
      <c r="B47" s="16"/>
      <c r="C47" s="28"/>
      <c r="D47" s="28"/>
      <c r="E47" s="96"/>
    </row>
    <row r="48" spans="1:21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J1:P37 U1:U37" name="Obseg1"/>
    <protectedRange sqref="J39:P39 U39" name="Obseg1_3"/>
    <protectedRange sqref="J38:P38 U38" name="Obseg1_3_1"/>
  </protectedRanges>
  <mergeCells count="8">
    <mergeCell ref="B13:K13"/>
    <mergeCell ref="A38:L3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4"/>
  <sheetViews>
    <sheetView zoomScaleNormal="100" zoomScaleSheetLayoutView="100" workbookViewId="0">
      <selection activeCell="F28" sqref="F28"/>
    </sheetView>
  </sheetViews>
  <sheetFormatPr defaultColWidth="8.85546875" defaultRowHeight="12.75"/>
  <cols>
    <col min="1" max="1" width="3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649999999999999" customHeight="1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649999999999999" customHeight="1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649999999999999" customHeight="1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pred_rekapitulacija'!A27</f>
        <v>14.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pred_rekapitulacija'!B27</f>
        <v>EKOLOŠKE TESTENINE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78" t="s">
        <v>1</v>
      </c>
      <c r="B16" s="75" t="s">
        <v>618</v>
      </c>
      <c r="C16" s="76">
        <v>2</v>
      </c>
      <c r="D16" s="76" t="s">
        <v>0</v>
      </c>
      <c r="E16" s="100"/>
      <c r="F16" s="157">
        <v>50</v>
      </c>
      <c r="G16" s="134" t="s">
        <v>166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144"/>
      <c r="M16" s="123"/>
      <c r="N16" s="124"/>
      <c r="O16" s="127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0" t="s">
        <v>101</v>
      </c>
    </row>
    <row r="17" spans="1:21" s="55" customFormat="1" ht="12">
      <c r="A17" s="78" t="s">
        <v>3</v>
      </c>
      <c r="B17" s="220" t="s">
        <v>719</v>
      </c>
      <c r="C17" s="76">
        <v>2</v>
      </c>
      <c r="D17" s="76" t="s">
        <v>0</v>
      </c>
      <c r="E17" s="100"/>
      <c r="F17" s="157">
        <v>150</v>
      </c>
      <c r="G17" s="134" t="s">
        <v>166</v>
      </c>
      <c r="H17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79" t="str">
        <f>IF(Sklop14[[#This Row],[ZAHTEVANA SHEMA KAKOVOSTI]]&lt;&gt;"",Sklop14[[#This Row],[Preračunana masa/volumen/kos na enoto kg]],"")</f>
        <v/>
      </c>
      <c r="J17" s="85"/>
      <c r="K17" s="80"/>
      <c r="L17" s="144"/>
      <c r="M17" s="123"/>
      <c r="N17" s="124"/>
      <c r="O17" s="127"/>
      <c r="P17" s="87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količina]]</f>
        <v>0</v>
      </c>
      <c r="T17" s="82">
        <f>+Sklop14[[#This Row],[Končna cena/enoto mere (EUR) z DDV]]*Sklop14[[#This Row],[Okvirna količina]]</f>
        <v>0</v>
      </c>
      <c r="U17" s="120" t="s">
        <v>101</v>
      </c>
    </row>
    <row r="18" spans="1:21" s="55" customFormat="1" ht="24">
      <c r="A18" s="78" t="s">
        <v>4</v>
      </c>
      <c r="B18" s="75" t="s">
        <v>701</v>
      </c>
      <c r="C18" s="352">
        <v>1</v>
      </c>
      <c r="D18" s="353" t="s">
        <v>0</v>
      </c>
      <c r="E18" s="372"/>
      <c r="F18" s="386">
        <v>50</v>
      </c>
      <c r="G18" s="355" t="s">
        <v>166</v>
      </c>
      <c r="H18" s="35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335" t="str">
        <f>IF(Sklop14[[#This Row],[ZAHTEVANA SHEMA KAKOVOSTI]]&lt;&gt;"",Sklop14[[#This Row],[Preračunana masa/volumen/kos na enoto kg]],"")</f>
        <v/>
      </c>
      <c r="J18" s="336"/>
      <c r="K18" s="337"/>
      <c r="L18" s="215"/>
      <c r="M18" s="216"/>
      <c r="N18" s="217"/>
      <c r="O18" s="359"/>
      <c r="P18" s="339"/>
      <c r="Q18" s="338">
        <f>+Sklop14[[#This Row],[cena/enota brez DDV v EUR]]*Sklop14[[#This Row],[Stopnja DDV (%)]]</f>
        <v>0</v>
      </c>
      <c r="R18" s="338">
        <f>+Sklop14[[#This Row],[cena/enota brez DDV v EUR]]+Sklop14[[#This Row],[Davek (EUR)]]</f>
        <v>0</v>
      </c>
      <c r="S18" s="338">
        <f>+Sklop14[[#This Row],[cena/enota brez DDV v EUR]]*Sklop14[[#This Row],[Okvirna količina]]</f>
        <v>0</v>
      </c>
      <c r="T18" s="338">
        <f>+Sklop14[[#This Row],[Končna cena/enoto mere (EUR) z DDV]]*Sklop14[[#This Row],[Okvirna količina]]</f>
        <v>0</v>
      </c>
      <c r="U18" s="120" t="s">
        <v>101</v>
      </c>
    </row>
    <row r="19" spans="1:21" s="55" customFormat="1" ht="24">
      <c r="A19" s="78" t="s">
        <v>5</v>
      </c>
      <c r="B19" s="75" t="s">
        <v>702</v>
      </c>
      <c r="C19" s="76">
        <v>1</v>
      </c>
      <c r="D19" s="76" t="s">
        <v>0</v>
      </c>
      <c r="E19" s="100"/>
      <c r="F19" s="157">
        <v>50</v>
      </c>
      <c r="G19" s="134" t="s">
        <v>166</v>
      </c>
      <c r="H19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79" t="str">
        <f>IF(Sklop14[[#This Row],[ZAHTEVANA SHEMA KAKOVOSTI]]&lt;&gt;"",Sklop14[[#This Row],[Preračunana masa/volumen/kos na enoto kg]],"")</f>
        <v/>
      </c>
      <c r="J19" s="85"/>
      <c r="K19" s="80"/>
      <c r="L19" s="144"/>
      <c r="M19" s="123"/>
      <c r="N19" s="124"/>
      <c r="O19" s="127"/>
      <c r="P19" s="87"/>
      <c r="Q19" s="82">
        <f>+Sklop14[[#This Row],[cena/enota brez DDV v EUR]]*Sklop14[[#This Row],[Stopnja DDV (%)]]</f>
        <v>0</v>
      </c>
      <c r="R19" s="82">
        <f>+Sklop14[[#This Row],[cena/enota brez DDV v EUR]]+Sklop14[[#This Row],[Davek (EUR)]]</f>
        <v>0</v>
      </c>
      <c r="S19" s="82">
        <f>+Sklop14[[#This Row],[cena/enota brez DDV v EUR]]*Sklop14[[#This Row],[Okvirna količina]]</f>
        <v>0</v>
      </c>
      <c r="T19" s="82">
        <f>+Sklop14[[#This Row],[Končna cena/enoto mere (EUR) z DDV]]*Sklop14[[#This Row],[Okvirna količina]]</f>
        <v>0</v>
      </c>
      <c r="U19" s="120" t="s">
        <v>101</v>
      </c>
    </row>
    <row r="20" spans="1:21">
      <c r="A20" s="196" t="s">
        <v>122</v>
      </c>
      <c r="B20" s="197"/>
      <c r="C20" s="198"/>
      <c r="D20" s="198"/>
      <c r="E20" s="199"/>
      <c r="F20" s="252"/>
      <c r="G20" s="201"/>
      <c r="H20" s="202">
        <f>SUBTOTAL(109,Sklop14[Preračunana masa/volumen/kos na enoto kg])</f>
        <v>500</v>
      </c>
      <c r="I20" s="202">
        <f>SUBTOTAL(109,Sklop14[Živila iz shem kakovosti (kg)])</f>
        <v>0</v>
      </c>
      <c r="J20" s="200"/>
      <c r="K20" s="203"/>
      <c r="L20" s="203"/>
      <c r="M20" s="204"/>
      <c r="N20" s="205"/>
      <c r="O20" s="205"/>
      <c r="P20" s="205"/>
      <c r="Q20" s="206"/>
      <c r="R20" s="200"/>
      <c r="S20" s="206">
        <f>SUBTOTAL(109,Sklop14[Vrednost za okvirno količino (EUR) brez DDV])</f>
        <v>0</v>
      </c>
      <c r="T20" s="206">
        <f>SUBTOTAL(109,Sklop14[Vrednost za okvirno količino (EUR) z DDV])</f>
        <v>0</v>
      </c>
      <c r="U20" s="207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118</v>
      </c>
      <c r="B22" s="16"/>
      <c r="C22" s="28"/>
      <c r="D22" s="28"/>
      <c r="E22" s="96"/>
      <c r="Q22" s="48"/>
      <c r="R22" s="48"/>
      <c r="S22" s="48"/>
      <c r="T22" s="48"/>
    </row>
    <row r="23" spans="1:21">
      <c r="A23" s="11" t="s">
        <v>120</v>
      </c>
      <c r="B23" s="16"/>
      <c r="C23" s="28"/>
      <c r="D23" s="28"/>
      <c r="E23" s="96"/>
    </row>
    <row r="24" spans="1:21">
      <c r="A24" s="91" t="s">
        <v>165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89" t="s">
        <v>167</v>
      </c>
      <c r="B25" s="489"/>
      <c r="C25" s="489"/>
      <c r="D25" s="489"/>
      <c r="E25" s="489"/>
      <c r="F25" s="489"/>
      <c r="G25" s="489"/>
      <c r="H25" s="489"/>
      <c r="I25" s="489"/>
      <c r="J25" s="489"/>
      <c r="K25" s="489"/>
      <c r="L25" s="489"/>
      <c r="M25" s="54"/>
      <c r="N25" s="29"/>
      <c r="O25" s="29"/>
      <c r="P25" s="29"/>
      <c r="Q25" s="29"/>
      <c r="R25" s="29"/>
    </row>
    <row r="26" spans="1:21">
      <c r="A26" s="105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54"/>
      <c r="N26" s="29"/>
      <c r="O26" s="29"/>
      <c r="P26" s="29"/>
      <c r="Q26" s="29"/>
      <c r="R26" s="29"/>
    </row>
    <row r="27" spans="1:21">
      <c r="A27" s="91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64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254"/>
      <c r="B29" s="490"/>
      <c r="C29" s="490"/>
      <c r="D29" s="490"/>
      <c r="E29" s="490"/>
      <c r="F29" s="490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254"/>
      <c r="B30" s="253"/>
      <c r="C30" s="253"/>
      <c r="D30" s="253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254"/>
      <c r="B31" s="253"/>
      <c r="C31" s="253"/>
      <c r="D31" s="253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1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9:P1048576 U29:U1048576 J1:P21 U1:U21" name="Obseg1"/>
    <protectedRange sqref="J27:P28 U27:U28 U22:U24 J22:P24" name="Obseg1_1"/>
    <protectedRange sqref="M25:P26 U25:U26" name="Obseg1_3_2"/>
  </protectedRanges>
  <mergeCells count="9">
    <mergeCell ref="B29:F29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topLeftCell="A13" zoomScaleNormal="100" zoomScaleSheetLayoutView="100" workbookViewId="0">
      <selection activeCell="N40" sqref="N40"/>
    </sheetView>
  </sheetViews>
  <sheetFormatPr defaultColWidth="8.85546875" defaultRowHeight="12.75"/>
  <cols>
    <col min="1" max="1" width="4" style="11" customWidth="1"/>
    <col min="2" max="2" width="42.14062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11.28515625" style="18" hidden="1" customWidth="1"/>
    <col min="9" max="9" width="7.285156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93" t="str">
        <f>+'prva stran'!B6</f>
        <v>OSNOVNA ŠOLA POD GORO SLOVENSKE KONJICE</v>
      </c>
      <c r="D2" s="494"/>
      <c r="E2" s="494"/>
      <c r="F2" s="494"/>
      <c r="G2" s="494"/>
      <c r="H2" s="494"/>
      <c r="I2" s="494"/>
      <c r="J2" s="494"/>
    </row>
    <row r="3" spans="1:21" ht="15">
      <c r="B3" s="50" t="s">
        <v>73</v>
      </c>
      <c r="C3" s="495" t="str">
        <f>+'prva stran'!B7</f>
        <v>Šolska ulica 3, 3210 Slovenske Konjice</v>
      </c>
      <c r="D3" s="496"/>
      <c r="E3" s="496"/>
      <c r="F3" s="496"/>
      <c r="G3" s="496"/>
      <c r="H3" s="496"/>
      <c r="I3" s="496"/>
      <c r="J3" s="496"/>
    </row>
    <row r="4" spans="1:21" ht="15">
      <c r="B4" s="69"/>
    </row>
    <row r="5" spans="1:21" ht="15">
      <c r="B5" s="49" t="s">
        <v>75</v>
      </c>
    </row>
    <row r="6" spans="1:21" ht="17.649999999999999" customHeight="1">
      <c r="B6" s="51" t="s">
        <v>72</v>
      </c>
      <c r="C6" s="497">
        <f>+'prva stran'!B10</f>
        <v>0</v>
      </c>
      <c r="D6" s="498"/>
      <c r="E6" s="498"/>
      <c r="F6" s="498"/>
      <c r="G6" s="498"/>
      <c r="H6" s="498"/>
      <c r="I6" s="498"/>
      <c r="J6" s="498"/>
    </row>
    <row r="7" spans="1:21" ht="17.649999999999999" customHeight="1">
      <c r="B7" s="51" t="s">
        <v>73</v>
      </c>
      <c r="C7" s="499">
        <f>+'prva stran'!B11</f>
        <v>0</v>
      </c>
      <c r="D7" s="492"/>
      <c r="E7" s="492"/>
      <c r="F7" s="492"/>
      <c r="G7" s="492"/>
      <c r="H7" s="492"/>
      <c r="I7" s="492"/>
      <c r="J7" s="492"/>
    </row>
    <row r="8" spans="1:21" ht="17.649999999999999" customHeight="1">
      <c r="B8" s="51" t="s">
        <v>74</v>
      </c>
      <c r="C8" s="499">
        <f>+'prva stran'!B12</f>
        <v>0</v>
      </c>
      <c r="D8" s="492"/>
      <c r="E8" s="492"/>
      <c r="F8" s="492"/>
      <c r="G8" s="492"/>
      <c r="H8" s="492"/>
      <c r="I8" s="492"/>
      <c r="J8" s="492"/>
    </row>
    <row r="9" spans="1:21" s="12" customFormat="1" ht="17.649999999999999" customHeight="1">
      <c r="A9" s="9"/>
      <c r="B9" s="52" t="s">
        <v>76</v>
      </c>
      <c r="C9" s="491">
        <f>+'prva stran'!B13</f>
        <v>0</v>
      </c>
      <c r="D9" s="492"/>
      <c r="E9" s="492"/>
      <c r="F9" s="492"/>
      <c r="G9" s="492"/>
      <c r="H9" s="492"/>
      <c r="I9" s="492"/>
      <c r="J9" s="49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.4" customHeight="1">
      <c r="B12" s="77" t="str">
        <f>+'Ponudbeni pred_rekapitulacija'!A28</f>
        <v>15.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.4" customHeight="1">
      <c r="B13" s="473" t="str">
        <f>+'Ponudbeni pred_rekapitulacija'!B28</f>
        <v>EKOLOŠKO MESO - IZBRANE KAKOVOSTI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.4" customHeight="1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24">
      <c r="A16" s="122" t="s">
        <v>1</v>
      </c>
      <c r="B16" s="321" t="s">
        <v>484</v>
      </c>
      <c r="C16" s="128" t="s">
        <v>101</v>
      </c>
      <c r="D16" s="122" t="s">
        <v>0</v>
      </c>
      <c r="E16" s="150" t="s">
        <v>517</v>
      </c>
      <c r="F16" s="322">
        <v>300</v>
      </c>
      <c r="G16" s="320" t="s">
        <v>0</v>
      </c>
      <c r="H16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9">
        <f>IF(Sklop15[[#This Row],[ZAHTEVANA SHEMA KAKOVOSTI]]&lt;&gt;"",Sklop15[[#This Row],[Preračunana masa/volumen/kos na enoto kg]],"")</f>
        <v>300</v>
      </c>
      <c r="J16" s="85"/>
      <c r="K16" s="80"/>
      <c r="L16" s="80"/>
      <c r="M16" s="343" t="s">
        <v>101</v>
      </c>
      <c r="N16" s="82"/>
      <c r="O16" s="120" t="s">
        <v>101</v>
      </c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0" t="s">
        <v>101</v>
      </c>
    </row>
    <row r="17" spans="1:21" s="55" customFormat="1" ht="24">
      <c r="A17" s="122" t="s">
        <v>3</v>
      </c>
      <c r="B17" s="321" t="s">
        <v>485</v>
      </c>
      <c r="C17" s="128" t="s">
        <v>101</v>
      </c>
      <c r="D17" s="122" t="s">
        <v>0</v>
      </c>
      <c r="E17" s="150" t="s">
        <v>517</v>
      </c>
      <c r="F17" s="322">
        <v>300</v>
      </c>
      <c r="G17" s="320" t="s">
        <v>0</v>
      </c>
      <c r="H17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79">
        <f>IF(Sklop15[[#This Row],[ZAHTEVANA SHEMA KAKOVOSTI]]&lt;&gt;"",Sklop15[[#This Row],[Preračunana masa/volumen/kos na enoto kg]],"")</f>
        <v>300</v>
      </c>
      <c r="J17" s="86"/>
      <c r="K17" s="83"/>
      <c r="L17" s="83"/>
      <c r="M17" s="343" t="s">
        <v>101</v>
      </c>
      <c r="N17" s="82"/>
      <c r="O17" s="120" t="s">
        <v>101</v>
      </c>
      <c r="P17" s="88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20" t="s">
        <v>101</v>
      </c>
    </row>
    <row r="18" spans="1:21" s="55" customFormat="1" ht="12">
      <c r="A18" s="122" t="s">
        <v>4</v>
      </c>
      <c r="B18" s="321" t="s">
        <v>486</v>
      </c>
      <c r="C18" s="128" t="s">
        <v>101</v>
      </c>
      <c r="D18" s="122" t="s">
        <v>0</v>
      </c>
      <c r="E18" s="150" t="s">
        <v>517</v>
      </c>
      <c r="F18" s="322">
        <v>200</v>
      </c>
      <c r="G18" s="320" t="s">
        <v>0</v>
      </c>
      <c r="H18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79">
        <f>IF(Sklop15[[#This Row],[ZAHTEVANA SHEMA KAKOVOSTI]]&lt;&gt;"",Sklop15[[#This Row],[Preračunana masa/volumen/kos na enoto kg]],"")</f>
        <v>200</v>
      </c>
      <c r="J18" s="86"/>
      <c r="K18" s="83"/>
      <c r="L18" s="83"/>
      <c r="M18" s="343" t="s">
        <v>101</v>
      </c>
      <c r="N18" s="82"/>
      <c r="O18" s="120" t="s">
        <v>101</v>
      </c>
      <c r="P18" s="88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20" t="s">
        <v>101</v>
      </c>
    </row>
    <row r="19" spans="1:21" s="55" customFormat="1" ht="24">
      <c r="A19" s="122" t="s">
        <v>5</v>
      </c>
      <c r="B19" s="321" t="s">
        <v>487</v>
      </c>
      <c r="C19" s="128" t="s">
        <v>101</v>
      </c>
      <c r="D19" s="122" t="s">
        <v>0</v>
      </c>
      <c r="E19" s="150" t="s">
        <v>805</v>
      </c>
      <c r="F19" s="322">
        <v>200</v>
      </c>
      <c r="G19" s="320" t="s">
        <v>0</v>
      </c>
      <c r="H19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79">
        <f>IF(Sklop15[[#This Row],[ZAHTEVANA SHEMA KAKOVOSTI]]&lt;&gt;"",Sklop15[[#This Row],[Preračunana masa/volumen/kos na enoto kg]],"")</f>
        <v>200</v>
      </c>
      <c r="J19" s="86"/>
      <c r="K19" s="83"/>
      <c r="L19" s="83"/>
      <c r="M19" s="343" t="s">
        <v>101</v>
      </c>
      <c r="N19" s="82"/>
      <c r="O19" s="120" t="s">
        <v>101</v>
      </c>
      <c r="P19" s="88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20" t="s">
        <v>101</v>
      </c>
    </row>
    <row r="20" spans="1:21" s="55" customFormat="1" ht="12">
      <c r="A20" s="122" t="s">
        <v>6</v>
      </c>
      <c r="B20" s="321" t="s">
        <v>488</v>
      </c>
      <c r="C20" s="128" t="s">
        <v>101</v>
      </c>
      <c r="D20" s="122" t="s">
        <v>0</v>
      </c>
      <c r="E20" s="150" t="s">
        <v>517</v>
      </c>
      <c r="F20" s="322">
        <v>100</v>
      </c>
      <c r="G20" s="320" t="s">
        <v>0</v>
      </c>
      <c r="H20" s="4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79">
        <f>IF(Sklop15[[#This Row],[ZAHTEVANA SHEMA KAKOVOSTI]]&lt;&gt;"",Sklop15[[#This Row],[Preračunana masa/volumen/kos na enoto kg]],"")</f>
        <v>100</v>
      </c>
      <c r="J20" s="86"/>
      <c r="K20" s="83"/>
      <c r="L20" s="83"/>
      <c r="M20" s="343" t="s">
        <v>101</v>
      </c>
      <c r="N20" s="82"/>
      <c r="O20" s="120" t="s">
        <v>101</v>
      </c>
      <c r="P20" s="88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20" t="s">
        <v>101</v>
      </c>
    </row>
    <row r="21" spans="1:21" ht="12.75" customHeight="1">
      <c r="A21" s="184" t="s">
        <v>122</v>
      </c>
      <c r="B21" s="185"/>
      <c r="C21" s="186"/>
      <c r="D21" s="186"/>
      <c r="E21" s="187"/>
      <c r="F21" s="256"/>
      <c r="G21" s="272"/>
      <c r="H21" s="194">
        <f>SUBTOTAL(109,Sklop15[Preračunana masa/volumen/kos na enoto kg])</f>
        <v>1100</v>
      </c>
      <c r="I21" s="194">
        <f>SUBTOTAL(109,Sklop15[Živila iz shem kakovosti (kg)])</f>
        <v>1100</v>
      </c>
      <c r="J21" s="188"/>
      <c r="K21" s="190"/>
      <c r="L21" s="190"/>
      <c r="M21" s="191"/>
      <c r="N21" s="192"/>
      <c r="O21" s="192"/>
      <c r="P21" s="192"/>
      <c r="Q21" s="189"/>
      <c r="R21" s="188"/>
      <c r="S21" s="189"/>
      <c r="T21" s="189"/>
      <c r="U21" s="193"/>
    </row>
    <row r="22" spans="1:21" s="179" customFormat="1" ht="12.75" customHeight="1">
      <c r="A22" s="167"/>
      <c r="B22" s="168"/>
      <c r="C22" s="169"/>
      <c r="D22" s="169"/>
      <c r="E22" s="170"/>
      <c r="F22" s="171"/>
      <c r="G22" s="172"/>
      <c r="H22" s="173"/>
      <c r="I22" s="173"/>
      <c r="J22" s="171"/>
      <c r="K22" s="174"/>
      <c r="L22" s="174"/>
      <c r="M22" s="175"/>
      <c r="N22" s="176"/>
      <c r="O22" s="176"/>
      <c r="P22" s="176"/>
      <c r="Q22" s="178"/>
      <c r="R22" s="171"/>
      <c r="S22" s="178"/>
      <c r="T22" s="178"/>
      <c r="U22" s="178"/>
    </row>
    <row r="23" spans="1:21">
      <c r="A23" s="48" t="s">
        <v>118</v>
      </c>
      <c r="B23" s="16"/>
      <c r="C23" s="28"/>
      <c r="D23" s="28"/>
      <c r="E23" s="96"/>
      <c r="Q23" s="48"/>
      <c r="R23" s="48"/>
      <c r="S23" s="48"/>
      <c r="T23" s="48"/>
    </row>
    <row r="24" spans="1:21">
      <c r="A24" s="11" t="s">
        <v>120</v>
      </c>
      <c r="B24" s="16"/>
      <c r="C24" s="28"/>
      <c r="D24" s="28"/>
      <c r="E24" s="96"/>
    </row>
    <row r="25" spans="1:21">
      <c r="A25" s="91" t="s">
        <v>165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89" t="s">
        <v>167</v>
      </c>
      <c r="B26" s="489"/>
      <c r="C26" s="489"/>
      <c r="D26" s="489"/>
      <c r="E26" s="489"/>
      <c r="F26" s="489"/>
      <c r="G26" s="489"/>
      <c r="H26" s="489"/>
      <c r="I26" s="489"/>
      <c r="J26" s="489"/>
      <c r="K26" s="489"/>
      <c r="L26" s="489"/>
      <c r="M26" s="54"/>
      <c r="N26" s="29"/>
      <c r="O26" s="29"/>
      <c r="P26" s="29"/>
      <c r="Q26" s="29"/>
      <c r="R26" s="29"/>
    </row>
    <row r="27" spans="1:21">
      <c r="A27" s="105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54"/>
      <c r="N27" s="29"/>
      <c r="O27" s="29"/>
      <c r="P27" s="29"/>
      <c r="Q27" s="29"/>
      <c r="R27" s="29"/>
    </row>
    <row r="28" spans="1:21">
      <c r="A28" s="91" t="s">
        <v>62</v>
      </c>
      <c r="F28" s="68"/>
      <c r="G28" s="68" t="s">
        <v>63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64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6"/>
    </row>
    <row r="31" spans="1:21">
      <c r="B31" s="16"/>
      <c r="C31" s="28"/>
      <c r="D31" s="28"/>
      <c r="E31" s="96"/>
    </row>
    <row r="32" spans="1:21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 s="18" customFormat="1">
      <c r="A38" s="11"/>
      <c r="B38" s="16"/>
      <c r="C38" s="28"/>
      <c r="D38" s="28"/>
      <c r="E38" s="96"/>
      <c r="F38" s="97"/>
      <c r="G38" s="97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6"/>
      <c r="F39" s="97"/>
      <c r="G39" s="97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6"/>
      <c r="F40" s="97"/>
      <c r="G40" s="97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6"/>
    </row>
    <row r="248" spans="1:22">
      <c r="B248" s="16"/>
      <c r="C248" s="28"/>
      <c r="D248" s="28"/>
      <c r="E248" s="96"/>
    </row>
    <row r="249" spans="1:22">
      <c r="B249" s="16"/>
      <c r="C249" s="28"/>
      <c r="D249" s="28"/>
      <c r="E249" s="96"/>
    </row>
    <row r="250" spans="1:22">
      <c r="B250" s="16"/>
      <c r="C250" s="28"/>
      <c r="D250" s="28"/>
      <c r="E250" s="96"/>
    </row>
    <row r="251" spans="1:22">
      <c r="B251" s="16"/>
      <c r="C251" s="28"/>
      <c r="D251" s="28"/>
      <c r="E251" s="96"/>
    </row>
  </sheetData>
  <sheetProtection insertRows="0" deleteRows="0"/>
  <protectedRanges>
    <protectedRange sqref="J30:P1048576 U30:U1048576 U1:U22 J1:P22" name="Obseg1"/>
    <protectedRange sqref="J28:P29 U28:U29 U23:U25 J23:P25" name="Obseg1_1"/>
    <protectedRange sqref="M26:P27 U26:U27" name="Obseg1_3_2"/>
  </protectedRanges>
  <mergeCells count="8">
    <mergeCell ref="A26:L26"/>
    <mergeCell ref="B13:K13"/>
    <mergeCell ref="C9:J9"/>
    <mergeCell ref="C2:J2"/>
    <mergeCell ref="C3:J3"/>
    <mergeCell ref="C6:J6"/>
    <mergeCell ref="C7:J7"/>
    <mergeCell ref="C8:J8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81"/>
  <sheetViews>
    <sheetView topLeftCell="A37" zoomScaleNormal="100" zoomScaleSheetLayoutView="100" workbookViewId="0">
      <selection activeCell="L61" sqref="L61"/>
    </sheetView>
  </sheetViews>
  <sheetFormatPr defaultColWidth="8.85546875" defaultRowHeight="12.75"/>
  <cols>
    <col min="1" max="1" width="5.710937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5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5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5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5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15">
      <c r="B13" s="473" t="str">
        <f>+'Ponudbeni pred_rekapitulacija'!B29</f>
        <v>EKOLOŠKO SADJE IN ZELENJAVA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1.25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7.5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78" t="s">
        <v>1</v>
      </c>
      <c r="B16" s="121" t="s">
        <v>552</v>
      </c>
      <c r="C16" s="122" t="s">
        <v>101</v>
      </c>
      <c r="D16" s="122" t="s">
        <v>0</v>
      </c>
      <c r="E16" s="107"/>
      <c r="F16" s="461">
        <v>5</v>
      </c>
      <c r="G16" s="434" t="s">
        <v>0</v>
      </c>
      <c r="H16" s="1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6" s="79" t="str">
        <f>IF(Sklop16[[#This Row],[ZAHTEVANA SHEMA KAKOVOSTI]]&lt;&gt;"",Sklop16[[#This Row],[Preračunana masa/volumen/kos na enoto kg]],"")</f>
        <v/>
      </c>
      <c r="J16" s="85"/>
      <c r="K16" s="464" t="s">
        <v>101</v>
      </c>
      <c r="L16" s="464" t="s">
        <v>101</v>
      </c>
      <c r="M16" s="464" t="s">
        <v>101</v>
      </c>
      <c r="N16" s="82"/>
      <c r="O16" s="464" t="s">
        <v>101</v>
      </c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20" t="s">
        <v>101</v>
      </c>
    </row>
    <row r="17" spans="1:21" s="55" customFormat="1" ht="24">
      <c r="A17" s="78" t="s">
        <v>3</v>
      </c>
      <c r="B17" s="121" t="s">
        <v>541</v>
      </c>
      <c r="C17" s="122" t="s">
        <v>101</v>
      </c>
      <c r="D17" s="122" t="s">
        <v>0</v>
      </c>
      <c r="E17" s="150"/>
      <c r="F17" s="461">
        <v>1600</v>
      </c>
      <c r="G17" s="434" t="s">
        <v>0</v>
      </c>
      <c r="H17" s="33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17" s="133" t="str">
        <f>IF(Sklop16[[#This Row],[ZAHTEVANA SHEMA KAKOVOSTI]]&lt;&gt;"",Sklop16[[#This Row],[Preračunana masa/volumen/kos na enoto kg]],"")</f>
        <v/>
      </c>
      <c r="J17" s="136"/>
      <c r="K17" s="464" t="s">
        <v>101</v>
      </c>
      <c r="L17" s="464" t="s">
        <v>101</v>
      </c>
      <c r="M17" s="464" t="s">
        <v>101</v>
      </c>
      <c r="N17" s="82"/>
      <c r="O17" s="464" t="s">
        <v>101</v>
      </c>
      <c r="P17" s="138"/>
      <c r="Q17" s="137">
        <f>+Sklop16[[#This Row],[cena/enota brez DDV v EUR]]*Sklop16[[#This Row],[Stopnja DDV (%)]]</f>
        <v>0</v>
      </c>
      <c r="R17" s="137">
        <f>+Sklop16[[#This Row],[cena/enota brez DDV v EUR]]+Sklop16[[#This Row],[Davek (EUR)]]</f>
        <v>0</v>
      </c>
      <c r="S17" s="137">
        <f>+Sklop16[[#This Row],[cena/enota brez DDV v EUR]]*Sklop16[[#This Row],[Okvirna količina]]</f>
        <v>0</v>
      </c>
      <c r="T17" s="137">
        <f>+Sklop16[[#This Row],[Končna cena/enoto mere (EUR) z DDV]]*Sklop16[[#This Row],[Okvirna količina]]</f>
        <v>0</v>
      </c>
      <c r="U17" s="120" t="s">
        <v>101</v>
      </c>
    </row>
    <row r="18" spans="1:21" s="55" customFormat="1" ht="12">
      <c r="A18" s="78" t="s">
        <v>4</v>
      </c>
      <c r="B18" s="164" t="s">
        <v>491</v>
      </c>
      <c r="C18" s="122" t="s">
        <v>101</v>
      </c>
      <c r="D18" s="122" t="s">
        <v>0</v>
      </c>
      <c r="E18" s="107"/>
      <c r="F18" s="461">
        <v>200</v>
      </c>
      <c r="G18" s="434" t="s">
        <v>0</v>
      </c>
      <c r="H18" s="33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33" t="str">
        <f>IF(Sklop16[[#This Row],[ZAHTEVANA SHEMA KAKOVOSTI]]&lt;&gt;"",Sklop16[[#This Row],[Preračunana masa/volumen/kos na enoto kg]],"")</f>
        <v/>
      </c>
      <c r="J18" s="136"/>
      <c r="K18" s="464" t="s">
        <v>101</v>
      </c>
      <c r="L18" s="464" t="s">
        <v>101</v>
      </c>
      <c r="M18" s="464" t="s">
        <v>101</v>
      </c>
      <c r="N18" s="82"/>
      <c r="O18" s="464" t="s">
        <v>101</v>
      </c>
      <c r="P18" s="138"/>
      <c r="Q18" s="137">
        <f>+Sklop16[[#This Row],[cena/enota brez DDV v EUR]]*Sklop16[[#This Row],[Stopnja DDV (%)]]</f>
        <v>0</v>
      </c>
      <c r="R18" s="137">
        <f>+Sklop16[[#This Row],[cena/enota brez DDV v EUR]]+Sklop16[[#This Row],[Davek (EUR)]]</f>
        <v>0</v>
      </c>
      <c r="S18" s="137">
        <f>+Sklop16[[#This Row],[cena/enota brez DDV v EUR]]*Sklop16[[#This Row],[Okvirna količina]]</f>
        <v>0</v>
      </c>
      <c r="T18" s="137">
        <f>+Sklop16[[#This Row],[Končna cena/enoto mere (EUR) z DDV]]*Sklop16[[#This Row],[Okvirna količina]]</f>
        <v>0</v>
      </c>
      <c r="U18" s="120" t="s">
        <v>101</v>
      </c>
    </row>
    <row r="19" spans="1:21" s="55" customFormat="1" ht="24">
      <c r="A19" s="78" t="s">
        <v>5</v>
      </c>
      <c r="B19" s="164" t="s">
        <v>496</v>
      </c>
      <c r="C19" s="122" t="s">
        <v>101</v>
      </c>
      <c r="D19" s="122" t="s">
        <v>0</v>
      </c>
      <c r="E19" s="107"/>
      <c r="F19" s="461">
        <v>200</v>
      </c>
      <c r="G19" s="434" t="s">
        <v>0</v>
      </c>
      <c r="H19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33" t="str">
        <f>IF(Sklop16[[#This Row],[ZAHTEVANA SHEMA KAKOVOSTI]]&lt;&gt;"",Sklop16[[#This Row],[Preračunana masa/volumen/kos na enoto kg]],"")</f>
        <v/>
      </c>
      <c r="J19" s="136"/>
      <c r="K19" s="464" t="s">
        <v>101</v>
      </c>
      <c r="L19" s="464" t="s">
        <v>101</v>
      </c>
      <c r="M19" s="464" t="s">
        <v>101</v>
      </c>
      <c r="N19" s="82"/>
      <c r="O19" s="464" t="s">
        <v>101</v>
      </c>
      <c r="P19" s="138"/>
      <c r="Q19" s="137">
        <f>+Sklop16[[#This Row],[cena/enota brez DDV v EUR]]*Sklop16[[#This Row],[Stopnja DDV (%)]]</f>
        <v>0</v>
      </c>
      <c r="R19" s="137">
        <f>+Sklop16[[#This Row],[cena/enota brez DDV v EUR]]+Sklop16[[#This Row],[Davek (EUR)]]</f>
        <v>0</v>
      </c>
      <c r="S19" s="137">
        <f>+Sklop16[[#This Row],[cena/enota brez DDV v EUR]]*Sklop16[[#This Row],[Okvirna količina]]</f>
        <v>0</v>
      </c>
      <c r="T19" s="137">
        <f>+Sklop16[[#This Row],[Končna cena/enoto mere (EUR) z DDV]]*Sklop16[[#This Row],[Okvirna količina]]</f>
        <v>0</v>
      </c>
      <c r="U19" s="120" t="s">
        <v>101</v>
      </c>
    </row>
    <row r="20" spans="1:21" s="55" customFormat="1" ht="24">
      <c r="A20" s="78" t="s">
        <v>6</v>
      </c>
      <c r="B20" s="164" t="s">
        <v>497</v>
      </c>
      <c r="C20" s="122" t="s">
        <v>101</v>
      </c>
      <c r="D20" s="122" t="s">
        <v>0</v>
      </c>
      <c r="E20" s="132"/>
      <c r="F20" s="273">
        <v>10</v>
      </c>
      <c r="G20" s="434" t="s">
        <v>0</v>
      </c>
      <c r="H20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33" t="str">
        <f>IF(Sklop16[[#This Row],[ZAHTEVANA SHEMA KAKOVOSTI]]&lt;&gt;"",Sklop16[[#This Row],[Preračunana masa/volumen/kos na enoto kg]],"")</f>
        <v/>
      </c>
      <c r="J20" s="136"/>
      <c r="K20" s="464" t="s">
        <v>101</v>
      </c>
      <c r="L20" s="464" t="s">
        <v>101</v>
      </c>
      <c r="M20" s="464" t="s">
        <v>101</v>
      </c>
      <c r="N20" s="82"/>
      <c r="O20" s="464" t="s">
        <v>101</v>
      </c>
      <c r="P20" s="138"/>
      <c r="Q20" s="137">
        <f>+Sklop16[[#This Row],[cena/enota brez DDV v EUR]]*Sklop16[[#This Row],[Stopnja DDV (%)]]</f>
        <v>0</v>
      </c>
      <c r="R20" s="137">
        <f>+Sklop16[[#This Row],[cena/enota brez DDV v EUR]]+Sklop16[[#This Row],[Davek (EUR)]]</f>
        <v>0</v>
      </c>
      <c r="S20" s="137">
        <f>+Sklop16[[#This Row],[cena/enota brez DDV v EUR]]*Sklop16[[#This Row],[Okvirna količina]]</f>
        <v>0</v>
      </c>
      <c r="T20" s="137">
        <f>+Sklop16[[#This Row],[Končna cena/enoto mere (EUR) z DDV]]*Sklop16[[#This Row],[Okvirna količina]]</f>
        <v>0</v>
      </c>
      <c r="U20" s="120" t="s">
        <v>101</v>
      </c>
    </row>
    <row r="21" spans="1:21" s="55" customFormat="1" ht="24">
      <c r="A21" s="78" t="s">
        <v>7</v>
      </c>
      <c r="B21" s="164" t="s">
        <v>550</v>
      </c>
      <c r="C21" s="122" t="s">
        <v>101</v>
      </c>
      <c r="D21" s="122" t="s">
        <v>0</v>
      </c>
      <c r="E21" s="132"/>
      <c r="F21" s="273">
        <v>50</v>
      </c>
      <c r="G21" s="434" t="s">
        <v>0</v>
      </c>
      <c r="H21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133" t="str">
        <f>IF(Sklop16[[#This Row],[ZAHTEVANA SHEMA KAKOVOSTI]]&lt;&gt;"",Sklop16[[#This Row],[Preračunana masa/volumen/kos na enoto kg]],"")</f>
        <v/>
      </c>
      <c r="J21" s="136"/>
      <c r="K21" s="464" t="s">
        <v>101</v>
      </c>
      <c r="L21" s="464" t="s">
        <v>101</v>
      </c>
      <c r="M21" s="464" t="s">
        <v>101</v>
      </c>
      <c r="N21" s="82"/>
      <c r="O21" s="464" t="s">
        <v>101</v>
      </c>
      <c r="P21" s="138"/>
      <c r="Q21" s="137">
        <f>+Sklop16[[#This Row],[cena/enota brez DDV v EUR]]*Sklop16[[#This Row],[Stopnja DDV (%)]]</f>
        <v>0</v>
      </c>
      <c r="R21" s="137">
        <f>+Sklop16[[#This Row],[cena/enota brez DDV v EUR]]+Sklop16[[#This Row],[Davek (EUR)]]</f>
        <v>0</v>
      </c>
      <c r="S21" s="137">
        <f>+Sklop16[[#This Row],[cena/enota brez DDV v EUR]]*Sklop16[[#This Row],[Okvirna količina]]</f>
        <v>0</v>
      </c>
      <c r="T21" s="137">
        <f>+Sklop16[[#This Row],[Končna cena/enoto mere (EUR) z DDV]]*Sklop16[[#This Row],[Okvirna količina]]</f>
        <v>0</v>
      </c>
      <c r="U21" s="120" t="s">
        <v>101</v>
      </c>
    </row>
    <row r="22" spans="1:21" s="55" customFormat="1" ht="24">
      <c r="A22" s="78" t="s">
        <v>8</v>
      </c>
      <c r="B22" s="164" t="s">
        <v>490</v>
      </c>
      <c r="C22" s="122" t="s">
        <v>101</v>
      </c>
      <c r="D22" s="122" t="s">
        <v>0</v>
      </c>
      <c r="E22" s="132"/>
      <c r="F22" s="273">
        <v>1200</v>
      </c>
      <c r="G22" s="434" t="s">
        <v>0</v>
      </c>
      <c r="H22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2" s="133" t="str">
        <f>IF(Sklop16[[#This Row],[ZAHTEVANA SHEMA KAKOVOSTI]]&lt;&gt;"",Sklop16[[#This Row],[Preračunana masa/volumen/kos na enoto kg]],"")</f>
        <v/>
      </c>
      <c r="J22" s="136"/>
      <c r="K22" s="464" t="s">
        <v>101</v>
      </c>
      <c r="L22" s="464" t="s">
        <v>101</v>
      </c>
      <c r="M22" s="464" t="s">
        <v>101</v>
      </c>
      <c r="N22" s="82"/>
      <c r="O22" s="464" t="s">
        <v>101</v>
      </c>
      <c r="P22" s="138"/>
      <c r="Q22" s="137">
        <f>+Sklop16[[#This Row],[cena/enota brez DDV v EUR]]*Sklop16[[#This Row],[Stopnja DDV (%)]]</f>
        <v>0</v>
      </c>
      <c r="R22" s="137">
        <f>+Sklop16[[#This Row],[cena/enota brez DDV v EUR]]+Sklop16[[#This Row],[Davek (EUR)]]</f>
        <v>0</v>
      </c>
      <c r="S22" s="137">
        <f>+Sklop16[[#This Row],[cena/enota brez DDV v EUR]]*Sklop16[[#This Row],[Okvirna količina]]</f>
        <v>0</v>
      </c>
      <c r="T22" s="137">
        <f>+Sklop16[[#This Row],[Končna cena/enoto mere (EUR) z DDV]]*Sklop16[[#This Row],[Okvirna količina]]</f>
        <v>0</v>
      </c>
      <c r="U22" s="120" t="s">
        <v>101</v>
      </c>
    </row>
    <row r="23" spans="1:21" s="55" customFormat="1" ht="24">
      <c r="A23" s="78" t="s">
        <v>9</v>
      </c>
      <c r="B23" s="319" t="s">
        <v>489</v>
      </c>
      <c r="C23" s="122" t="s">
        <v>101</v>
      </c>
      <c r="D23" s="122" t="s">
        <v>0</v>
      </c>
      <c r="E23" s="132"/>
      <c r="F23" s="273">
        <v>2500</v>
      </c>
      <c r="G23" s="364" t="s">
        <v>0</v>
      </c>
      <c r="H23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23" s="133" t="str">
        <f>IF(Sklop16[[#This Row],[ZAHTEVANA SHEMA KAKOVOSTI]]&lt;&gt;"",Sklop16[[#This Row],[Preračunana masa/volumen/kos na enoto kg]],"")</f>
        <v/>
      </c>
      <c r="J23" s="136"/>
      <c r="K23" s="464" t="s">
        <v>101</v>
      </c>
      <c r="L23" s="464" t="s">
        <v>101</v>
      </c>
      <c r="M23" s="464" t="s">
        <v>101</v>
      </c>
      <c r="N23" s="82"/>
      <c r="O23" s="464" t="s">
        <v>101</v>
      </c>
      <c r="P23" s="138"/>
      <c r="Q23" s="137">
        <f>+Sklop16[[#This Row],[cena/enota brez DDV v EUR]]*Sklop16[[#This Row],[Stopnja DDV (%)]]</f>
        <v>0</v>
      </c>
      <c r="R23" s="137">
        <f>+Sklop16[[#This Row],[cena/enota brez DDV v EUR]]+Sklop16[[#This Row],[Davek (EUR)]]</f>
        <v>0</v>
      </c>
      <c r="S23" s="137">
        <f>+Sklop16[[#This Row],[cena/enota brez DDV v EUR]]*Sklop16[[#This Row],[Okvirna količina]]</f>
        <v>0</v>
      </c>
      <c r="T23" s="137">
        <f>+Sklop16[[#This Row],[Končna cena/enoto mere (EUR) z DDV]]*Sklop16[[#This Row],[Okvirna količina]]</f>
        <v>0</v>
      </c>
      <c r="U23" s="120" t="s">
        <v>101</v>
      </c>
    </row>
    <row r="24" spans="1:21" s="55" customFormat="1" ht="24">
      <c r="A24" s="78" t="s">
        <v>10</v>
      </c>
      <c r="B24" s="164" t="s">
        <v>493</v>
      </c>
      <c r="C24" s="122" t="s">
        <v>101</v>
      </c>
      <c r="D24" s="122" t="s">
        <v>0</v>
      </c>
      <c r="E24" s="132"/>
      <c r="F24" s="273">
        <v>500</v>
      </c>
      <c r="G24" s="434" t="s">
        <v>0</v>
      </c>
      <c r="H24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133" t="str">
        <f>IF(Sklop16[[#This Row],[ZAHTEVANA SHEMA KAKOVOSTI]]&lt;&gt;"",Sklop16[[#This Row],[Preračunana masa/volumen/kos na enoto kg]],"")</f>
        <v/>
      </c>
      <c r="J24" s="136"/>
      <c r="K24" s="464" t="s">
        <v>101</v>
      </c>
      <c r="L24" s="464" t="s">
        <v>101</v>
      </c>
      <c r="M24" s="464" t="s">
        <v>101</v>
      </c>
      <c r="N24" s="82"/>
      <c r="O24" s="464" t="s">
        <v>101</v>
      </c>
      <c r="P24" s="138"/>
      <c r="Q24" s="137">
        <f>+Sklop16[[#This Row],[cena/enota brez DDV v EUR]]*Sklop16[[#This Row],[Stopnja DDV (%)]]</f>
        <v>0</v>
      </c>
      <c r="R24" s="137">
        <f>+Sklop16[[#This Row],[cena/enota brez DDV v EUR]]+Sklop16[[#This Row],[Davek (EUR)]]</f>
        <v>0</v>
      </c>
      <c r="S24" s="137">
        <f>+Sklop16[[#This Row],[cena/enota brez DDV v EUR]]*Sklop16[[#This Row],[Okvirna količina]]</f>
        <v>0</v>
      </c>
      <c r="T24" s="137">
        <f>+Sklop16[[#This Row],[Končna cena/enoto mere (EUR) z DDV]]*Sklop16[[#This Row],[Okvirna količina]]</f>
        <v>0</v>
      </c>
      <c r="U24" s="120" t="s">
        <v>101</v>
      </c>
    </row>
    <row r="25" spans="1:21" s="55" customFormat="1" ht="24">
      <c r="A25" s="78" t="s">
        <v>11</v>
      </c>
      <c r="B25" s="319" t="s">
        <v>543</v>
      </c>
      <c r="C25" s="122" t="s">
        <v>101</v>
      </c>
      <c r="D25" s="122" t="s">
        <v>0</v>
      </c>
      <c r="E25" s="132"/>
      <c r="F25" s="273">
        <v>20</v>
      </c>
      <c r="G25" s="434" t="s">
        <v>0</v>
      </c>
      <c r="H25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5" s="133" t="str">
        <f>IF(Sklop16[[#This Row],[ZAHTEVANA SHEMA KAKOVOSTI]]&lt;&gt;"",Sklop16[[#This Row],[Preračunana masa/volumen/kos na enoto kg]],"")</f>
        <v/>
      </c>
      <c r="J25" s="136"/>
      <c r="K25" s="464" t="s">
        <v>101</v>
      </c>
      <c r="L25" s="464" t="s">
        <v>101</v>
      </c>
      <c r="M25" s="464" t="s">
        <v>101</v>
      </c>
      <c r="N25" s="82"/>
      <c r="O25" s="464" t="s">
        <v>101</v>
      </c>
      <c r="P25" s="138"/>
      <c r="Q25" s="137">
        <f>+Sklop16[[#This Row],[cena/enota brez DDV v EUR]]*Sklop16[[#This Row],[Stopnja DDV (%)]]</f>
        <v>0</v>
      </c>
      <c r="R25" s="137">
        <f>+Sklop16[[#This Row],[cena/enota brez DDV v EUR]]+Sklop16[[#This Row],[Davek (EUR)]]</f>
        <v>0</v>
      </c>
      <c r="S25" s="137">
        <f>+Sklop16[[#This Row],[cena/enota brez DDV v EUR]]*Sklop16[[#This Row],[Okvirna količina]]</f>
        <v>0</v>
      </c>
      <c r="T25" s="137">
        <f>+Sklop16[[#This Row],[Končna cena/enoto mere (EUR) z DDV]]*Sklop16[[#This Row],[Okvirna količina]]</f>
        <v>0</v>
      </c>
      <c r="U25" s="120" t="s">
        <v>101</v>
      </c>
    </row>
    <row r="26" spans="1:21" s="55" customFormat="1" ht="24">
      <c r="A26" s="78" t="s">
        <v>12</v>
      </c>
      <c r="B26" s="164" t="s">
        <v>634</v>
      </c>
      <c r="C26" s="122" t="s">
        <v>101</v>
      </c>
      <c r="D26" s="122" t="s">
        <v>0</v>
      </c>
      <c r="E26" s="132"/>
      <c r="F26" s="273">
        <v>50</v>
      </c>
      <c r="G26" s="434" t="s">
        <v>0</v>
      </c>
      <c r="H26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133" t="str">
        <f>IF(Sklop16[[#This Row],[ZAHTEVANA SHEMA KAKOVOSTI]]&lt;&gt;"",Sklop16[[#This Row],[Preračunana masa/volumen/kos na enoto kg]],"")</f>
        <v/>
      </c>
      <c r="J26" s="136"/>
      <c r="K26" s="464" t="s">
        <v>101</v>
      </c>
      <c r="L26" s="464" t="s">
        <v>101</v>
      </c>
      <c r="M26" s="464" t="s">
        <v>101</v>
      </c>
      <c r="N26" s="82"/>
      <c r="O26" s="464" t="s">
        <v>101</v>
      </c>
      <c r="P26" s="138"/>
      <c r="Q26" s="137">
        <f>+Sklop16[[#This Row],[cena/enota brez DDV v EUR]]*Sklop16[[#This Row],[Stopnja DDV (%)]]</f>
        <v>0</v>
      </c>
      <c r="R26" s="137">
        <f>+Sklop16[[#This Row],[cena/enota brez DDV v EUR]]+Sklop16[[#This Row],[Davek (EUR)]]</f>
        <v>0</v>
      </c>
      <c r="S26" s="137">
        <f>+Sklop16[[#This Row],[cena/enota brez DDV v EUR]]*Sklop16[[#This Row],[Okvirna količina]]</f>
        <v>0</v>
      </c>
      <c r="T26" s="137">
        <f>+Sklop16[[#This Row],[Končna cena/enoto mere (EUR) z DDV]]*Sklop16[[#This Row],[Okvirna količina]]</f>
        <v>0</v>
      </c>
      <c r="U26" s="120" t="s">
        <v>101</v>
      </c>
    </row>
    <row r="27" spans="1:21" s="55" customFormat="1" ht="24">
      <c r="A27" s="78" t="s">
        <v>13</v>
      </c>
      <c r="B27" s="164" t="s">
        <v>545</v>
      </c>
      <c r="C27" s="122" t="s">
        <v>101</v>
      </c>
      <c r="D27" s="122" t="s">
        <v>0</v>
      </c>
      <c r="E27" s="132"/>
      <c r="F27" s="273">
        <v>100</v>
      </c>
      <c r="G27" s="434" t="s">
        <v>0</v>
      </c>
      <c r="H27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33" t="str">
        <f>IF(Sklop16[[#This Row],[ZAHTEVANA SHEMA KAKOVOSTI]]&lt;&gt;"",Sklop16[[#This Row],[Preračunana masa/volumen/kos na enoto kg]],"")</f>
        <v/>
      </c>
      <c r="J27" s="136"/>
      <c r="K27" s="464" t="s">
        <v>101</v>
      </c>
      <c r="L27" s="464" t="s">
        <v>101</v>
      </c>
      <c r="M27" s="464" t="s">
        <v>101</v>
      </c>
      <c r="N27" s="82"/>
      <c r="O27" s="464" t="s">
        <v>101</v>
      </c>
      <c r="P27" s="138"/>
      <c r="Q27" s="137">
        <f>+Sklop16[[#This Row],[cena/enota brez DDV v EUR]]*Sklop16[[#This Row],[Stopnja DDV (%)]]</f>
        <v>0</v>
      </c>
      <c r="R27" s="137">
        <f>+Sklop16[[#This Row],[cena/enota brez DDV v EUR]]+Sklop16[[#This Row],[Davek (EUR)]]</f>
        <v>0</v>
      </c>
      <c r="S27" s="137">
        <f>+Sklop16[[#This Row],[cena/enota brez DDV v EUR]]*Sklop16[[#This Row],[Okvirna količina]]</f>
        <v>0</v>
      </c>
      <c r="T27" s="137">
        <f>+Sklop16[[#This Row],[Končna cena/enoto mere (EUR) z DDV]]*Sklop16[[#This Row],[Okvirna količina]]</f>
        <v>0</v>
      </c>
      <c r="U27" s="120" t="s">
        <v>101</v>
      </c>
    </row>
    <row r="28" spans="1:21" s="55" customFormat="1" ht="24">
      <c r="A28" s="78" t="s">
        <v>14</v>
      </c>
      <c r="B28" s="164" t="s">
        <v>544</v>
      </c>
      <c r="C28" s="122" t="s">
        <v>101</v>
      </c>
      <c r="D28" s="122" t="s">
        <v>0</v>
      </c>
      <c r="E28" s="132"/>
      <c r="F28" s="273">
        <v>100</v>
      </c>
      <c r="G28" s="434" t="s">
        <v>0</v>
      </c>
      <c r="H28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33" t="str">
        <f>IF(Sklop16[[#This Row],[ZAHTEVANA SHEMA KAKOVOSTI]]&lt;&gt;"",Sklop16[[#This Row],[Preračunana masa/volumen/kos na enoto kg]],"")</f>
        <v/>
      </c>
      <c r="J28" s="136"/>
      <c r="K28" s="464" t="s">
        <v>101</v>
      </c>
      <c r="L28" s="464" t="s">
        <v>101</v>
      </c>
      <c r="M28" s="464" t="s">
        <v>101</v>
      </c>
      <c r="N28" s="82"/>
      <c r="O28" s="464" t="s">
        <v>101</v>
      </c>
      <c r="P28" s="138"/>
      <c r="Q28" s="137">
        <f>+Sklop16[[#This Row],[cena/enota brez DDV v EUR]]*Sklop16[[#This Row],[Stopnja DDV (%)]]</f>
        <v>0</v>
      </c>
      <c r="R28" s="137">
        <f>+Sklop16[[#This Row],[cena/enota brez DDV v EUR]]+Sklop16[[#This Row],[Davek (EUR)]]</f>
        <v>0</v>
      </c>
      <c r="S28" s="137">
        <f>+Sklop16[[#This Row],[cena/enota brez DDV v EUR]]*Sklop16[[#This Row],[Okvirna količina]]</f>
        <v>0</v>
      </c>
      <c r="T28" s="137">
        <f>+Sklop16[[#This Row],[Končna cena/enoto mere (EUR) z DDV]]*Sklop16[[#This Row],[Okvirna količina]]</f>
        <v>0</v>
      </c>
      <c r="U28" s="120" t="s">
        <v>101</v>
      </c>
    </row>
    <row r="29" spans="1:21" s="55" customFormat="1" ht="12">
      <c r="A29" s="78" t="s">
        <v>15</v>
      </c>
      <c r="B29" s="164" t="s">
        <v>542</v>
      </c>
      <c r="C29" s="122" t="s">
        <v>101</v>
      </c>
      <c r="D29" s="122" t="s">
        <v>0</v>
      </c>
      <c r="E29" s="132"/>
      <c r="F29" s="273">
        <v>800</v>
      </c>
      <c r="G29" s="434" t="s">
        <v>0</v>
      </c>
      <c r="H29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29" s="133" t="str">
        <f>IF(Sklop16[[#This Row],[ZAHTEVANA SHEMA KAKOVOSTI]]&lt;&gt;"",Sklop16[[#This Row],[Preračunana masa/volumen/kos na enoto kg]],"")</f>
        <v/>
      </c>
      <c r="J29" s="136"/>
      <c r="K29" s="464" t="s">
        <v>101</v>
      </c>
      <c r="L29" s="464" t="s">
        <v>101</v>
      </c>
      <c r="M29" s="464" t="s">
        <v>101</v>
      </c>
      <c r="N29" s="82"/>
      <c r="O29" s="464" t="s">
        <v>101</v>
      </c>
      <c r="P29" s="138"/>
      <c r="Q29" s="137">
        <f>+Sklop16[[#This Row],[cena/enota brez DDV v EUR]]*Sklop16[[#This Row],[Stopnja DDV (%)]]</f>
        <v>0</v>
      </c>
      <c r="R29" s="137">
        <f>+Sklop16[[#This Row],[cena/enota brez DDV v EUR]]+Sklop16[[#This Row],[Davek (EUR)]]</f>
        <v>0</v>
      </c>
      <c r="S29" s="137">
        <f>+Sklop16[[#This Row],[cena/enota brez DDV v EUR]]*Sklop16[[#This Row],[Okvirna količina]]</f>
        <v>0</v>
      </c>
      <c r="T29" s="137">
        <f>+Sklop16[[#This Row],[Končna cena/enoto mere (EUR) z DDV]]*Sklop16[[#This Row],[Okvirna količina]]</f>
        <v>0</v>
      </c>
      <c r="U29" s="120" t="s">
        <v>101</v>
      </c>
    </row>
    <row r="30" spans="1:21" s="55" customFormat="1" ht="24">
      <c r="A30" s="78" t="s">
        <v>16</v>
      </c>
      <c r="B30" s="164" t="s">
        <v>495</v>
      </c>
      <c r="C30" s="122" t="s">
        <v>101</v>
      </c>
      <c r="D30" s="122" t="s">
        <v>0</v>
      </c>
      <c r="E30" s="132"/>
      <c r="F30" s="273">
        <v>20</v>
      </c>
      <c r="G30" s="434" t="s">
        <v>0</v>
      </c>
      <c r="H30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0" s="133" t="str">
        <f>IF(Sklop16[[#This Row],[ZAHTEVANA SHEMA KAKOVOSTI]]&lt;&gt;"",Sklop16[[#This Row],[Preračunana masa/volumen/kos na enoto kg]],"")</f>
        <v/>
      </c>
      <c r="J30" s="136"/>
      <c r="K30" s="464" t="s">
        <v>101</v>
      </c>
      <c r="L30" s="464" t="s">
        <v>101</v>
      </c>
      <c r="M30" s="464" t="s">
        <v>101</v>
      </c>
      <c r="N30" s="82"/>
      <c r="O30" s="464" t="s">
        <v>101</v>
      </c>
      <c r="P30" s="138"/>
      <c r="Q30" s="137">
        <f>+Sklop16[[#This Row],[cena/enota brez DDV v EUR]]*Sklop16[[#This Row],[Stopnja DDV (%)]]</f>
        <v>0</v>
      </c>
      <c r="R30" s="137">
        <f>+Sklop16[[#This Row],[cena/enota brez DDV v EUR]]+Sklop16[[#This Row],[Davek (EUR)]]</f>
        <v>0</v>
      </c>
      <c r="S30" s="137">
        <f>+Sklop16[[#This Row],[cena/enota brez DDV v EUR]]*Sklop16[[#This Row],[Okvirna količina]]</f>
        <v>0</v>
      </c>
      <c r="T30" s="137">
        <f>+Sklop16[[#This Row],[Končna cena/enoto mere (EUR) z DDV]]*Sklop16[[#This Row],[Okvirna količina]]</f>
        <v>0</v>
      </c>
      <c r="U30" s="120" t="s">
        <v>101</v>
      </c>
    </row>
    <row r="31" spans="1:21" s="55" customFormat="1" ht="24">
      <c r="A31" s="78" t="s">
        <v>17</v>
      </c>
      <c r="B31" s="164" t="s">
        <v>553</v>
      </c>
      <c r="C31" s="122" t="s">
        <v>101</v>
      </c>
      <c r="D31" s="122" t="s">
        <v>0</v>
      </c>
      <c r="E31" s="132"/>
      <c r="F31" s="273">
        <v>60</v>
      </c>
      <c r="G31" s="434" t="s">
        <v>0</v>
      </c>
      <c r="H31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1" s="133" t="str">
        <f>IF(Sklop16[[#This Row],[ZAHTEVANA SHEMA KAKOVOSTI]]&lt;&gt;"",Sklop16[[#This Row],[Preračunana masa/volumen/kos na enoto kg]],"")</f>
        <v/>
      </c>
      <c r="J31" s="136"/>
      <c r="K31" s="464" t="s">
        <v>101</v>
      </c>
      <c r="L31" s="464" t="s">
        <v>101</v>
      </c>
      <c r="M31" s="464" t="s">
        <v>101</v>
      </c>
      <c r="N31" s="82"/>
      <c r="O31" s="464" t="s">
        <v>101</v>
      </c>
      <c r="P31" s="138"/>
      <c r="Q31" s="137">
        <f>+Sklop16[[#This Row],[cena/enota brez DDV v EUR]]*Sklop16[[#This Row],[Stopnja DDV (%)]]</f>
        <v>0</v>
      </c>
      <c r="R31" s="137">
        <f>+Sklop16[[#This Row],[cena/enota brez DDV v EUR]]+Sklop16[[#This Row],[Davek (EUR)]]</f>
        <v>0</v>
      </c>
      <c r="S31" s="137">
        <f>+Sklop16[[#This Row],[cena/enota brez DDV v EUR]]*Sklop16[[#This Row],[Okvirna količina]]</f>
        <v>0</v>
      </c>
      <c r="T31" s="137">
        <f>+Sklop16[[#This Row],[Končna cena/enoto mere (EUR) z DDV]]*Sklop16[[#This Row],[Okvirna količina]]</f>
        <v>0</v>
      </c>
      <c r="U31" s="120" t="s">
        <v>101</v>
      </c>
    </row>
    <row r="32" spans="1:21" s="55" customFormat="1" ht="24">
      <c r="A32" s="78" t="s">
        <v>18</v>
      </c>
      <c r="B32" s="164" t="s">
        <v>546</v>
      </c>
      <c r="C32" s="122" t="s">
        <v>101</v>
      </c>
      <c r="D32" s="122" t="s">
        <v>0</v>
      </c>
      <c r="E32" s="132"/>
      <c r="F32" s="273">
        <v>100</v>
      </c>
      <c r="G32" s="434" t="s">
        <v>0</v>
      </c>
      <c r="H32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33" t="str">
        <f>IF(Sklop16[[#This Row],[ZAHTEVANA SHEMA KAKOVOSTI]]&lt;&gt;"",Sklop16[[#This Row],[Preračunana masa/volumen/kos na enoto kg]],"")</f>
        <v/>
      </c>
      <c r="J32" s="136"/>
      <c r="K32" s="464" t="s">
        <v>101</v>
      </c>
      <c r="L32" s="464" t="s">
        <v>101</v>
      </c>
      <c r="M32" s="464" t="s">
        <v>101</v>
      </c>
      <c r="N32" s="82"/>
      <c r="O32" s="464" t="s">
        <v>101</v>
      </c>
      <c r="P32" s="138"/>
      <c r="Q32" s="137">
        <f>+Sklop16[[#This Row],[cena/enota brez DDV v EUR]]*Sklop16[[#This Row],[Stopnja DDV (%)]]</f>
        <v>0</v>
      </c>
      <c r="R32" s="137">
        <f>+Sklop16[[#This Row],[cena/enota brez DDV v EUR]]+Sklop16[[#This Row],[Davek (EUR)]]</f>
        <v>0</v>
      </c>
      <c r="S32" s="137">
        <f>+Sklop16[[#This Row],[cena/enota brez DDV v EUR]]*Sklop16[[#This Row],[Okvirna količina]]</f>
        <v>0</v>
      </c>
      <c r="T32" s="137">
        <f>+Sklop16[[#This Row],[Končna cena/enoto mere (EUR) z DDV]]*Sklop16[[#This Row],[Okvirna količina]]</f>
        <v>0</v>
      </c>
      <c r="U32" s="120" t="s">
        <v>101</v>
      </c>
    </row>
    <row r="33" spans="1:21" s="55" customFormat="1" ht="24">
      <c r="A33" s="78" t="s">
        <v>19</v>
      </c>
      <c r="B33" s="164" t="s">
        <v>547</v>
      </c>
      <c r="C33" s="122" t="s">
        <v>101</v>
      </c>
      <c r="D33" s="122" t="s">
        <v>0</v>
      </c>
      <c r="E33" s="132"/>
      <c r="F33" s="273">
        <v>100</v>
      </c>
      <c r="G33" s="434" t="s">
        <v>0</v>
      </c>
      <c r="H33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3" s="133" t="str">
        <f>IF(Sklop16[[#This Row],[ZAHTEVANA SHEMA KAKOVOSTI]]&lt;&gt;"",Sklop16[[#This Row],[Preračunana masa/volumen/kos na enoto kg]],"")</f>
        <v/>
      </c>
      <c r="J33" s="136"/>
      <c r="K33" s="464" t="s">
        <v>101</v>
      </c>
      <c r="L33" s="464" t="s">
        <v>101</v>
      </c>
      <c r="M33" s="464" t="s">
        <v>101</v>
      </c>
      <c r="N33" s="82"/>
      <c r="O33" s="464" t="s">
        <v>101</v>
      </c>
      <c r="P33" s="138"/>
      <c r="Q33" s="137">
        <f>+Sklop16[[#This Row],[cena/enota brez DDV v EUR]]*Sklop16[[#This Row],[Stopnja DDV (%)]]</f>
        <v>0</v>
      </c>
      <c r="R33" s="137">
        <f>+Sklop16[[#This Row],[cena/enota brez DDV v EUR]]+Sklop16[[#This Row],[Davek (EUR)]]</f>
        <v>0</v>
      </c>
      <c r="S33" s="137">
        <f>+Sklop16[[#This Row],[cena/enota brez DDV v EUR]]*Sklop16[[#This Row],[Okvirna količina]]</f>
        <v>0</v>
      </c>
      <c r="T33" s="137">
        <f>+Sklop16[[#This Row],[Končna cena/enoto mere (EUR) z DDV]]*Sklop16[[#This Row],[Okvirna količina]]</f>
        <v>0</v>
      </c>
      <c r="U33" s="120" t="s">
        <v>101</v>
      </c>
    </row>
    <row r="34" spans="1:21" s="55" customFormat="1" ht="24">
      <c r="A34" s="78" t="s">
        <v>20</v>
      </c>
      <c r="B34" s="164" t="s">
        <v>548</v>
      </c>
      <c r="C34" s="122" t="s">
        <v>101</v>
      </c>
      <c r="D34" s="122" t="s">
        <v>0</v>
      </c>
      <c r="E34" s="132"/>
      <c r="F34" s="273">
        <v>600</v>
      </c>
      <c r="G34" s="434" t="s">
        <v>0</v>
      </c>
      <c r="H34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4" s="133" t="str">
        <f>IF(Sklop16[[#This Row],[ZAHTEVANA SHEMA KAKOVOSTI]]&lt;&gt;"",Sklop16[[#This Row],[Preračunana masa/volumen/kos na enoto kg]],"")</f>
        <v/>
      </c>
      <c r="J34" s="136"/>
      <c r="K34" s="464" t="s">
        <v>101</v>
      </c>
      <c r="L34" s="464" t="s">
        <v>101</v>
      </c>
      <c r="M34" s="464" t="s">
        <v>101</v>
      </c>
      <c r="N34" s="82"/>
      <c r="O34" s="464" t="s">
        <v>101</v>
      </c>
      <c r="P34" s="138"/>
      <c r="Q34" s="137">
        <f>+Sklop16[[#This Row],[cena/enota brez DDV v EUR]]*Sklop16[[#This Row],[Stopnja DDV (%)]]</f>
        <v>0</v>
      </c>
      <c r="R34" s="137">
        <f>+Sklop16[[#This Row],[cena/enota brez DDV v EUR]]+Sklop16[[#This Row],[Davek (EUR)]]</f>
        <v>0</v>
      </c>
      <c r="S34" s="137">
        <f>+Sklop16[[#This Row],[cena/enota brez DDV v EUR]]*Sklop16[[#This Row],[Okvirna količina]]</f>
        <v>0</v>
      </c>
      <c r="T34" s="137">
        <f>+Sklop16[[#This Row],[Končna cena/enoto mere (EUR) z DDV]]*Sklop16[[#This Row],[Okvirna količina]]</f>
        <v>0</v>
      </c>
      <c r="U34" s="120" t="s">
        <v>101</v>
      </c>
    </row>
    <row r="35" spans="1:21" s="55" customFormat="1" ht="24">
      <c r="A35" s="78" t="s">
        <v>21</v>
      </c>
      <c r="B35" s="164" t="s">
        <v>549</v>
      </c>
      <c r="C35" s="122" t="s">
        <v>101</v>
      </c>
      <c r="D35" s="122" t="s">
        <v>0</v>
      </c>
      <c r="E35" s="132"/>
      <c r="F35" s="273">
        <v>600</v>
      </c>
      <c r="G35" s="434" t="s">
        <v>0</v>
      </c>
      <c r="H35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5" s="133" t="str">
        <f>IF(Sklop16[[#This Row],[ZAHTEVANA SHEMA KAKOVOSTI]]&lt;&gt;"",Sklop16[[#This Row],[Preračunana masa/volumen/kos na enoto kg]],"")</f>
        <v/>
      </c>
      <c r="J35" s="136"/>
      <c r="K35" s="464" t="s">
        <v>101</v>
      </c>
      <c r="L35" s="464" t="s">
        <v>101</v>
      </c>
      <c r="M35" s="464" t="s">
        <v>101</v>
      </c>
      <c r="N35" s="82"/>
      <c r="O35" s="464" t="s">
        <v>101</v>
      </c>
      <c r="P35" s="138"/>
      <c r="Q35" s="137">
        <f>+Sklop16[[#This Row],[cena/enota brez DDV v EUR]]*Sklop16[[#This Row],[Stopnja DDV (%)]]</f>
        <v>0</v>
      </c>
      <c r="R35" s="137">
        <f>+Sklop16[[#This Row],[cena/enota brez DDV v EUR]]+Sklop16[[#This Row],[Davek (EUR)]]</f>
        <v>0</v>
      </c>
      <c r="S35" s="137">
        <f>+Sklop16[[#This Row],[cena/enota brez DDV v EUR]]*Sklop16[[#This Row],[Okvirna količina]]</f>
        <v>0</v>
      </c>
      <c r="T35" s="137">
        <f>+Sklop16[[#This Row],[Končna cena/enoto mere (EUR) z DDV]]*Sklop16[[#This Row],[Okvirna količina]]</f>
        <v>0</v>
      </c>
      <c r="U35" s="120" t="s">
        <v>101</v>
      </c>
    </row>
    <row r="36" spans="1:21" s="55" customFormat="1" ht="24">
      <c r="A36" s="78" t="s">
        <v>22</v>
      </c>
      <c r="B36" s="164" t="s">
        <v>494</v>
      </c>
      <c r="C36" s="122" t="s">
        <v>101</v>
      </c>
      <c r="D36" s="122" t="s">
        <v>0</v>
      </c>
      <c r="E36" s="132"/>
      <c r="F36" s="273">
        <v>600</v>
      </c>
      <c r="G36" s="434" t="s">
        <v>0</v>
      </c>
      <c r="H36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6" s="133" t="str">
        <f>IF(Sklop16[[#This Row],[ZAHTEVANA SHEMA KAKOVOSTI]]&lt;&gt;"",Sklop16[[#This Row],[Preračunana masa/volumen/kos na enoto kg]],"")</f>
        <v/>
      </c>
      <c r="J36" s="136"/>
      <c r="K36" s="464" t="s">
        <v>101</v>
      </c>
      <c r="L36" s="464" t="s">
        <v>101</v>
      </c>
      <c r="M36" s="464" t="s">
        <v>101</v>
      </c>
      <c r="N36" s="82"/>
      <c r="O36" s="464" t="s">
        <v>101</v>
      </c>
      <c r="P36" s="138"/>
      <c r="Q36" s="137">
        <f>+Sklop16[[#This Row],[cena/enota brez DDV v EUR]]*Sklop16[[#This Row],[Stopnja DDV (%)]]</f>
        <v>0</v>
      </c>
      <c r="R36" s="137">
        <f>+Sklop16[[#This Row],[cena/enota brez DDV v EUR]]+Sklop16[[#This Row],[Davek (EUR)]]</f>
        <v>0</v>
      </c>
      <c r="S36" s="137">
        <f>+Sklop16[[#This Row],[cena/enota brez DDV v EUR]]*Sklop16[[#This Row],[Okvirna količina]]</f>
        <v>0</v>
      </c>
      <c r="T36" s="137">
        <f>+Sklop16[[#This Row],[Končna cena/enoto mere (EUR) z DDV]]*Sklop16[[#This Row],[Okvirna količina]]</f>
        <v>0</v>
      </c>
      <c r="U36" s="120" t="s">
        <v>101</v>
      </c>
    </row>
    <row r="37" spans="1:21" s="55" customFormat="1" ht="24">
      <c r="A37" s="78" t="s">
        <v>23</v>
      </c>
      <c r="B37" s="164" t="s">
        <v>629</v>
      </c>
      <c r="C37" s="122" t="s">
        <v>101</v>
      </c>
      <c r="D37" s="122" t="s">
        <v>0</v>
      </c>
      <c r="E37" s="132"/>
      <c r="F37" s="273">
        <v>600</v>
      </c>
      <c r="G37" s="434" t="s">
        <v>0</v>
      </c>
      <c r="H37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7" s="133" t="str">
        <f>IF(Sklop16[[#This Row],[ZAHTEVANA SHEMA KAKOVOSTI]]&lt;&gt;"",Sklop16[[#This Row],[Preračunana masa/volumen/kos na enoto kg]],"")</f>
        <v/>
      </c>
      <c r="J37" s="136"/>
      <c r="K37" s="464" t="s">
        <v>101</v>
      </c>
      <c r="L37" s="464" t="s">
        <v>101</v>
      </c>
      <c r="M37" s="464" t="s">
        <v>101</v>
      </c>
      <c r="N37" s="82"/>
      <c r="O37" s="464" t="s">
        <v>101</v>
      </c>
      <c r="P37" s="138"/>
      <c r="Q37" s="137">
        <f>+Sklop16[[#This Row],[cena/enota brez DDV v EUR]]*Sklop16[[#This Row],[Stopnja DDV (%)]]</f>
        <v>0</v>
      </c>
      <c r="R37" s="137">
        <f>+Sklop16[[#This Row],[cena/enota brez DDV v EUR]]+Sklop16[[#This Row],[Davek (EUR)]]</f>
        <v>0</v>
      </c>
      <c r="S37" s="137">
        <f>+Sklop16[[#This Row],[cena/enota brez DDV v EUR]]*Sklop16[[#This Row],[Okvirna količina]]</f>
        <v>0</v>
      </c>
      <c r="T37" s="137">
        <f>+Sklop16[[#This Row],[Končna cena/enoto mere (EUR) z DDV]]*Sklop16[[#This Row],[Okvirna količina]]</f>
        <v>0</v>
      </c>
      <c r="U37" s="120" t="s">
        <v>101</v>
      </c>
    </row>
    <row r="38" spans="1:21" s="55" customFormat="1" ht="12">
      <c r="A38" s="78" t="s">
        <v>24</v>
      </c>
      <c r="B38" s="164" t="s">
        <v>554</v>
      </c>
      <c r="C38" s="122" t="s">
        <v>101</v>
      </c>
      <c r="D38" s="122" t="s">
        <v>0</v>
      </c>
      <c r="E38" s="132"/>
      <c r="F38" s="273">
        <v>100</v>
      </c>
      <c r="G38" s="434" t="s">
        <v>0</v>
      </c>
      <c r="H38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133" t="str">
        <f>IF(Sklop16[[#This Row],[ZAHTEVANA SHEMA KAKOVOSTI]]&lt;&gt;"",Sklop16[[#This Row],[Preračunana masa/volumen/kos na enoto kg]],"")</f>
        <v/>
      </c>
      <c r="J38" s="136"/>
      <c r="K38" s="464" t="s">
        <v>101</v>
      </c>
      <c r="L38" s="464" t="s">
        <v>101</v>
      </c>
      <c r="M38" s="464" t="s">
        <v>101</v>
      </c>
      <c r="N38" s="82"/>
      <c r="O38" s="464" t="s">
        <v>101</v>
      </c>
      <c r="P38" s="138"/>
      <c r="Q38" s="137">
        <f>+Sklop16[[#This Row],[cena/enota brez DDV v EUR]]*Sklop16[[#This Row],[Stopnja DDV (%)]]</f>
        <v>0</v>
      </c>
      <c r="R38" s="137">
        <f>+Sklop16[[#This Row],[cena/enota brez DDV v EUR]]+Sklop16[[#This Row],[Davek (EUR)]]</f>
        <v>0</v>
      </c>
      <c r="S38" s="137">
        <f>+Sklop16[[#This Row],[cena/enota brez DDV v EUR]]*Sklop16[[#This Row],[Okvirna količina]]</f>
        <v>0</v>
      </c>
      <c r="T38" s="137">
        <f>+Sklop16[[#This Row],[Končna cena/enoto mere (EUR) z DDV]]*Sklop16[[#This Row],[Okvirna količina]]</f>
        <v>0</v>
      </c>
      <c r="U38" s="120" t="s">
        <v>101</v>
      </c>
    </row>
    <row r="39" spans="1:21" s="55" customFormat="1" ht="24">
      <c r="A39" s="78" t="s">
        <v>25</v>
      </c>
      <c r="B39" s="164" t="s">
        <v>561</v>
      </c>
      <c r="C39" s="122" t="s">
        <v>101</v>
      </c>
      <c r="D39" s="122" t="s">
        <v>0</v>
      </c>
      <c r="E39" s="132"/>
      <c r="F39" s="273">
        <v>20</v>
      </c>
      <c r="G39" s="434" t="s">
        <v>0</v>
      </c>
      <c r="H39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9" s="133" t="str">
        <f>IF(Sklop16[[#This Row],[ZAHTEVANA SHEMA KAKOVOSTI]]&lt;&gt;"",Sklop16[[#This Row],[Preračunana masa/volumen/kos na enoto kg]],"")</f>
        <v/>
      </c>
      <c r="J39" s="136"/>
      <c r="K39" s="464" t="s">
        <v>101</v>
      </c>
      <c r="L39" s="464" t="s">
        <v>101</v>
      </c>
      <c r="M39" s="464" t="s">
        <v>101</v>
      </c>
      <c r="N39" s="82"/>
      <c r="O39" s="464" t="s">
        <v>101</v>
      </c>
      <c r="P39" s="138"/>
      <c r="Q39" s="137">
        <f>+Sklop16[[#This Row],[cena/enota brez DDV v EUR]]*Sklop16[[#This Row],[Stopnja DDV (%)]]</f>
        <v>0</v>
      </c>
      <c r="R39" s="137">
        <f>+Sklop16[[#This Row],[cena/enota brez DDV v EUR]]+Sklop16[[#This Row],[Davek (EUR)]]</f>
        <v>0</v>
      </c>
      <c r="S39" s="137">
        <f>+Sklop16[[#This Row],[cena/enota brez DDV v EUR]]*Sklop16[[#This Row],[Okvirna količina]]</f>
        <v>0</v>
      </c>
      <c r="T39" s="137">
        <f>+Sklop16[[#This Row],[Končna cena/enoto mere (EUR) z DDV]]*Sklop16[[#This Row],[Okvirna količina]]</f>
        <v>0</v>
      </c>
      <c r="U39" s="120" t="s">
        <v>101</v>
      </c>
    </row>
    <row r="40" spans="1:21" s="55" customFormat="1" ht="24">
      <c r="A40" s="78" t="s">
        <v>26</v>
      </c>
      <c r="B40" s="164" t="s">
        <v>492</v>
      </c>
      <c r="C40" s="122" t="s">
        <v>101</v>
      </c>
      <c r="D40" s="122" t="s">
        <v>0</v>
      </c>
      <c r="E40" s="132"/>
      <c r="F40" s="273">
        <v>300</v>
      </c>
      <c r="G40" s="434" t="s">
        <v>0</v>
      </c>
      <c r="H40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0" s="133" t="str">
        <f>IF(Sklop16[[#This Row],[ZAHTEVANA SHEMA KAKOVOSTI]]&lt;&gt;"",Sklop16[[#This Row],[Preračunana masa/volumen/kos na enoto kg]],"")</f>
        <v/>
      </c>
      <c r="J40" s="136"/>
      <c r="K40" s="464" t="s">
        <v>101</v>
      </c>
      <c r="L40" s="464" t="s">
        <v>101</v>
      </c>
      <c r="M40" s="464" t="s">
        <v>101</v>
      </c>
      <c r="N40" s="82"/>
      <c r="O40" s="464" t="s">
        <v>101</v>
      </c>
      <c r="P40" s="138"/>
      <c r="Q40" s="137">
        <f>+Sklop16[[#This Row],[cena/enota brez DDV v EUR]]*Sklop16[[#This Row],[Stopnja DDV (%)]]</f>
        <v>0</v>
      </c>
      <c r="R40" s="137">
        <f>+Sklop16[[#This Row],[cena/enota brez DDV v EUR]]+Sklop16[[#This Row],[Davek (EUR)]]</f>
        <v>0</v>
      </c>
      <c r="S40" s="137">
        <f>+Sklop16[[#This Row],[cena/enota brez DDV v EUR]]*Sklop16[[#This Row],[Okvirna količina]]</f>
        <v>0</v>
      </c>
      <c r="T40" s="137">
        <f>+Sklop16[[#This Row],[Končna cena/enoto mere (EUR) z DDV]]*Sklop16[[#This Row],[Okvirna količina]]</f>
        <v>0</v>
      </c>
      <c r="U40" s="120" t="s">
        <v>101</v>
      </c>
    </row>
    <row r="41" spans="1:21" s="55" customFormat="1" ht="24">
      <c r="A41" s="78" t="s">
        <v>27</v>
      </c>
      <c r="B41" s="164" t="s">
        <v>498</v>
      </c>
      <c r="C41" s="122" t="s">
        <v>101</v>
      </c>
      <c r="D41" s="122" t="s">
        <v>0</v>
      </c>
      <c r="E41" s="132"/>
      <c r="F41" s="273">
        <v>600</v>
      </c>
      <c r="G41" s="434" t="s">
        <v>0</v>
      </c>
      <c r="H41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1" s="133" t="str">
        <f>IF(Sklop16[[#This Row],[ZAHTEVANA SHEMA KAKOVOSTI]]&lt;&gt;"",Sklop16[[#This Row],[Preračunana masa/volumen/kos na enoto kg]],"")</f>
        <v/>
      </c>
      <c r="J41" s="136"/>
      <c r="K41" s="464" t="s">
        <v>101</v>
      </c>
      <c r="L41" s="464" t="s">
        <v>101</v>
      </c>
      <c r="M41" s="464" t="s">
        <v>101</v>
      </c>
      <c r="N41" s="82"/>
      <c r="O41" s="464" t="s">
        <v>101</v>
      </c>
      <c r="P41" s="138"/>
      <c r="Q41" s="137">
        <f>+Sklop16[[#This Row],[cena/enota brez DDV v EUR]]*Sklop16[[#This Row],[Stopnja DDV (%)]]</f>
        <v>0</v>
      </c>
      <c r="R41" s="137">
        <f>+Sklop16[[#This Row],[cena/enota brez DDV v EUR]]+Sklop16[[#This Row],[Davek (EUR)]]</f>
        <v>0</v>
      </c>
      <c r="S41" s="137">
        <f>+Sklop16[[#This Row],[cena/enota brez DDV v EUR]]*Sklop16[[#This Row],[Okvirna količina]]</f>
        <v>0</v>
      </c>
      <c r="T41" s="137">
        <f>+Sklop16[[#This Row],[Končna cena/enoto mere (EUR) z DDV]]*Sklop16[[#This Row],[Okvirna količina]]</f>
        <v>0</v>
      </c>
      <c r="U41" s="120" t="s">
        <v>101</v>
      </c>
    </row>
    <row r="42" spans="1:21" s="55" customFormat="1" ht="36">
      <c r="A42" s="78" t="s">
        <v>28</v>
      </c>
      <c r="B42" s="164" t="s">
        <v>499</v>
      </c>
      <c r="C42" s="122" t="s">
        <v>101</v>
      </c>
      <c r="D42" s="153" t="s">
        <v>0</v>
      </c>
      <c r="E42" s="132"/>
      <c r="F42" s="273">
        <v>300</v>
      </c>
      <c r="G42" s="434" t="s">
        <v>0</v>
      </c>
      <c r="H42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2" s="133" t="str">
        <f>IF(Sklop16[[#This Row],[ZAHTEVANA SHEMA KAKOVOSTI]]&lt;&gt;"",Sklop16[[#This Row],[Preračunana masa/volumen/kos na enoto kg]],"")</f>
        <v/>
      </c>
      <c r="J42" s="136"/>
      <c r="K42" s="464" t="s">
        <v>101</v>
      </c>
      <c r="L42" s="464" t="s">
        <v>101</v>
      </c>
      <c r="M42" s="464" t="s">
        <v>101</v>
      </c>
      <c r="N42" s="82"/>
      <c r="O42" s="464" t="s">
        <v>101</v>
      </c>
      <c r="P42" s="138"/>
      <c r="Q42" s="137">
        <f>+Sklop16[[#This Row],[cena/enota brez DDV v EUR]]*Sklop16[[#This Row],[Stopnja DDV (%)]]</f>
        <v>0</v>
      </c>
      <c r="R42" s="137">
        <f>+Sklop16[[#This Row],[cena/enota brez DDV v EUR]]+Sklop16[[#This Row],[Davek (EUR)]]</f>
        <v>0</v>
      </c>
      <c r="S42" s="137">
        <f>+Sklop16[[#This Row],[cena/enota brez DDV v EUR]]*Sklop16[[#This Row],[Okvirna količina]]</f>
        <v>0</v>
      </c>
      <c r="T42" s="137">
        <f>+Sklop16[[#This Row],[Končna cena/enoto mere (EUR) z DDV]]*Sklop16[[#This Row],[Okvirna količina]]</f>
        <v>0</v>
      </c>
      <c r="U42" s="120" t="s">
        <v>101</v>
      </c>
    </row>
    <row r="43" spans="1:21" s="55" customFormat="1" ht="24">
      <c r="A43" s="78" t="s">
        <v>29</v>
      </c>
      <c r="B43" s="164" t="s">
        <v>501</v>
      </c>
      <c r="C43" s="122" t="s">
        <v>101</v>
      </c>
      <c r="D43" s="153" t="s">
        <v>0</v>
      </c>
      <c r="E43" s="132"/>
      <c r="F43" s="273">
        <v>300</v>
      </c>
      <c r="G43" s="434" t="s">
        <v>0</v>
      </c>
      <c r="H43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3" s="133" t="str">
        <f>IF(Sklop16[[#This Row],[ZAHTEVANA SHEMA KAKOVOSTI]]&lt;&gt;"",Sklop16[[#This Row],[Preračunana masa/volumen/kos na enoto kg]],"")</f>
        <v/>
      </c>
      <c r="J43" s="136"/>
      <c r="K43" s="464" t="s">
        <v>101</v>
      </c>
      <c r="L43" s="464" t="s">
        <v>101</v>
      </c>
      <c r="M43" s="464" t="s">
        <v>101</v>
      </c>
      <c r="N43" s="82"/>
      <c r="O43" s="464" t="s">
        <v>101</v>
      </c>
      <c r="P43" s="138"/>
      <c r="Q43" s="137">
        <f>+Sklop16[[#This Row],[cena/enota brez DDV v EUR]]*Sklop16[[#This Row],[Stopnja DDV (%)]]</f>
        <v>0</v>
      </c>
      <c r="R43" s="137">
        <f>+Sklop16[[#This Row],[cena/enota brez DDV v EUR]]+Sklop16[[#This Row],[Davek (EUR)]]</f>
        <v>0</v>
      </c>
      <c r="S43" s="137">
        <f>+Sklop16[[#This Row],[cena/enota brez DDV v EUR]]*Sklop16[[#This Row],[Okvirna količina]]</f>
        <v>0</v>
      </c>
      <c r="T43" s="137">
        <f>+Sklop16[[#This Row],[Končna cena/enoto mere (EUR) z DDV]]*Sklop16[[#This Row],[Okvirna količina]]</f>
        <v>0</v>
      </c>
      <c r="U43" s="120" t="s">
        <v>101</v>
      </c>
    </row>
    <row r="44" spans="1:21" s="55" customFormat="1" ht="24">
      <c r="A44" s="78" t="s">
        <v>30</v>
      </c>
      <c r="B44" s="164" t="s">
        <v>500</v>
      </c>
      <c r="C44" s="122" t="s">
        <v>101</v>
      </c>
      <c r="D44" s="153" t="s">
        <v>0</v>
      </c>
      <c r="E44" s="132"/>
      <c r="F44" s="273">
        <v>300</v>
      </c>
      <c r="G44" s="434" t="s">
        <v>0</v>
      </c>
      <c r="H44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4" s="133" t="str">
        <f>IF(Sklop16[[#This Row],[ZAHTEVANA SHEMA KAKOVOSTI]]&lt;&gt;"",Sklop16[[#This Row],[Preračunana masa/volumen/kos na enoto kg]],"")</f>
        <v/>
      </c>
      <c r="J44" s="136"/>
      <c r="K44" s="464" t="s">
        <v>101</v>
      </c>
      <c r="L44" s="464" t="s">
        <v>101</v>
      </c>
      <c r="M44" s="464" t="s">
        <v>101</v>
      </c>
      <c r="N44" s="82"/>
      <c r="O44" s="464" t="s">
        <v>101</v>
      </c>
      <c r="P44" s="138"/>
      <c r="Q44" s="137">
        <f>+Sklop16[[#This Row],[cena/enota brez DDV v EUR]]*Sklop16[[#This Row],[Stopnja DDV (%)]]</f>
        <v>0</v>
      </c>
      <c r="R44" s="137">
        <f>+Sklop16[[#This Row],[cena/enota brez DDV v EUR]]+Sklop16[[#This Row],[Davek (EUR)]]</f>
        <v>0</v>
      </c>
      <c r="S44" s="137">
        <f>+Sklop16[[#This Row],[cena/enota brez DDV v EUR]]*Sklop16[[#This Row],[Okvirna količina]]</f>
        <v>0</v>
      </c>
      <c r="T44" s="137">
        <f>+Sklop16[[#This Row],[Končna cena/enoto mere (EUR) z DDV]]*Sklop16[[#This Row],[Okvirna količina]]</f>
        <v>0</v>
      </c>
      <c r="U44" s="120" t="s">
        <v>101</v>
      </c>
    </row>
    <row r="45" spans="1:21" s="55" customFormat="1" ht="24">
      <c r="A45" s="78" t="s">
        <v>31</v>
      </c>
      <c r="B45" s="164" t="s">
        <v>551</v>
      </c>
      <c r="C45" s="122" t="s">
        <v>101</v>
      </c>
      <c r="D45" s="153" t="s">
        <v>0</v>
      </c>
      <c r="E45" s="132"/>
      <c r="F45" s="273">
        <v>30</v>
      </c>
      <c r="G45" s="434" t="s">
        <v>0</v>
      </c>
      <c r="H45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5" s="133" t="str">
        <f>IF(Sklop16[[#This Row],[ZAHTEVANA SHEMA KAKOVOSTI]]&lt;&gt;"",Sklop16[[#This Row],[Preračunana masa/volumen/kos na enoto kg]],"")</f>
        <v/>
      </c>
      <c r="J45" s="136"/>
      <c r="K45" s="464" t="s">
        <v>101</v>
      </c>
      <c r="L45" s="464" t="s">
        <v>101</v>
      </c>
      <c r="M45" s="464" t="s">
        <v>101</v>
      </c>
      <c r="N45" s="82"/>
      <c r="O45" s="464" t="s">
        <v>101</v>
      </c>
      <c r="P45" s="138"/>
      <c r="Q45" s="137">
        <f>+Sklop16[[#This Row],[cena/enota brez DDV v EUR]]*Sklop16[[#This Row],[Stopnja DDV (%)]]</f>
        <v>0</v>
      </c>
      <c r="R45" s="137">
        <f>+Sklop16[[#This Row],[cena/enota brez DDV v EUR]]+Sklop16[[#This Row],[Davek (EUR)]]</f>
        <v>0</v>
      </c>
      <c r="S45" s="137">
        <f>+Sklop16[[#This Row],[cena/enota brez DDV v EUR]]*Sklop16[[#This Row],[Okvirna količina]]</f>
        <v>0</v>
      </c>
      <c r="T45" s="137">
        <f>+Sklop16[[#This Row],[Končna cena/enoto mere (EUR) z DDV]]*Sklop16[[#This Row],[Okvirna količina]]</f>
        <v>0</v>
      </c>
      <c r="U45" s="120" t="s">
        <v>101</v>
      </c>
    </row>
    <row r="46" spans="1:21" s="55" customFormat="1" ht="12">
      <c r="A46" s="78" t="s">
        <v>32</v>
      </c>
      <c r="B46" s="164" t="s">
        <v>631</v>
      </c>
      <c r="C46" s="122" t="s">
        <v>101</v>
      </c>
      <c r="D46" s="153" t="s">
        <v>0</v>
      </c>
      <c r="E46" s="132"/>
      <c r="F46" s="273">
        <v>30</v>
      </c>
      <c r="G46" s="434" t="s">
        <v>0</v>
      </c>
      <c r="H46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6" s="133" t="str">
        <f>IF(Sklop16[[#This Row],[ZAHTEVANA SHEMA KAKOVOSTI]]&lt;&gt;"",Sklop16[[#This Row],[Preračunana masa/volumen/kos na enoto kg]],"")</f>
        <v/>
      </c>
      <c r="J46" s="136"/>
      <c r="K46" s="464" t="s">
        <v>101</v>
      </c>
      <c r="L46" s="464" t="s">
        <v>101</v>
      </c>
      <c r="M46" s="464" t="s">
        <v>101</v>
      </c>
      <c r="N46" s="82"/>
      <c r="O46" s="464" t="s">
        <v>101</v>
      </c>
      <c r="P46" s="138"/>
      <c r="Q46" s="137">
        <f>+Sklop16[[#This Row],[cena/enota brez DDV v EUR]]*Sklop16[[#This Row],[Stopnja DDV (%)]]</f>
        <v>0</v>
      </c>
      <c r="R46" s="137">
        <f>+Sklop16[[#This Row],[cena/enota brez DDV v EUR]]+Sklop16[[#This Row],[Davek (EUR)]]</f>
        <v>0</v>
      </c>
      <c r="S46" s="137">
        <f>+Sklop16[[#This Row],[cena/enota brez DDV v EUR]]*Sklop16[[#This Row],[Okvirna količina]]</f>
        <v>0</v>
      </c>
      <c r="T46" s="137">
        <f>+Sklop16[[#This Row],[Končna cena/enoto mere (EUR) z DDV]]*Sklop16[[#This Row],[Okvirna količina]]</f>
        <v>0</v>
      </c>
      <c r="U46" s="120" t="s">
        <v>101</v>
      </c>
    </row>
    <row r="47" spans="1:21" s="55" customFormat="1" ht="12">
      <c r="A47" s="78" t="s">
        <v>33</v>
      </c>
      <c r="B47" s="164" t="s">
        <v>632</v>
      </c>
      <c r="C47" s="122" t="s">
        <v>101</v>
      </c>
      <c r="D47" s="153" t="s">
        <v>0</v>
      </c>
      <c r="E47" s="132"/>
      <c r="F47" s="273">
        <v>30</v>
      </c>
      <c r="G47" s="434" t="s">
        <v>0</v>
      </c>
      <c r="H47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7" s="133" t="str">
        <f>IF(Sklop16[[#This Row],[ZAHTEVANA SHEMA KAKOVOSTI]]&lt;&gt;"",Sklop16[[#This Row],[Preračunana masa/volumen/kos na enoto kg]],"")</f>
        <v/>
      </c>
      <c r="J47" s="136"/>
      <c r="K47" s="464" t="s">
        <v>101</v>
      </c>
      <c r="L47" s="464" t="s">
        <v>101</v>
      </c>
      <c r="M47" s="464" t="s">
        <v>101</v>
      </c>
      <c r="N47" s="82"/>
      <c r="O47" s="464" t="s">
        <v>101</v>
      </c>
      <c r="P47" s="138"/>
      <c r="Q47" s="137">
        <f>+Sklop16[[#This Row],[cena/enota brez DDV v EUR]]*Sklop16[[#This Row],[Stopnja DDV (%)]]</f>
        <v>0</v>
      </c>
      <c r="R47" s="137">
        <f>+Sklop16[[#This Row],[cena/enota brez DDV v EUR]]+Sklop16[[#This Row],[Davek (EUR)]]</f>
        <v>0</v>
      </c>
      <c r="S47" s="137">
        <f>+Sklop16[[#This Row],[cena/enota brez DDV v EUR]]*Sklop16[[#This Row],[Okvirna količina]]</f>
        <v>0</v>
      </c>
      <c r="T47" s="137">
        <f>+Sklop16[[#This Row],[Končna cena/enoto mere (EUR) z DDV]]*Sklop16[[#This Row],[Okvirna količina]]</f>
        <v>0</v>
      </c>
      <c r="U47" s="120" t="s">
        <v>101</v>
      </c>
    </row>
    <row r="48" spans="1:21" s="55" customFormat="1" ht="12">
      <c r="A48" s="78" t="s">
        <v>34</v>
      </c>
      <c r="B48" s="164" t="s">
        <v>633</v>
      </c>
      <c r="C48" s="122" t="s">
        <v>101</v>
      </c>
      <c r="D48" s="153" t="s">
        <v>0</v>
      </c>
      <c r="E48" s="132"/>
      <c r="F48" s="273">
        <v>30</v>
      </c>
      <c r="G48" s="434" t="s">
        <v>0</v>
      </c>
      <c r="H48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133" t="str">
        <f>IF(Sklop16[[#This Row],[ZAHTEVANA SHEMA KAKOVOSTI]]&lt;&gt;"",Sklop16[[#This Row],[Preračunana masa/volumen/kos na enoto kg]],"")</f>
        <v/>
      </c>
      <c r="J48" s="136"/>
      <c r="K48" s="464" t="s">
        <v>101</v>
      </c>
      <c r="L48" s="464" t="s">
        <v>101</v>
      </c>
      <c r="M48" s="464" t="s">
        <v>101</v>
      </c>
      <c r="N48" s="82"/>
      <c r="O48" s="464" t="s">
        <v>101</v>
      </c>
      <c r="P48" s="138"/>
      <c r="Q48" s="137">
        <f>+Sklop16[[#This Row],[cena/enota brez DDV v EUR]]*Sklop16[[#This Row],[Stopnja DDV (%)]]</f>
        <v>0</v>
      </c>
      <c r="R48" s="137">
        <f>+Sklop16[[#This Row],[cena/enota brez DDV v EUR]]+Sklop16[[#This Row],[Davek (EUR)]]</f>
        <v>0</v>
      </c>
      <c r="S48" s="137">
        <f>+Sklop16[[#This Row],[cena/enota brez DDV v EUR]]*Sklop16[[#This Row],[Okvirna količina]]</f>
        <v>0</v>
      </c>
      <c r="T48" s="137">
        <f>+Sklop16[[#This Row],[Končna cena/enoto mere (EUR) z DDV]]*Sklop16[[#This Row],[Okvirna količina]]</f>
        <v>0</v>
      </c>
      <c r="U48" s="120" t="s">
        <v>101</v>
      </c>
    </row>
    <row r="49" spans="1:21" s="55" customFormat="1" ht="24">
      <c r="A49" s="78" t="s">
        <v>35</v>
      </c>
      <c r="B49" s="164" t="s">
        <v>630</v>
      </c>
      <c r="C49" s="122" t="s">
        <v>101</v>
      </c>
      <c r="D49" s="153" t="s">
        <v>0</v>
      </c>
      <c r="E49" s="132"/>
      <c r="F49" s="273">
        <v>800</v>
      </c>
      <c r="G49" s="434" t="s">
        <v>0</v>
      </c>
      <c r="H49" s="2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9" s="133" t="str">
        <f>IF(Sklop16[[#This Row],[ZAHTEVANA SHEMA KAKOVOSTI]]&lt;&gt;"",Sklop16[[#This Row],[Preračunana masa/volumen/kos na enoto kg]],"")</f>
        <v/>
      </c>
      <c r="J49" s="136"/>
      <c r="K49" s="464" t="s">
        <v>101</v>
      </c>
      <c r="L49" s="464" t="s">
        <v>101</v>
      </c>
      <c r="M49" s="464" t="s">
        <v>101</v>
      </c>
      <c r="N49" s="82"/>
      <c r="O49" s="464" t="s">
        <v>101</v>
      </c>
      <c r="P49" s="138"/>
      <c r="Q49" s="137">
        <f>+Sklop16[[#This Row],[cena/enota brez DDV v EUR]]*Sklop16[[#This Row],[Stopnja DDV (%)]]</f>
        <v>0</v>
      </c>
      <c r="R49" s="137">
        <f>+Sklop16[[#This Row],[cena/enota brez DDV v EUR]]+Sklop16[[#This Row],[Davek (EUR)]]</f>
        <v>0</v>
      </c>
      <c r="S49" s="137">
        <f>+Sklop16[[#This Row],[cena/enota brez DDV v EUR]]*Sklop16[[#This Row],[Okvirna količina]]</f>
        <v>0</v>
      </c>
      <c r="T49" s="137">
        <f>+Sklop16[[#This Row],[Končna cena/enoto mere (EUR) z DDV]]*Sklop16[[#This Row],[Okvirna količina]]</f>
        <v>0</v>
      </c>
      <c r="U49" s="120" t="s">
        <v>101</v>
      </c>
    </row>
    <row r="50" spans="1:21">
      <c r="A50" s="196" t="s">
        <v>122</v>
      </c>
      <c r="B50" s="197"/>
      <c r="C50" s="198"/>
      <c r="D50" s="198"/>
      <c r="E50" s="199"/>
      <c r="F50" s="200"/>
      <c r="G50" s="201"/>
      <c r="H50" s="202">
        <f>SUBTOTAL(109,Sklop16[Preračunana masa/volumen/kos na enoto kg])</f>
        <v>12855</v>
      </c>
      <c r="I50" s="202">
        <f>SUBTOTAL(109,Sklop16[Živila iz shem kakovosti (kg)])</f>
        <v>0</v>
      </c>
      <c r="J50" s="200"/>
      <c r="K50" s="203"/>
      <c r="L50" s="203"/>
      <c r="M50" s="204"/>
      <c r="N50" s="205"/>
      <c r="O50" s="205"/>
      <c r="P50" s="205"/>
      <c r="Q50" s="206"/>
      <c r="R50" s="200"/>
      <c r="S50" s="206">
        <f>SUBTOTAL(109,Sklop16[Vrednost za okvirno količino (EUR) brez DDV])</f>
        <v>0</v>
      </c>
      <c r="T50" s="206">
        <f>SUBTOTAL(109,Sklop16[Vrednost za okvirno količino (EUR) z DDV])</f>
        <v>0</v>
      </c>
      <c r="U50" s="20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118</v>
      </c>
      <c r="B52" s="16"/>
      <c r="C52" s="28"/>
      <c r="D52" s="28"/>
      <c r="E52" s="96"/>
      <c r="Q52" s="48"/>
      <c r="R52" s="48"/>
      <c r="S52" s="48"/>
      <c r="T52" s="48"/>
    </row>
    <row r="53" spans="1:21">
      <c r="A53" s="11" t="s">
        <v>120</v>
      </c>
      <c r="B53" s="16"/>
      <c r="C53" s="28"/>
      <c r="D53" s="28"/>
      <c r="E53" s="96"/>
    </row>
    <row r="54" spans="1:21">
      <c r="A54" s="91" t="s">
        <v>165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489" t="s">
        <v>167</v>
      </c>
      <c r="B55" s="489"/>
      <c r="C55" s="489"/>
      <c r="D55" s="489"/>
      <c r="E55" s="489"/>
      <c r="F55" s="489"/>
      <c r="G55" s="489"/>
      <c r="H55" s="489"/>
      <c r="I55" s="489"/>
      <c r="J55" s="489"/>
      <c r="K55" s="489"/>
      <c r="L55" s="489"/>
      <c r="M55" s="54"/>
      <c r="N55" s="29"/>
      <c r="O55" s="29"/>
      <c r="P55" s="29"/>
      <c r="Q55" s="29"/>
      <c r="R55" s="29"/>
    </row>
    <row r="56" spans="1:21">
      <c r="N56" s="29"/>
      <c r="O56" s="29"/>
      <c r="P56" s="29"/>
      <c r="Q56" s="29"/>
      <c r="R56" s="29"/>
    </row>
    <row r="57" spans="1:21">
      <c r="A57" s="91" t="s">
        <v>62</v>
      </c>
      <c r="F57" s="68"/>
      <c r="G57" s="68" t="s">
        <v>63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64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96"/>
    </row>
    <row r="60" spans="1:21">
      <c r="B60" s="16"/>
      <c r="C60" s="28"/>
      <c r="D60" s="28"/>
      <c r="E60" s="96"/>
    </row>
    <row r="61" spans="1:21">
      <c r="B61" s="16"/>
      <c r="C61" s="28"/>
      <c r="D61" s="28"/>
      <c r="E61" s="96"/>
    </row>
    <row r="62" spans="1:21">
      <c r="B62" s="16"/>
      <c r="C62" s="28"/>
      <c r="D62" s="28"/>
      <c r="E62" s="96"/>
    </row>
    <row r="63" spans="1:21">
      <c r="B63" s="16"/>
      <c r="C63" s="28"/>
      <c r="D63" s="28"/>
      <c r="E63" s="96"/>
    </row>
    <row r="64" spans="1:21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6:P1048576 U56:U1048576 J1:P54 U1:U54" name="Obseg1"/>
    <protectedRange sqref="M55:P55 U55" name="Obseg1_3_2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5"/>
  <sheetViews>
    <sheetView zoomScaleNormal="100" zoomScaleSheetLayoutView="100" workbookViewId="0">
      <selection activeCell="Y27" sqref="Y27"/>
    </sheetView>
  </sheetViews>
  <sheetFormatPr defaultColWidth="8.85546875" defaultRowHeight="12.75"/>
  <cols>
    <col min="1" max="1" width="4.285156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28515625" style="94" customWidth="1"/>
    <col min="6" max="6" width="7.28515625" style="97" customWidth="1"/>
    <col min="7" max="7" width="6" style="97" customWidth="1"/>
    <col min="8" max="8" width="9.710937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285156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474" t="str">
        <f>+'prva stran'!B6</f>
        <v>OSNOVNA ŠOLA POD GORO SLOVENSKE KONJICE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73</v>
      </c>
      <c r="C3" s="476" t="str">
        <f>+'prva stran'!B7</f>
        <v>Šolska ulica 3, 3210 Slovenske Konjice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75</v>
      </c>
    </row>
    <row r="6" spans="1:21" ht="15">
      <c r="B6" s="51" t="s">
        <v>72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5">
      <c r="B7" s="51" t="s">
        <v>73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5">
      <c r="B8" s="51" t="s">
        <v>74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5">
      <c r="A9" s="9"/>
      <c r="B9" s="52" t="s">
        <v>76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15">
      <c r="B13" s="473" t="str">
        <f>+'Ponudbeni pred_rekapitulacija'!B30</f>
        <v>EKOLOŠKI KRUH IN PEKOVSKI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1.25">
      <c r="A14" s="47">
        <v>1</v>
      </c>
      <c r="B14" s="47">
        <v>2</v>
      </c>
      <c r="C14" s="47" t="s">
        <v>98</v>
      </c>
      <c r="D14" s="47" t="s">
        <v>99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112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5.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86</v>
      </c>
      <c r="G15" s="56" t="s">
        <v>87</v>
      </c>
      <c r="H15" s="57" t="s">
        <v>121</v>
      </c>
      <c r="I15" s="57" t="s">
        <v>140</v>
      </c>
      <c r="J15" s="58" t="s">
        <v>94</v>
      </c>
      <c r="K15" s="58" t="s">
        <v>66</v>
      </c>
      <c r="L15" s="58" t="s">
        <v>841</v>
      </c>
      <c r="M15" s="58" t="s">
        <v>93</v>
      </c>
      <c r="N15" s="58" t="s">
        <v>60</v>
      </c>
      <c r="O15" s="58" t="s">
        <v>111</v>
      </c>
      <c r="P15" s="58" t="s">
        <v>90</v>
      </c>
      <c r="Q15" s="59" t="s">
        <v>91</v>
      </c>
      <c r="R15" s="59" t="s">
        <v>104</v>
      </c>
      <c r="S15" s="59" t="s">
        <v>95</v>
      </c>
      <c r="T15" s="59" t="s">
        <v>96</v>
      </c>
      <c r="U15" s="58" t="s">
        <v>108</v>
      </c>
    </row>
    <row r="16" spans="1:21" s="55" customFormat="1" ht="12">
      <c r="A16" s="78" t="s">
        <v>1</v>
      </c>
      <c r="B16" s="121" t="s">
        <v>519</v>
      </c>
      <c r="C16" s="122">
        <v>1000</v>
      </c>
      <c r="D16" s="122" t="s">
        <v>100</v>
      </c>
      <c r="E16" s="107"/>
      <c r="F16" s="131">
        <v>800</v>
      </c>
      <c r="G16" s="195" t="s">
        <v>0</v>
      </c>
      <c r="H16" s="1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6" s="452" t="str">
        <f>IF(Sklop17[[#This Row],[ZAHTEVANA SHEMA KAKOVOSTI]]&lt;&gt;"",Sklop17[[#This Row],[Preračunana masa/volumen/kos na enoto kg]],"")</f>
        <v/>
      </c>
      <c r="J16" s="453"/>
      <c r="K16" s="454"/>
      <c r="L16" s="454"/>
      <c r="M16" s="455"/>
      <c r="N16" s="456"/>
      <c r="O16" s="456"/>
      <c r="P16" s="457"/>
      <c r="Q16" s="456">
        <f>+Sklop17[[#This Row],[cena/enota brez DDV v EUR]]*Sklop17[[#This Row],[Stopnja DDV (%)]]</f>
        <v>0</v>
      </c>
      <c r="R16" s="456">
        <f>+Sklop17[[#This Row],[cena/enota brez DDV v EUR]]+Sklop17[[#This Row],[Davek (EUR)]]</f>
        <v>0</v>
      </c>
      <c r="S16" s="456">
        <f>+Sklop17[[#This Row],[cena/enota brez DDV v EUR]]*Sklop17[[#This Row],[Okvirna količina]]</f>
        <v>0</v>
      </c>
      <c r="T16" s="458">
        <f>+Sklop17[[#This Row],[Končna cena/enoto mere (EUR) z DDV]]*Sklop17[[#This Row],[Okvirna količina]]</f>
        <v>0</v>
      </c>
      <c r="U16" s="346" t="s">
        <v>101</v>
      </c>
    </row>
    <row r="17" spans="1:21" s="55" customFormat="1" ht="12">
      <c r="A17" s="78" t="s">
        <v>3</v>
      </c>
      <c r="B17" s="164" t="s">
        <v>520</v>
      </c>
      <c r="C17" s="122">
        <v>1000</v>
      </c>
      <c r="D17" s="122" t="s">
        <v>100</v>
      </c>
      <c r="E17" s="132"/>
      <c r="F17" s="273">
        <v>800</v>
      </c>
      <c r="G17" s="195" t="s">
        <v>0</v>
      </c>
      <c r="H17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7" s="133" t="str">
        <f>IF(Sklop17[[#This Row],[ZAHTEVANA SHEMA KAKOVOSTI]]&lt;&gt;"",Sklop17[[#This Row],[Preračunana masa/volumen/kos na enoto kg]],"")</f>
        <v/>
      </c>
      <c r="J17" s="136"/>
      <c r="K17" s="139"/>
      <c r="L17" s="139"/>
      <c r="M17" s="140"/>
      <c r="N17" s="137"/>
      <c r="O17" s="137"/>
      <c r="P17" s="138"/>
      <c r="Q17" s="137">
        <f>+Sklop17[[#This Row],[cena/enota brez DDV v EUR]]*Sklop17[[#This Row],[Stopnja DDV (%)]]</f>
        <v>0</v>
      </c>
      <c r="R17" s="137">
        <f>+Sklop17[[#This Row],[cena/enota brez DDV v EUR]]+Sklop17[[#This Row],[Davek (EUR)]]</f>
        <v>0</v>
      </c>
      <c r="S17" s="137">
        <f>+Sklop17[[#This Row],[cena/enota brez DDV v EUR]]*Sklop17[[#This Row],[Okvirna količina]]</f>
        <v>0</v>
      </c>
      <c r="T17" s="137">
        <f>+Sklop17[[#This Row],[Končna cena/enoto mere (EUR) z DDV]]*Sklop17[[#This Row],[Okvirna količina]]</f>
        <v>0</v>
      </c>
      <c r="U17" s="346" t="s">
        <v>101</v>
      </c>
    </row>
    <row r="18" spans="1:21" s="55" customFormat="1" ht="12">
      <c r="A18" s="78" t="s">
        <v>4</v>
      </c>
      <c r="B18" s="164" t="s">
        <v>840</v>
      </c>
      <c r="C18" s="122">
        <v>1000</v>
      </c>
      <c r="D18" s="153" t="s">
        <v>100</v>
      </c>
      <c r="E18" s="132"/>
      <c r="F18" s="273">
        <v>800</v>
      </c>
      <c r="G18" s="195" t="s">
        <v>0</v>
      </c>
      <c r="H18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8" s="133" t="str">
        <f>IF(Sklop17[[#This Row],[ZAHTEVANA SHEMA KAKOVOSTI]]&lt;&gt;"",Sklop17[[#This Row],[Preračunana masa/volumen/kos na enoto kg]],"")</f>
        <v/>
      </c>
      <c r="J18" s="136"/>
      <c r="K18" s="139"/>
      <c r="L18" s="139"/>
      <c r="M18" s="140"/>
      <c r="N18" s="137"/>
      <c r="O18" s="137"/>
      <c r="P18" s="138"/>
      <c r="Q18" s="137">
        <f>+Sklop17[[#This Row],[cena/enota brez DDV v EUR]]*Sklop17[[#This Row],[Stopnja DDV (%)]]</f>
        <v>0</v>
      </c>
      <c r="R18" s="137">
        <f>+Sklop17[[#This Row],[cena/enota brez DDV v EUR]]+Sklop17[[#This Row],[Davek (EUR)]]</f>
        <v>0</v>
      </c>
      <c r="S18" s="137">
        <f>+Sklop17[[#This Row],[cena/enota brez DDV v EUR]]*Sklop17[[#This Row],[Okvirna količina]]</f>
        <v>0</v>
      </c>
      <c r="T18" s="137">
        <f>+Sklop17[[#This Row],[Končna cena/enoto mere (EUR) z DDV]]*Sklop17[[#This Row],[Okvirna količina]]</f>
        <v>0</v>
      </c>
      <c r="U18" s="346" t="s">
        <v>101</v>
      </c>
    </row>
    <row r="19" spans="1:21" s="55" customFormat="1" ht="12">
      <c r="A19" s="78" t="s">
        <v>5</v>
      </c>
      <c r="B19" s="164" t="s">
        <v>521</v>
      </c>
      <c r="C19" s="122">
        <v>80</v>
      </c>
      <c r="D19" s="122" t="s">
        <v>100</v>
      </c>
      <c r="E19" s="132"/>
      <c r="F19" s="273">
        <v>1000</v>
      </c>
      <c r="G19" s="195" t="s">
        <v>166</v>
      </c>
      <c r="H19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9" s="133" t="str">
        <f>IF(Sklop17[[#This Row],[ZAHTEVANA SHEMA KAKOVOSTI]]&lt;&gt;"",Sklop17[[#This Row],[Preračunana masa/volumen/kos na enoto kg]],"")</f>
        <v/>
      </c>
      <c r="J19" s="136"/>
      <c r="K19" s="139"/>
      <c r="L19" s="139"/>
      <c r="M19" s="140"/>
      <c r="N19" s="137"/>
      <c r="O19" s="137"/>
      <c r="P19" s="138"/>
      <c r="Q19" s="137">
        <f>+Sklop17[[#This Row],[cena/enota brez DDV v EUR]]*Sklop17[[#This Row],[Stopnja DDV (%)]]</f>
        <v>0</v>
      </c>
      <c r="R19" s="137">
        <f>+Sklop17[[#This Row],[cena/enota brez DDV v EUR]]+Sklop17[[#This Row],[Davek (EUR)]]</f>
        <v>0</v>
      </c>
      <c r="S19" s="137">
        <f>+Sklop17[[#This Row],[cena/enota brez DDV v EUR]]*Sklop17[[#This Row],[Okvirna količina]]</f>
        <v>0</v>
      </c>
      <c r="T19" s="137">
        <f>+Sklop17[[#This Row],[Končna cena/enoto mere (EUR) z DDV]]*Sklop17[[#This Row],[Okvirna količina]]</f>
        <v>0</v>
      </c>
      <c r="U19" s="346" t="s">
        <v>101</v>
      </c>
    </row>
    <row r="20" spans="1:21" s="55" customFormat="1" ht="12">
      <c r="A20" s="78" t="s">
        <v>6</v>
      </c>
      <c r="B20" s="164" t="s">
        <v>502</v>
      </c>
      <c r="C20" s="122">
        <v>80</v>
      </c>
      <c r="D20" s="122" t="s">
        <v>100</v>
      </c>
      <c r="E20" s="132"/>
      <c r="F20" s="273">
        <v>4000</v>
      </c>
      <c r="G20" s="195" t="s">
        <v>166</v>
      </c>
      <c r="H20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20" s="133" t="str">
        <f>IF(Sklop17[[#This Row],[ZAHTEVANA SHEMA KAKOVOSTI]]&lt;&gt;"",Sklop17[[#This Row],[Preračunana masa/volumen/kos na enoto kg]],"")</f>
        <v/>
      </c>
      <c r="J20" s="136"/>
      <c r="K20" s="139"/>
      <c r="L20" s="139"/>
      <c r="M20" s="140"/>
      <c r="N20" s="137"/>
      <c r="O20" s="137"/>
      <c r="P20" s="138"/>
      <c r="Q20" s="137">
        <f>+Sklop17[[#This Row],[cena/enota brez DDV v EUR]]*Sklop17[[#This Row],[Stopnja DDV (%)]]</f>
        <v>0</v>
      </c>
      <c r="R20" s="137">
        <f>+Sklop17[[#This Row],[cena/enota brez DDV v EUR]]+Sklop17[[#This Row],[Davek (EUR)]]</f>
        <v>0</v>
      </c>
      <c r="S20" s="137">
        <f>+Sklop17[[#This Row],[cena/enota brez DDV v EUR]]*Sklop17[[#This Row],[Okvirna količina]]</f>
        <v>0</v>
      </c>
      <c r="T20" s="137">
        <f>+Sklop17[[#This Row],[Končna cena/enoto mere (EUR) z DDV]]*Sklop17[[#This Row],[Okvirna količina]]</f>
        <v>0</v>
      </c>
      <c r="U20" s="346" t="s">
        <v>101</v>
      </c>
    </row>
    <row r="21" spans="1:21" s="55" customFormat="1" ht="12">
      <c r="A21" s="78" t="s">
        <v>7</v>
      </c>
      <c r="B21" s="164" t="s">
        <v>502</v>
      </c>
      <c r="C21" s="122">
        <v>100</v>
      </c>
      <c r="D21" s="122" t="s">
        <v>100</v>
      </c>
      <c r="E21" s="132"/>
      <c r="F21" s="273">
        <v>2000</v>
      </c>
      <c r="G21" s="195" t="s">
        <v>166</v>
      </c>
      <c r="H21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133" t="str">
        <f>IF(Sklop17[[#This Row],[ZAHTEVANA SHEMA KAKOVOSTI]]&lt;&gt;"",Sklop17[[#This Row],[Preračunana masa/volumen/kos na enoto kg]],"")</f>
        <v/>
      </c>
      <c r="J21" s="136"/>
      <c r="K21" s="139"/>
      <c r="L21" s="139"/>
      <c r="M21" s="140"/>
      <c r="N21" s="137"/>
      <c r="O21" s="137"/>
      <c r="P21" s="138"/>
      <c r="Q21" s="137">
        <f>+Sklop17[[#This Row],[cena/enota brez DDV v EUR]]*Sklop17[[#This Row],[Stopnja DDV (%)]]</f>
        <v>0</v>
      </c>
      <c r="R21" s="137">
        <f>+Sklop17[[#This Row],[cena/enota brez DDV v EUR]]+Sklop17[[#This Row],[Davek (EUR)]]</f>
        <v>0</v>
      </c>
      <c r="S21" s="137">
        <f>+Sklop17[[#This Row],[cena/enota brez DDV v EUR]]*Sklop17[[#This Row],[Okvirna količina]]</f>
        <v>0</v>
      </c>
      <c r="T21" s="137">
        <f>+Sklop17[[#This Row],[Končna cena/enoto mere (EUR) z DDV]]*Sklop17[[#This Row],[Okvirna količina]]</f>
        <v>0</v>
      </c>
      <c r="U21" s="346" t="s">
        <v>101</v>
      </c>
    </row>
    <row r="22" spans="1:21" s="55" customFormat="1" ht="12">
      <c r="A22" s="78" t="s">
        <v>8</v>
      </c>
      <c r="B22" s="164" t="s">
        <v>503</v>
      </c>
      <c r="C22" s="122">
        <v>80</v>
      </c>
      <c r="D22" s="122" t="s">
        <v>100</v>
      </c>
      <c r="E22" s="132"/>
      <c r="F22" s="273">
        <v>2500</v>
      </c>
      <c r="G22" s="195" t="s">
        <v>166</v>
      </c>
      <c r="H22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2" s="133" t="str">
        <f>IF(Sklop17[[#This Row],[ZAHTEVANA SHEMA KAKOVOSTI]]&lt;&gt;"",Sklop17[[#This Row],[Preračunana masa/volumen/kos na enoto kg]],"")</f>
        <v/>
      </c>
      <c r="J22" s="136"/>
      <c r="K22" s="139"/>
      <c r="L22" s="139"/>
      <c r="M22" s="140"/>
      <c r="N22" s="137"/>
      <c r="O22" s="137"/>
      <c r="P22" s="138"/>
      <c r="Q22" s="137">
        <f>+Sklop17[[#This Row],[cena/enota brez DDV v EUR]]*Sklop17[[#This Row],[Stopnja DDV (%)]]</f>
        <v>0</v>
      </c>
      <c r="R22" s="137">
        <f>+Sklop17[[#This Row],[cena/enota brez DDV v EUR]]+Sklop17[[#This Row],[Davek (EUR)]]</f>
        <v>0</v>
      </c>
      <c r="S22" s="137">
        <f>+Sklop17[[#This Row],[cena/enota brez DDV v EUR]]*Sklop17[[#This Row],[Okvirna količina]]</f>
        <v>0</v>
      </c>
      <c r="T22" s="137">
        <f>+Sklop17[[#This Row],[Končna cena/enoto mere (EUR) z DDV]]*Sklop17[[#This Row],[Okvirna količina]]</f>
        <v>0</v>
      </c>
      <c r="U22" s="346" t="s">
        <v>101</v>
      </c>
    </row>
    <row r="23" spans="1:21" s="55" customFormat="1" ht="12">
      <c r="A23" s="78" t="s">
        <v>9</v>
      </c>
      <c r="B23" s="164" t="s">
        <v>504</v>
      </c>
      <c r="C23" s="122">
        <v>80</v>
      </c>
      <c r="D23" s="122" t="s">
        <v>100</v>
      </c>
      <c r="E23" s="132"/>
      <c r="F23" s="273">
        <v>15000</v>
      </c>
      <c r="G23" s="195" t="s">
        <v>166</v>
      </c>
      <c r="H23" s="2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3" s="133" t="str">
        <f>IF(Sklop17[[#This Row],[ZAHTEVANA SHEMA KAKOVOSTI]]&lt;&gt;"",Sklop17[[#This Row],[Preračunana masa/volumen/kos na enoto kg]],"")</f>
        <v/>
      </c>
      <c r="J23" s="136"/>
      <c r="K23" s="139"/>
      <c r="L23" s="139"/>
      <c r="M23" s="140"/>
      <c r="N23" s="137"/>
      <c r="O23" s="137"/>
      <c r="P23" s="138"/>
      <c r="Q23" s="137">
        <f>+Sklop17[[#This Row],[cena/enota brez DDV v EUR]]*Sklop17[[#This Row],[Stopnja DDV (%)]]</f>
        <v>0</v>
      </c>
      <c r="R23" s="137">
        <f>+Sklop17[[#This Row],[cena/enota brez DDV v EUR]]+Sklop17[[#This Row],[Davek (EUR)]]</f>
        <v>0</v>
      </c>
      <c r="S23" s="137">
        <f>+Sklop17[[#This Row],[cena/enota brez DDV v EUR]]*Sklop17[[#This Row],[Okvirna količina]]</f>
        <v>0</v>
      </c>
      <c r="T23" s="137">
        <f>+Sklop17[[#This Row],[Končna cena/enoto mere (EUR) z DDV]]*Sklop17[[#This Row],[Okvirna količina]]</f>
        <v>0</v>
      </c>
      <c r="U23" s="346" t="s">
        <v>101</v>
      </c>
    </row>
    <row r="24" spans="1:21">
      <c r="A24" s="196" t="s">
        <v>122</v>
      </c>
      <c r="B24" s="197"/>
      <c r="C24" s="198"/>
      <c r="D24" s="198"/>
      <c r="E24" s="199"/>
      <c r="F24" s="200"/>
      <c r="G24" s="201"/>
      <c r="H24" s="202">
        <f>SUBTOTAL(109,Sklop17[Preračunana masa/volumen/kos na enoto kg])</f>
        <v>4400</v>
      </c>
      <c r="I24" s="202">
        <f>SUBTOTAL(109,Sklop17[Živila iz shem kakovosti (kg)])</f>
        <v>0</v>
      </c>
      <c r="J24" s="200"/>
      <c r="K24" s="203"/>
      <c r="L24" s="203"/>
      <c r="M24" s="204"/>
      <c r="N24" s="205"/>
      <c r="O24" s="205"/>
      <c r="P24" s="205"/>
      <c r="Q24" s="206"/>
      <c r="R24" s="200"/>
      <c r="S24" s="206">
        <f>SUBTOTAL(109,Sklop17[Vrednost za okvirno količino (EUR) brez DDV])</f>
        <v>0</v>
      </c>
      <c r="T24" s="206">
        <f>SUBTOTAL(109,Sklop17[Vrednost za okvirno količino (EUR) z DDV])</f>
        <v>0</v>
      </c>
      <c r="U24" s="207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118</v>
      </c>
      <c r="B26" s="16"/>
      <c r="C26" s="28"/>
      <c r="D26" s="28"/>
      <c r="E26" s="96"/>
      <c r="Q26" s="48"/>
      <c r="R26" s="48"/>
      <c r="S26" s="48"/>
      <c r="T26" s="48"/>
    </row>
    <row r="27" spans="1:21">
      <c r="A27" s="11" t="s">
        <v>120</v>
      </c>
      <c r="B27" s="16"/>
      <c r="C27" s="28"/>
      <c r="D27" s="28"/>
      <c r="E27" s="96"/>
    </row>
    <row r="28" spans="1:21">
      <c r="A28" s="91" t="s">
        <v>165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489" t="s">
        <v>167</v>
      </c>
      <c r="B29" s="489"/>
      <c r="C29" s="489"/>
      <c r="D29" s="489"/>
      <c r="E29" s="489"/>
      <c r="F29" s="489"/>
      <c r="G29" s="489"/>
      <c r="H29" s="489"/>
      <c r="I29" s="489"/>
      <c r="J29" s="489"/>
      <c r="K29" s="489"/>
      <c r="L29" s="489"/>
      <c r="M29" s="54"/>
      <c r="N29" s="29"/>
      <c r="O29" s="29"/>
      <c r="P29" s="29"/>
      <c r="Q29" s="29"/>
      <c r="R29" s="29"/>
    </row>
    <row r="30" spans="1:21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54"/>
      <c r="N30" s="29"/>
      <c r="O30" s="29"/>
      <c r="P30" s="29"/>
      <c r="Q30" s="29"/>
      <c r="R30" s="29"/>
    </row>
    <row r="31" spans="1:21">
      <c r="A31" s="91" t="s">
        <v>62</v>
      </c>
      <c r="F31" s="68"/>
      <c r="G31" s="68" t="s">
        <v>63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64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U31:U1048576 U1:U28 J1:P28" name="Obseg1"/>
    <protectedRange sqref="M29:P30 U29:U30" name="Obseg1_3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2_MESO</vt:lpstr>
      <vt:lpstr>3_PERUTNINA</vt:lpstr>
      <vt:lpstr>4_RIBE</vt:lpstr>
      <vt:lpstr>5_SVEŽA ZELENJAVA_SADJE</vt:lpstr>
      <vt:lpstr>6_KONZ.ZELENJAVA</vt:lpstr>
      <vt:lpstr>7_OSTALO PREHRAMB.BLAGO</vt:lpstr>
      <vt:lpstr>8_ZAMRZ.ZELENJAVA</vt:lpstr>
      <vt:lpstr>9_SADNI SOKOVI</vt:lpstr>
      <vt:lpstr>10_TESTENINE</vt:lpstr>
      <vt:lpstr>11_ZAMRZNENI IZDELKI</vt:lpstr>
      <vt:lpstr>12_KRUH</vt:lpstr>
      <vt:lpstr>13_PEKOVSKI IZD.</vt:lpstr>
      <vt:lpstr>14_EKOLOŠKE TESTENINE</vt:lpstr>
      <vt:lpstr>15_EKO MESO</vt:lpstr>
      <vt:lpstr>16_EKO SADJE</vt:lpstr>
      <vt:lpstr>17_EKO KRUH</vt:lpstr>
      <vt:lpstr>'1_MLEKO IN MLEČNI IZDELKI'!Področje_tiskanja</vt:lpstr>
      <vt:lpstr>'10_TESTENINE'!Področje_tiskanja</vt:lpstr>
      <vt:lpstr>'11_ZAMRZNENI IZDELKI'!Področje_tiskanja</vt:lpstr>
      <vt:lpstr>'12_KRUH'!Področje_tiskanja</vt:lpstr>
      <vt:lpstr>'13_PEKOVSKI IZD.'!Področje_tiskanja</vt:lpstr>
      <vt:lpstr>'14_EKOLOŠKE TESTENINE'!Področje_tiskanja</vt:lpstr>
      <vt:lpstr>'15_EKO MESO'!Področje_tiskanja</vt:lpstr>
      <vt:lpstr>'16_EKO SADJE'!Področje_tiskanja</vt:lpstr>
      <vt:lpstr>'17_EKO KRUH'!Področje_tiskanja</vt:lpstr>
      <vt:lpstr>'2_MESO'!Področje_tiskanja</vt:lpstr>
      <vt:lpstr>'3_PERUTNINA'!Področje_tiskanja</vt:lpstr>
      <vt:lpstr>'4_RIBE'!Področje_tiskanja</vt:lpstr>
      <vt:lpstr>'5_SVEŽA ZELENJAVA_SADJE'!Področje_tiskanja</vt:lpstr>
      <vt:lpstr>'6_KONZ.ZELENJAVA'!Področje_tiskanja</vt:lpstr>
      <vt:lpstr>'7_OSTALO PREHRAMB.BLAGO'!Področje_tiskanja</vt:lpstr>
      <vt:lpstr>'8_ZAMRZ.ZELENJAVA'!Področje_tiskanja</vt:lpstr>
      <vt:lpstr>'9_SADNI SOKOVI'!Področje_tiskanja</vt:lpstr>
      <vt:lpstr>'Navodila za izpolnjevanje'!Področje_tiskanja</vt:lpstr>
      <vt:lpstr>'Ponudbeni pred_rekapitulacija'!Področje_tiskanja</vt:lpstr>
      <vt:lpstr>'1_MLEKO IN MLEČNI IZDELKI'!Tiskanje_naslovov</vt:lpstr>
      <vt:lpstr>'10_TESTENINE'!Tiskanje_naslovov</vt:lpstr>
      <vt:lpstr>'11_ZAMRZNENI IZDELKI'!Tiskanje_naslovov</vt:lpstr>
      <vt:lpstr>'12_KRUH'!Tiskanje_naslovov</vt:lpstr>
      <vt:lpstr>'13_PEKOVSKI IZD.'!Tiskanje_naslovov</vt:lpstr>
      <vt:lpstr>'14_EKOLOŠKE TESTENINE'!Tiskanje_naslovov</vt:lpstr>
      <vt:lpstr>'15_EKO MESO'!Tiskanje_naslovov</vt:lpstr>
      <vt:lpstr>'16_EKO SADJE'!Tiskanje_naslovov</vt:lpstr>
      <vt:lpstr>'17_EKO KRUH'!Tiskanje_naslovov</vt:lpstr>
      <vt:lpstr>'2_MESO'!Tiskanje_naslovov</vt:lpstr>
      <vt:lpstr>'3_PERUTNINA'!Tiskanje_naslovov</vt:lpstr>
      <vt:lpstr>'4_RIBE'!Tiskanje_naslovov</vt:lpstr>
      <vt:lpstr>'5_SVEŽA ZELENJAVA_SADJE'!Tiskanje_naslovov</vt:lpstr>
      <vt:lpstr>'6_KONZ.ZELENJAVA'!Tiskanje_naslovov</vt:lpstr>
      <vt:lpstr>'7_OSTALO PREHRAMB.BLAGO'!Tiskanje_naslovov</vt:lpstr>
      <vt:lpstr>'8_ZAMRZ.ZELENJAVA'!Tiskanje_naslovov</vt:lpstr>
      <vt:lpstr>'9_SADNI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2025-01-31T11:30:16Z</cp:lastPrinted>
  <dcterms:created xsi:type="dcterms:W3CDTF">2012-03-26T14:52:49Z</dcterms:created>
  <dcterms:modified xsi:type="dcterms:W3CDTF">2025-03-11T10:25:29Z</dcterms:modified>
</cp:coreProperties>
</file>