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ABAVA\POGODBA\2024\JN24- V\76- DOBAVA VODOMEROV S PRIPADAJOČIMI RADIJSKIMI ODDAJNIKI\"/>
    </mc:Choice>
  </mc:AlternateContent>
  <xr:revisionPtr revIDLastSave="0" documentId="13_ncr:1_{88F621B7-5707-4F3E-AE02-FA909F97CC8A}" xr6:coauthVersionLast="47" xr6:coauthVersionMax="47" xr10:uidLastSave="{00000000-0000-0000-0000-000000000000}"/>
  <bookViews>
    <workbookView xWindow="-38520" yWindow="-15" windowWidth="38640" windowHeight="21120" xr2:uid="{D72E03DE-87CD-4DBF-95C2-CEF255158FAE}"/>
  </bookViews>
  <sheets>
    <sheet name="popis vodom. + rad. oddajniki" sheetId="2" r:id="rId1"/>
  </sheets>
  <definedNames>
    <definedName name="_xlnm.Print_Area" localSheetId="0">'popis vodom. + rad. oddajniki'!$A$8:$E$42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2" l="1"/>
  <c r="E39" i="2"/>
  <c r="E37" i="2" l="1"/>
  <c r="E28" i="2"/>
  <c r="E21" i="2" l="1"/>
  <c r="E22" i="2"/>
  <c r="E23" i="2"/>
  <c r="E24" i="2"/>
  <c r="E25" i="2"/>
  <c r="E27" i="2"/>
  <c r="E29" i="2"/>
  <c r="E30" i="2"/>
  <c r="E31" i="2"/>
  <c r="E17" i="2"/>
  <c r="E18" i="2"/>
  <c r="E35" i="2"/>
  <c r="E34" i="2"/>
  <c r="E33" i="2"/>
  <c r="E13" i="2"/>
  <c r="E12" i="2"/>
  <c r="E11" i="2"/>
  <c r="E10" i="2"/>
  <c r="E9" i="2"/>
  <c r="E19" i="2" l="1"/>
  <c r="E16" i="2"/>
  <c r="E15" i="2"/>
  <c r="E40" i="2" l="1"/>
</calcChain>
</file>

<file path=xl/sharedStrings.xml><?xml version="1.0" encoding="utf-8"?>
<sst xmlns="http://schemas.openxmlformats.org/spreadsheetml/2006/main" count="36" uniqueCount="36">
  <si>
    <t>Pozicija</t>
  </si>
  <si>
    <t>Naziv artikla</t>
  </si>
  <si>
    <t>Predvidena dvoletna količina</t>
  </si>
  <si>
    <t>Cena na enoto/kos v EUR brez DDV</t>
  </si>
  <si>
    <t>Skupaj vrednost v EUR brez DDV</t>
  </si>
  <si>
    <t>Ponudnik:_______________________________________________________________</t>
  </si>
  <si>
    <t>Datum:________________________</t>
  </si>
  <si>
    <t>SKUPNA DVOLETNA VREDNOST V EUR BREZ DDV:</t>
  </si>
  <si>
    <t>Kompatibilen proti povratni ventil, ki se lahko vgradi v ohišje vodomera DN32</t>
  </si>
  <si>
    <t>Kompatibilen proti povratni ventil, ki se lahko vgradi v ohišje vodomera DN25</t>
  </si>
  <si>
    <t>Kompatibilen proti povratni ventil, ki se lahko vgradi v ohišje vodomera DN20</t>
  </si>
  <si>
    <t>Kompatibilen proti povratni ventil, ki se lahko vgradi v ohišje vodomera DN15</t>
  </si>
  <si>
    <t>Kompatibilen proti povratni ventil, ki se lahko vgradi v ohišje vodomera DN40</t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</si>
  <si>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DN20, L=190mm</t>
    </r>
    <r>
      <rPr>
        <sz val="11"/>
        <color theme="1"/>
        <rFont val="Calibri"/>
        <family val="2"/>
        <charset val="238"/>
        <scheme val="minor"/>
      </rPr>
      <t xml:space="preserve"> z radijskim oddajnikom integriranim v vodomer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</si>
  <si>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DN25, L=260mm</t>
    </r>
    <r>
      <rPr>
        <sz val="11"/>
        <color theme="1"/>
        <rFont val="Calibri"/>
        <family val="2"/>
        <charset val="238"/>
        <scheme val="minor"/>
      </rPr>
      <t xml:space="preserve"> z radijskim oddajnikom integriranim v vodomer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</si>
  <si>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 DN32, L=260mm</t>
    </r>
    <r>
      <rPr>
        <sz val="11"/>
        <color theme="1"/>
        <rFont val="Calibri"/>
        <family val="2"/>
        <charset val="238"/>
        <scheme val="minor"/>
      </rPr>
      <t xml:space="preserve"> z radijskim oddajnikom  integriranim v vodomer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</si>
  <si>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DN40, L=300mm</t>
    </r>
    <r>
      <rPr>
        <sz val="11"/>
        <color theme="1"/>
        <rFont val="Calibri"/>
        <family val="2"/>
        <charset val="238"/>
        <scheme val="minor"/>
      </rPr>
      <t xml:space="preserve"> z radijskim oddajnikom integriranim v vodomer (WwM-Bus,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</si>
  <si>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DN40, L=300mm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vodomeru brez kabelske povezave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</si>
  <si>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 DN32, L=260mm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vodomeru brez kabelske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</si>
  <si>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DN25, L=260mm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vodomeru brez kabelske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</si>
  <si>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DN20, L=190mm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vodomeru brez kabelske povezave) (wM-Bus, LoRaWAN)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</si>
  <si>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DN15, L=165mm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vodomeru brez kabelske povezave  (wM-Bus, LoRaWAN)</t>
    </r>
  </si>
  <si>
    <t>Enonatočni vodomer DN15, L=110mm, L=80mm   (wM-Bus)</t>
  </si>
  <si>
    <t>21. POPIS MATERIALA ZA PONUDBO O DOBAVI VODOMEROV S PRIPADAJOČIMI RADIJSKIMI ODDAJNIKI S TEHNIČNIMI ZAHTEVAMI</t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</si>
  <si>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DN15, L=165mm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 brez kabelske povezave (wM-Bus in še en protokol)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</si>
  <si>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DN20, L=190mm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 brez kabelske povezave (wM-Bus in še en protokol)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</si>
  <si>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DN25, L=260mm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 brez kabelske povezave (wM-Bus in še en protokol)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</si>
  <si>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 DN32, L=260mm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 brez kabelske povezave (wM-Bus in še en protokol)</t>
    </r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</si>
  <si>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>vodomer DN40, L=300mm</t>
    </r>
    <r>
      <rPr>
        <sz val="11"/>
        <color theme="1"/>
        <rFont val="Calibri"/>
        <family val="2"/>
        <charset val="238"/>
        <scheme val="minor"/>
      </rPr>
      <t xml:space="preserve"> z radijskim oddajnikom nameščenim na vodomer brez kabelske povezave (wM-Bus in še en protokol)</t>
    </r>
  </si>
  <si>
    <r>
      <t xml:space="preserve">Kombinirani </t>
    </r>
    <r>
      <rPr>
        <b/>
        <sz val="11"/>
        <color theme="1"/>
        <rFont val="Calibri"/>
        <family val="2"/>
        <charset val="238"/>
        <scheme val="minor"/>
      </rPr>
      <t>vodomer DN50/20, L=270mm</t>
    </r>
    <r>
      <rPr>
        <sz val="11"/>
        <color theme="1"/>
        <rFont val="Calibri"/>
        <family val="2"/>
        <charset val="238"/>
        <scheme val="minor"/>
      </rPr>
      <t xml:space="preserve"> z integr. radijskim oddajnikom ali clip-on brez kabelske povezave  (wM-Bus in še en protokol)</t>
    </r>
  </si>
  <si>
    <r>
      <t xml:space="preserve">Kombinirani </t>
    </r>
    <r>
      <rPr>
        <b/>
        <sz val="11"/>
        <color theme="1"/>
        <rFont val="Calibri"/>
        <family val="2"/>
        <charset val="238"/>
        <scheme val="minor"/>
      </rPr>
      <t>vodomer DN80/20, L=300mm</t>
    </r>
    <r>
      <rPr>
        <sz val="11"/>
        <color theme="1"/>
        <rFont val="Calibri"/>
        <family val="2"/>
        <charset val="238"/>
        <scheme val="minor"/>
      </rPr>
      <t xml:space="preserve"> z integr. radijskim oddajnikom ali clip-on brez kabelske povezave  (wM-Bus in še en protokol)</t>
    </r>
  </si>
  <si>
    <r>
      <t>Kombinirani</t>
    </r>
    <r>
      <rPr>
        <b/>
        <sz val="11"/>
        <color theme="1"/>
        <rFont val="Calibri"/>
        <family val="2"/>
        <charset val="238"/>
        <scheme val="minor"/>
      </rPr>
      <t xml:space="preserve"> vodomer DN100/20, L=360mm</t>
    </r>
    <r>
      <rPr>
        <sz val="11"/>
        <color theme="1"/>
        <rFont val="Calibri"/>
        <family val="2"/>
        <charset val="238"/>
        <scheme val="minor"/>
      </rPr>
      <t xml:space="preserve"> z integr. radijskim oddajnikom ali clip-on brez kabelske povezave  (wM-Bus in še en protokol)</t>
    </r>
  </si>
  <si>
    <r>
      <t>Kombinirani</t>
    </r>
    <r>
      <rPr>
        <b/>
        <sz val="11"/>
        <color theme="1"/>
        <rFont val="Calibri"/>
        <family val="2"/>
        <charset val="238"/>
        <scheme val="minor"/>
      </rPr>
      <t xml:space="preserve"> vodomer DN150/40, L=500mm</t>
    </r>
    <r>
      <rPr>
        <sz val="11"/>
        <color theme="1"/>
        <rFont val="Calibri"/>
        <family val="2"/>
        <charset val="238"/>
        <scheme val="minor"/>
      </rPr>
      <t xml:space="preserve"> z integr. radijskim oddajniko ali ločene izvedbe  (wM-Bus in še en protokol)</t>
    </r>
  </si>
  <si>
    <t>Radijski oddajnik za vodomere Sensus 620 DN15 - DN40,                                                  (wM-Bus in še en protokol)</t>
  </si>
  <si>
    <r>
      <t xml:space="preserve">Volumetrični </t>
    </r>
    <r>
      <rPr>
        <b/>
        <sz val="11"/>
        <color theme="1"/>
        <rFont val="Calibri"/>
        <family val="2"/>
        <charset val="238"/>
        <scheme val="minor"/>
      </rPr>
      <t xml:space="preserve">vodomer DN15, L=165mm </t>
    </r>
    <r>
      <rPr>
        <sz val="11"/>
        <color theme="1"/>
        <rFont val="Calibri"/>
        <family val="2"/>
        <charset val="238"/>
        <scheme val="minor"/>
      </rPr>
      <t>z radijskim oddajnikom integriranim v vodomer (wM-Bus, LoRaWAN)</t>
    </r>
  </si>
  <si>
    <t>Ponudba št.:______________________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</si>
</sst>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wrapText="1"/>
    </xf>
    <xf numFmtId="2" fontId="4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vertical="center"/>
    </xf>
    <xf numFmtId="44" fontId="5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44" fontId="5" fillId="0" borderId="0" xfId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4" fillId="3" borderId="5" xfId="0" applyFont="1" applyFill="1" applyBorder="1" applyAlignment="1">
      <alignment horizontal="center" vertical="center"/>
    </xf>
    <xf numFmtId="2" fontId="4" fillId="3" borderId="1" xfId="0" applyNumberFormat="1" applyFont="1" applyFill="1" applyBorder="1"/>
    <xf numFmtId="44" fontId="4" fillId="3" borderId="1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44" fontId="8" fillId="0" borderId="0" xfId="0" applyNumberFormat="1" applyFont="1"/>
    <xf numFmtId="44" fontId="9" fillId="0" borderId="0" xfId="0" applyNumberFormat="1" applyFont="1"/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CA5A-5D1F-4A49-9C3D-84B4B61BDD9F}">
  <sheetPr>
    <pageSetUpPr fitToPage="1"/>
  </sheetPr>
  <dimension ref="A2:I42"/>
  <sheetViews>
    <sheetView tabSelected="1" zoomScaleNormal="100" workbookViewId="0">
      <selection activeCell="K11" sqref="K11"/>
    </sheetView>
  </sheetViews>
  <sheetFormatPr defaultRowHeight="15" x14ac:dyDescent="0.25"/>
  <cols>
    <col min="1" max="1" width="9" customWidth="1"/>
    <col min="2" max="2" width="72.5703125" customWidth="1"/>
    <col min="3" max="3" width="13.7109375" style="7" customWidth="1"/>
    <col min="4" max="4" width="14.85546875" customWidth="1"/>
    <col min="5" max="5" width="15.28515625" style="6" customWidth="1"/>
    <col min="7" max="7" width="10.7109375" style="22" customWidth="1"/>
    <col min="8" max="8" width="13.28515625" customWidth="1"/>
    <col min="9" max="9" width="15.5703125" bestFit="1" customWidth="1"/>
  </cols>
  <sheetData>
    <row r="2" spans="1:9" ht="40.5" customHeight="1" x14ac:dyDescent="0.3">
      <c r="A2" s="29" t="s">
        <v>23</v>
      </c>
      <c r="B2" s="29"/>
      <c r="C2" s="29"/>
      <c r="D2" s="29"/>
      <c r="E2" s="29"/>
    </row>
    <row r="3" spans="1:9" ht="18.75" x14ac:dyDescent="0.3">
      <c r="A3" s="4"/>
      <c r="B3" s="4"/>
    </row>
    <row r="4" spans="1:9" ht="18.75" x14ac:dyDescent="0.3">
      <c r="A4" s="4" t="s">
        <v>5</v>
      </c>
      <c r="B4" s="4"/>
    </row>
    <row r="5" spans="1:9" ht="18.75" x14ac:dyDescent="0.3">
      <c r="A5" s="4" t="s">
        <v>35</v>
      </c>
      <c r="B5" s="4"/>
    </row>
    <row r="6" spans="1:9" ht="18.75" x14ac:dyDescent="0.3">
      <c r="A6" s="4" t="s">
        <v>6</v>
      </c>
      <c r="B6" s="4"/>
    </row>
    <row r="8" spans="1:9" ht="48.6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</row>
    <row r="9" spans="1:9" ht="30" x14ac:dyDescent="0.25">
      <c r="A9" s="5">
        <v>1</v>
      </c>
      <c r="B9" s="1" t="s">
        <v>21</v>
      </c>
      <c r="C9" s="13">
        <v>2200</v>
      </c>
      <c r="D9" s="2"/>
      <c r="E9" s="9">
        <f t="shared" ref="E9:E37" si="0">+C9*D9</f>
        <v>0</v>
      </c>
      <c r="G9" s="25"/>
      <c r="H9" s="24"/>
      <c r="I9" s="25"/>
    </row>
    <row r="10" spans="1:9" ht="30" x14ac:dyDescent="0.25">
      <c r="A10" s="5">
        <v>2</v>
      </c>
      <c r="B10" s="1" t="s">
        <v>20</v>
      </c>
      <c r="C10" s="13">
        <v>100</v>
      </c>
      <c r="D10" s="2"/>
      <c r="E10" s="9">
        <f t="shared" si="0"/>
        <v>0</v>
      </c>
      <c r="G10" s="25"/>
      <c r="H10" s="24"/>
      <c r="I10" s="25"/>
    </row>
    <row r="11" spans="1:9" ht="30" x14ac:dyDescent="0.25">
      <c r="A11" s="5">
        <v>3</v>
      </c>
      <c r="B11" s="1" t="s">
        <v>19</v>
      </c>
      <c r="C11" s="13">
        <v>30</v>
      </c>
      <c r="D11" s="2"/>
      <c r="E11" s="9">
        <f t="shared" si="0"/>
        <v>0</v>
      </c>
      <c r="G11" s="25"/>
      <c r="H11" s="24"/>
      <c r="I11" s="25"/>
    </row>
    <row r="12" spans="1:9" ht="30" x14ac:dyDescent="0.25">
      <c r="A12" s="5">
        <v>4</v>
      </c>
      <c r="B12" s="1" t="s">
        <v>18</v>
      </c>
      <c r="C12" s="13">
        <v>10</v>
      </c>
      <c r="D12" s="2"/>
      <c r="E12" s="9">
        <f t="shared" si="0"/>
        <v>0</v>
      </c>
      <c r="G12" s="25"/>
      <c r="H12" s="24"/>
      <c r="I12" s="25"/>
    </row>
    <row r="13" spans="1:9" ht="30" x14ac:dyDescent="0.25">
      <c r="A13" s="5">
        <v>5</v>
      </c>
      <c r="B13" s="1" t="s">
        <v>17</v>
      </c>
      <c r="C13" s="13">
        <v>10</v>
      </c>
      <c r="D13" s="2"/>
      <c r="E13" s="9">
        <f t="shared" si="0"/>
        <v>0</v>
      </c>
      <c r="G13" s="25"/>
      <c r="H13" s="24"/>
      <c r="I13" s="25"/>
    </row>
    <row r="14" spans="1:9" ht="15.75" x14ac:dyDescent="0.25">
      <c r="A14" s="15"/>
      <c r="B14" s="16"/>
      <c r="C14" s="17"/>
      <c r="D14" s="18"/>
      <c r="E14" s="19"/>
      <c r="G14" s="25"/>
      <c r="H14" s="24"/>
      <c r="I14" s="25"/>
    </row>
    <row r="15" spans="1:9" ht="30" x14ac:dyDescent="0.25">
      <c r="A15" s="5">
        <v>6</v>
      </c>
      <c r="B15" s="1" t="s">
        <v>34</v>
      </c>
      <c r="C15" s="13">
        <v>300</v>
      </c>
      <c r="D15" s="2"/>
      <c r="E15" s="9">
        <f t="shared" ref="E15:E25" si="1">+C15*D15</f>
        <v>0</v>
      </c>
      <c r="G15" s="25"/>
      <c r="H15" s="24"/>
      <c r="I15" s="25"/>
    </row>
    <row r="16" spans="1:9" ht="30" x14ac:dyDescent="0.25">
      <c r="A16" s="5">
        <v>7</v>
      </c>
      <c r="B16" s="1" t="s">
        <v>13</v>
      </c>
      <c r="C16" s="13">
        <v>15</v>
      </c>
      <c r="D16" s="2"/>
      <c r="E16" s="9">
        <f t="shared" si="1"/>
        <v>0</v>
      </c>
      <c r="G16" s="25"/>
      <c r="H16" s="24"/>
      <c r="I16" s="25"/>
    </row>
    <row r="17" spans="1:9" ht="30" x14ac:dyDescent="0.25">
      <c r="A17" s="5">
        <v>8</v>
      </c>
      <c r="B17" s="1" t="s">
        <v>14</v>
      </c>
      <c r="C17" s="13">
        <v>4</v>
      </c>
      <c r="D17" s="2"/>
      <c r="E17" s="9">
        <f t="shared" si="1"/>
        <v>0</v>
      </c>
      <c r="G17" s="25"/>
      <c r="H17" s="24"/>
      <c r="I17" s="25"/>
    </row>
    <row r="18" spans="1:9" ht="30" x14ac:dyDescent="0.25">
      <c r="A18" s="5">
        <v>9</v>
      </c>
      <c r="B18" s="1" t="s">
        <v>15</v>
      </c>
      <c r="C18" s="13">
        <v>2</v>
      </c>
      <c r="D18" s="2"/>
      <c r="E18" s="9">
        <f t="shared" si="1"/>
        <v>0</v>
      </c>
      <c r="G18" s="25"/>
      <c r="H18" s="24"/>
      <c r="I18" s="25"/>
    </row>
    <row r="19" spans="1:9" ht="30" x14ac:dyDescent="0.25">
      <c r="A19" s="5">
        <v>10</v>
      </c>
      <c r="B19" s="1" t="s">
        <v>16</v>
      </c>
      <c r="C19" s="8">
        <v>2</v>
      </c>
      <c r="D19" s="2"/>
      <c r="E19" s="9">
        <f t="shared" si="1"/>
        <v>0</v>
      </c>
      <c r="G19" s="25"/>
      <c r="H19" s="24"/>
      <c r="I19" s="25"/>
    </row>
    <row r="20" spans="1:9" ht="15.75" x14ac:dyDescent="0.25">
      <c r="A20" s="15"/>
      <c r="B20" s="16"/>
      <c r="C20" s="20"/>
      <c r="D20" s="18"/>
      <c r="E20" s="19"/>
      <c r="G20" s="25"/>
      <c r="H20" s="24"/>
      <c r="I20" s="25"/>
    </row>
    <row r="21" spans="1:9" ht="30" x14ac:dyDescent="0.25">
      <c r="A21" s="5">
        <v>11</v>
      </c>
      <c r="B21" s="1" t="s">
        <v>24</v>
      </c>
      <c r="C21" s="8">
        <v>1800</v>
      </c>
      <c r="D21" s="2"/>
      <c r="E21" s="9">
        <f t="shared" si="1"/>
        <v>0</v>
      </c>
      <c r="G21" s="25"/>
      <c r="H21" s="24"/>
      <c r="I21" s="25"/>
    </row>
    <row r="22" spans="1:9" ht="30" x14ac:dyDescent="0.25">
      <c r="A22" s="5">
        <v>12</v>
      </c>
      <c r="B22" s="1" t="s">
        <v>25</v>
      </c>
      <c r="C22" s="8">
        <v>50</v>
      </c>
      <c r="D22" s="2"/>
      <c r="E22" s="9">
        <f t="shared" si="1"/>
        <v>0</v>
      </c>
      <c r="G22" s="25"/>
      <c r="H22" s="24"/>
      <c r="I22" s="25"/>
    </row>
    <row r="23" spans="1:9" ht="30" x14ac:dyDescent="0.25">
      <c r="A23" s="5">
        <v>13</v>
      </c>
      <c r="B23" s="1" t="s">
        <v>26</v>
      </c>
      <c r="C23" s="8">
        <v>4</v>
      </c>
      <c r="D23" s="2"/>
      <c r="E23" s="9">
        <f t="shared" si="1"/>
        <v>0</v>
      </c>
      <c r="G23" s="25"/>
      <c r="H23" s="24"/>
      <c r="I23" s="25"/>
    </row>
    <row r="24" spans="1:9" ht="30" x14ac:dyDescent="0.25">
      <c r="A24" s="5">
        <v>14</v>
      </c>
      <c r="B24" s="1" t="s">
        <v>27</v>
      </c>
      <c r="C24" s="8">
        <v>2</v>
      </c>
      <c r="D24" s="2"/>
      <c r="E24" s="9">
        <f t="shared" si="1"/>
        <v>0</v>
      </c>
      <c r="G24" s="25"/>
      <c r="H24" s="24"/>
      <c r="I24" s="25"/>
    </row>
    <row r="25" spans="1:9" ht="30" x14ac:dyDescent="0.25">
      <c r="A25" s="5">
        <v>15</v>
      </c>
      <c r="B25" s="1" t="s">
        <v>28</v>
      </c>
      <c r="C25" s="8">
        <v>2</v>
      </c>
      <c r="D25" s="2"/>
      <c r="E25" s="9">
        <f t="shared" si="1"/>
        <v>0</v>
      </c>
      <c r="G25" s="25"/>
      <c r="H25" s="24"/>
      <c r="I25" s="25"/>
    </row>
    <row r="26" spans="1:9" ht="15.75" x14ac:dyDescent="0.25">
      <c r="A26" s="15"/>
      <c r="B26" s="16"/>
      <c r="C26" s="21"/>
      <c r="D26" s="18"/>
      <c r="E26" s="19"/>
      <c r="G26" s="25"/>
      <c r="H26" s="24"/>
      <c r="I26" s="25"/>
    </row>
    <row r="27" spans="1:9" ht="15.75" x14ac:dyDescent="0.25">
      <c r="A27" s="5">
        <v>22</v>
      </c>
      <c r="B27" s="1" t="s">
        <v>11</v>
      </c>
      <c r="C27" s="8">
        <v>460</v>
      </c>
      <c r="D27" s="2"/>
      <c r="E27" s="9">
        <f t="shared" ref="E27:E31" si="2">+C27*D27</f>
        <v>0</v>
      </c>
      <c r="G27" s="25"/>
      <c r="H27" s="24"/>
      <c r="I27" s="25"/>
    </row>
    <row r="28" spans="1:9" ht="15.75" x14ac:dyDescent="0.25">
      <c r="A28" s="5">
        <v>23</v>
      </c>
      <c r="B28" s="1" t="s">
        <v>10</v>
      </c>
      <c r="C28" s="8">
        <v>22</v>
      </c>
      <c r="D28" s="2"/>
      <c r="E28" s="9">
        <f t="shared" si="0"/>
        <v>0</v>
      </c>
      <c r="G28" s="25"/>
      <c r="H28" s="24"/>
      <c r="I28" s="25"/>
    </row>
    <row r="29" spans="1:9" ht="15.75" x14ac:dyDescent="0.25">
      <c r="A29" s="5">
        <v>24</v>
      </c>
      <c r="B29" s="1" t="s">
        <v>9</v>
      </c>
      <c r="C29" s="8">
        <v>4</v>
      </c>
      <c r="D29" s="2"/>
      <c r="E29" s="9">
        <f t="shared" si="2"/>
        <v>0</v>
      </c>
      <c r="G29" s="25"/>
      <c r="H29" s="24"/>
      <c r="I29" s="25"/>
    </row>
    <row r="30" spans="1:9" ht="15.75" x14ac:dyDescent="0.25">
      <c r="A30" s="5">
        <v>25</v>
      </c>
      <c r="B30" s="1" t="s">
        <v>8</v>
      </c>
      <c r="C30" s="8">
        <v>3</v>
      </c>
      <c r="D30" s="2"/>
      <c r="E30" s="9">
        <f t="shared" si="2"/>
        <v>0</v>
      </c>
      <c r="G30" s="25"/>
      <c r="H30" s="24"/>
      <c r="I30" s="25"/>
    </row>
    <row r="31" spans="1:9" ht="15.75" x14ac:dyDescent="0.25">
      <c r="A31" s="5">
        <v>26</v>
      </c>
      <c r="B31" s="1" t="s">
        <v>12</v>
      </c>
      <c r="C31" s="8">
        <v>2</v>
      </c>
      <c r="D31" s="2"/>
      <c r="E31" s="9">
        <f t="shared" si="2"/>
        <v>0</v>
      </c>
      <c r="G31" s="25"/>
      <c r="H31" s="24"/>
      <c r="I31" s="25"/>
    </row>
    <row r="32" spans="1:9" ht="15.75" x14ac:dyDescent="0.25">
      <c r="A32" s="15"/>
      <c r="B32" s="16"/>
      <c r="C32" s="21"/>
      <c r="D32" s="18"/>
      <c r="E32" s="19"/>
      <c r="G32" s="25"/>
      <c r="H32" s="24"/>
      <c r="I32" s="25"/>
    </row>
    <row r="33" spans="1:9" ht="30" x14ac:dyDescent="0.25">
      <c r="A33" s="5">
        <v>27</v>
      </c>
      <c r="B33" s="1" t="s">
        <v>29</v>
      </c>
      <c r="C33" s="13">
        <v>55</v>
      </c>
      <c r="D33" s="2"/>
      <c r="E33" s="9">
        <f t="shared" si="0"/>
        <v>0</v>
      </c>
      <c r="G33" s="25"/>
      <c r="H33" s="24"/>
      <c r="I33" s="25"/>
    </row>
    <row r="34" spans="1:9" ht="30" x14ac:dyDescent="0.25">
      <c r="A34" s="5">
        <v>28</v>
      </c>
      <c r="B34" s="1" t="s">
        <v>30</v>
      </c>
      <c r="C34" s="13">
        <v>15</v>
      </c>
      <c r="D34" s="2"/>
      <c r="E34" s="9">
        <f t="shared" si="0"/>
        <v>0</v>
      </c>
      <c r="G34" s="25"/>
      <c r="H34" s="24"/>
      <c r="I34" s="25"/>
    </row>
    <row r="35" spans="1:9" ht="30" x14ac:dyDescent="0.25">
      <c r="A35" s="5">
        <v>29</v>
      </c>
      <c r="B35" s="1" t="s">
        <v>31</v>
      </c>
      <c r="C35" s="14">
        <v>4</v>
      </c>
      <c r="D35" s="2"/>
      <c r="E35" s="9">
        <f t="shared" si="0"/>
        <v>0</v>
      </c>
      <c r="G35" s="25"/>
      <c r="H35" s="24"/>
      <c r="I35" s="25"/>
    </row>
    <row r="36" spans="1:9" ht="30" x14ac:dyDescent="0.25">
      <c r="A36" s="5">
        <v>30</v>
      </c>
      <c r="B36" s="1" t="s">
        <v>32</v>
      </c>
      <c r="C36" s="14">
        <v>2</v>
      </c>
      <c r="D36" s="2"/>
      <c r="E36" s="9">
        <f t="shared" si="0"/>
        <v>0</v>
      </c>
      <c r="G36" s="25"/>
      <c r="H36" s="24"/>
      <c r="I36" s="25"/>
    </row>
    <row r="37" spans="1:9" ht="15.75" x14ac:dyDescent="0.25">
      <c r="A37" s="5">
        <v>31</v>
      </c>
      <c r="B37" s="1" t="s">
        <v>22</v>
      </c>
      <c r="C37" s="13">
        <v>500</v>
      </c>
      <c r="D37" s="2"/>
      <c r="E37" s="9">
        <f t="shared" si="0"/>
        <v>0</v>
      </c>
      <c r="G37" s="25"/>
      <c r="H37" s="24"/>
      <c r="I37" s="25"/>
    </row>
    <row r="38" spans="1:9" ht="15.75" x14ac:dyDescent="0.25">
      <c r="A38" s="15"/>
      <c r="B38" s="16"/>
      <c r="C38" s="21"/>
      <c r="D38" s="18"/>
      <c r="E38" s="19"/>
      <c r="G38" s="25"/>
      <c r="H38" s="24"/>
      <c r="I38" s="25"/>
    </row>
    <row r="39" spans="1:9" ht="30" x14ac:dyDescent="0.25">
      <c r="A39" s="5">
        <v>32</v>
      </c>
      <c r="B39" s="1" t="s">
        <v>33</v>
      </c>
      <c r="C39" s="13">
        <v>3000</v>
      </c>
      <c r="D39" s="2"/>
      <c r="E39" s="9">
        <f t="shared" ref="E39" si="3">+C39*D39</f>
        <v>0</v>
      </c>
      <c r="G39" s="25"/>
      <c r="H39" s="23"/>
      <c r="I39" s="25"/>
    </row>
    <row r="40" spans="1:9" ht="15.75" x14ac:dyDescent="0.25">
      <c r="A40" s="26" t="s">
        <v>7</v>
      </c>
      <c r="B40" s="27"/>
      <c r="C40" s="27"/>
      <c r="D40" s="28"/>
      <c r="E40" s="10">
        <f>+SUM(E9:E39)</f>
        <v>0</v>
      </c>
    </row>
    <row r="41" spans="1:9" ht="15.75" x14ac:dyDescent="0.25">
      <c r="E41" s="11"/>
    </row>
    <row r="42" spans="1:9" ht="15.75" x14ac:dyDescent="0.25">
      <c r="E42" s="12"/>
    </row>
  </sheetData>
  <mergeCells count="2">
    <mergeCell ref="A40:D40"/>
    <mergeCell ref="A2:E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vodom. + rad. oddajniki</vt:lpstr>
      <vt:lpstr>'popis vodom. + rad. oddajniki'!Področje_tiskanja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Pavlič</dc:creator>
  <cp:lastModifiedBy>Veronika Žarkovič</cp:lastModifiedBy>
  <cp:lastPrinted>2025-02-28T07:09:10Z</cp:lastPrinted>
  <dcterms:created xsi:type="dcterms:W3CDTF">2023-04-16T18:56:47Z</dcterms:created>
  <dcterms:modified xsi:type="dcterms:W3CDTF">2025-03-06T11:58:49Z</dcterms:modified>
</cp:coreProperties>
</file>