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vs-fs01\USERS\andraz.bobik\2. Javna naročila\3. JN25\6. Sortirnica - HSM\4. RD\"/>
    </mc:Choice>
  </mc:AlternateContent>
  <xr:revisionPtr revIDLastSave="0" documentId="13_ncr:1_{5DF0EB97-133D-4A6A-A2EB-34DFE7BD164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ekapitulacija" sheetId="3" r:id="rId1"/>
    <sheet name="Dobava, montaža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D10" i="3"/>
  <c r="D12" i="3" l="1"/>
  <c r="F127" i="1" l="1"/>
  <c r="G127" i="1"/>
</calcChain>
</file>

<file path=xl/sharedStrings.xml><?xml version="1.0" encoding="utf-8"?>
<sst xmlns="http://schemas.openxmlformats.org/spreadsheetml/2006/main" count="300" uniqueCount="268">
  <si>
    <t>PERFORATOR PF 600-4</t>
  </si>
  <si>
    <t>spare parts</t>
  </si>
  <si>
    <t>mark</t>
  </si>
  <si>
    <t>type</t>
  </si>
  <si>
    <t>part order number</t>
  </si>
  <si>
    <t>Lagerbock</t>
  </si>
  <si>
    <t>40 x 490 x 640</t>
  </si>
  <si>
    <t>Bearing block</t>
  </si>
  <si>
    <t>Sechskantwelle lang</t>
  </si>
  <si>
    <t>6-kt. 75 x 1485</t>
  </si>
  <si>
    <t>Hexagonal shaft, long</t>
  </si>
  <si>
    <t>Perforierscheibe</t>
  </si>
  <si>
    <t>BL 8 x 272 x 272</t>
  </si>
  <si>
    <t>Perforating disc</t>
  </si>
  <si>
    <t>Sechskantwelle kurz</t>
  </si>
  <si>
    <t>6-kt. 75 x 839,15</t>
  </si>
  <si>
    <t>Hexagonal shaft, short</t>
  </si>
  <si>
    <t>Kette</t>
  </si>
  <si>
    <t>3/4“ duplex</t>
  </si>
  <si>
    <t>Chain</t>
  </si>
  <si>
    <t>Kettenradscheibe</t>
  </si>
  <si>
    <t>3/4 x 7/16“ duplex Z 22</t>
  </si>
  <si>
    <t>Chain wheel disk</t>
  </si>
  <si>
    <t>Kettenrad</t>
  </si>
  <si>
    <t>Z = 17, T = 3/4“ x 7/16“</t>
  </si>
  <si>
    <t>Chain wheel</t>
  </si>
  <si>
    <t>Einzugsscheibe</t>
  </si>
  <si>
    <t>BL 8 x 267 x 267</t>
  </si>
  <si>
    <t>Entering disc</t>
  </si>
  <si>
    <t>Federring</t>
  </si>
  <si>
    <t>A 16</t>
  </si>
  <si>
    <t>Lock washer</t>
  </si>
  <si>
    <t>Sicherungsring</t>
  </si>
  <si>
    <t>40 x 1,75</t>
  </si>
  <si>
    <t>Circlip</t>
  </si>
  <si>
    <t>3/4 x 7/16“ duplex Z 20</t>
  </si>
  <si>
    <t>Sicherungsschraube</t>
  </si>
  <si>
    <t>M 12 x 25, Verbus Ripp</t>
  </si>
  <si>
    <t>Screw</t>
  </si>
  <si>
    <t>M 6 x 10, Verbus Ripp</t>
  </si>
  <si>
    <t>Safety screw</t>
  </si>
  <si>
    <t>Gewindestift</t>
  </si>
  <si>
    <t>M 8 x 16</t>
  </si>
  <si>
    <t>Dowel pin</t>
  </si>
  <si>
    <t>Passfeder</t>
  </si>
  <si>
    <t>A 12 x 8 x 32</t>
  </si>
  <si>
    <t>Fit-in-key</t>
  </si>
  <si>
    <t>Sicherungsmutter</t>
  </si>
  <si>
    <t>M 12</t>
  </si>
  <si>
    <t>Lock nut</t>
  </si>
  <si>
    <t>Scheibe</t>
  </si>
  <si>
    <t>B 13</t>
  </si>
  <si>
    <t>Washer</t>
  </si>
  <si>
    <t>Sechskantmutter</t>
  </si>
  <si>
    <t>Hexagon nut</t>
  </si>
  <si>
    <t>Flanschlager</t>
  </si>
  <si>
    <t>RMEY 60-N</t>
  </si>
  <si>
    <t>Flange bearing</t>
  </si>
  <si>
    <t>Nutmutter</t>
  </si>
  <si>
    <t>M 72</t>
  </si>
  <si>
    <t>Groove nut</t>
  </si>
  <si>
    <t>Schmiernippel</t>
  </si>
  <si>
    <t>R 1/8“ SW 11</t>
  </si>
  <si>
    <t>Lubricating nipple</t>
  </si>
  <si>
    <t>Distanzstange</t>
  </si>
  <si>
    <t>Ø 30 x 637,5</t>
  </si>
  <si>
    <t>Distance rod</t>
  </si>
  <si>
    <t>Sechskantschraube</t>
  </si>
  <si>
    <t>M 16 x 50</t>
  </si>
  <si>
    <t>Hexagon screw</t>
  </si>
  <si>
    <t>M 12 x 65</t>
  </si>
  <si>
    <t>Schleißblech</t>
  </si>
  <si>
    <t>BL 4 x 488 x 546</t>
  </si>
  <si>
    <t>Sheet metal</t>
  </si>
  <si>
    <t>60 x 3</t>
  </si>
  <si>
    <t>Rezalna enota kpl. PF 600-4 brez pokrova</t>
  </si>
  <si>
    <t>Cena na kos v EUR brez DDV</t>
  </si>
  <si>
    <t>Cena na kos montaža v EUR brez DDV</t>
  </si>
  <si>
    <t>SKUPAJ</t>
  </si>
  <si>
    <t>BALIRNA STISKALNICA HSM VK 8818 R</t>
  </si>
  <si>
    <t>Hochdruckschlauch gerade</t>
  </si>
  <si>
    <t>D=8,3X2,1</t>
  </si>
  <si>
    <t>High-PR hose straight</t>
  </si>
  <si>
    <t>Messer R-Version</t>
  </si>
  <si>
    <t>25X127X325</t>
  </si>
  <si>
    <t>Blade R version</t>
  </si>
  <si>
    <t>Randmesser R-Version</t>
  </si>
  <si>
    <t>25X77X168</t>
  </si>
  <si>
    <t>Border knife R Version</t>
  </si>
  <si>
    <t>Hydraulikzylinder 60-
40-70</t>
  </si>
  <si>
    <t>60-40-70-HUB</t>
  </si>
  <si>
    <t>Hydraulic cylinder 60-
40-70</t>
  </si>
  <si>
    <t>Randmesser links R- Version</t>
  </si>
  <si>
    <t>25X137X167</t>
  </si>
  <si>
    <t>Border knife left R ver- sion</t>
  </si>
  <si>
    <t>Randmesser rechts R- Version</t>
  </si>
  <si>
    <t>Border knife right R version</t>
  </si>
  <si>
    <t>Hydraulikzylinder</t>
  </si>
  <si>
    <t>200-140-2900</t>
  </si>
  <si>
    <t>Hydraulic cylinder</t>
  </si>
  <si>
    <t>HD-Schlauch</t>
  </si>
  <si>
    <t>R15-NW40X960</t>
  </si>
  <si>
    <t>Hydraulic tube</t>
  </si>
  <si>
    <t>180-125-250
HUB</t>
  </si>
  <si>
    <t>HD-Schlauch DN 12/4 SP/ 600 mm</t>
  </si>
  <si>
    <t>Hydraulic tube DN 12/4 SP/ 600 mm</t>
  </si>
  <si>
    <t>HD-Schlauch DN 10/2 SN/ 750 mm</t>
  </si>
  <si>
    <t>Hydraulic tube DN 10/2 SN/750mm</t>
  </si>
  <si>
    <t>Hydraulikrohr verzinkt + blau passiviert</t>
  </si>
  <si>
    <t>2,18m</t>
  </si>
  <si>
    <t>Hydraulic pipe galvanized+blue deade- ned</t>
  </si>
  <si>
    <t>HD-Schlauch DN 12/4 SP/ 950 mm</t>
  </si>
  <si>
    <t>Hydraulic tube DN 12/4 SP/ 950 mm</t>
  </si>
  <si>
    <t>HD-Schlauch DN 10/2 SN/1500 mm</t>
  </si>
  <si>
    <t>Hydraulic tube DN 10/2 SN/1500mm</t>
  </si>
  <si>
    <t>Hydraulikzylinder 50/30X65 +2 Hub</t>
  </si>
  <si>
    <t>Hydraulic cylinder 50/30X65 +2 Hub</t>
  </si>
  <si>
    <t>Kette 5/8" duplex</t>
  </si>
  <si>
    <t>Chain 5/8" duplex 31</t>
  </si>
  <si>
    <t>Kettenverschluss 5/8" duplex</t>
  </si>
  <si>
    <t>Chain clasp 5/8 duplex</t>
  </si>
  <si>
    <t>Hydraulikmotor</t>
  </si>
  <si>
    <t>Hydraulic motor</t>
  </si>
  <si>
    <t>Induktiver Näherungs- schalter</t>
  </si>
  <si>
    <t>M18X1X91</t>
  </si>
  <si>
    <t>Inductive proximity switch</t>
  </si>
  <si>
    <t>Rillenkugellager 6011.2RSR</t>
  </si>
  <si>
    <t>DI=55  DA=90 B=18</t>
  </si>
  <si>
    <t>Grooved ball bearing 6011.2RSR</t>
  </si>
  <si>
    <t>Scherarm</t>
  </si>
  <si>
    <t>Shear Arm</t>
  </si>
  <si>
    <t>Schereinsatz für Scher- arm</t>
  </si>
  <si>
    <t>SHEAR INSERT</t>
  </si>
  <si>
    <t>Drahtrolle kpl.D-Seite</t>
  </si>
  <si>
    <t>Wire coil COMP D-side</t>
  </si>
  <si>
    <t>HD-Schlauch DN 12/2 SN/ 800 mm</t>
  </si>
  <si>
    <t>Hydraulic tube DN 12/2 SN/800mm</t>
  </si>
  <si>
    <t>HD-Schlauch HST 2 NW 12X 800mm</t>
  </si>
  <si>
    <t>Hydraulic tube HST 2 NW 12X 800mm</t>
  </si>
  <si>
    <t>HD-Schlauch DN 12/2 SN 2200 mm</t>
  </si>
  <si>
    <t>Hydraulic tube DN 12/2 SN 2200 mm</t>
  </si>
  <si>
    <t>Hydraulikzylinder 40-
30-1515</t>
  </si>
  <si>
    <t>40-30-1515
HUB</t>
  </si>
  <si>
    <t>Hydraulic cylinder 40-
30-1515</t>
  </si>
  <si>
    <t>Endschalterplatte</t>
  </si>
  <si>
    <t>Terminal switch panel</t>
  </si>
  <si>
    <t>O-Ring 3"</t>
  </si>
  <si>
    <t>3"</t>
  </si>
  <si>
    <t>O-ring 3</t>
  </si>
  <si>
    <t>HD-Schlauch DN 10/2 SN/ 900 mm</t>
  </si>
  <si>
    <t>Hydraulic tube DN 10/2 SN/900mm</t>
  </si>
  <si>
    <t>HD-Schlauch DN 40/4SH/1500 mm</t>
  </si>
  <si>
    <t>Hydraulic tube DN 40/4 SH/1500 mm</t>
  </si>
  <si>
    <t>HD-Schlauch DN 25/ R15/1200 mm</t>
  </si>
  <si>
    <t>Hydraulic tube DN 25/ R15/1200 mm</t>
  </si>
  <si>
    <t>HD-Schlauch DN 12/2 SN/ 500 mm</t>
  </si>
  <si>
    <t>50 CM LANG</t>
  </si>
  <si>
    <t>Hydraulic tube DN 12/2 SN/500mm</t>
  </si>
  <si>
    <t>HD-Schlauch DN 12/2 SN/ 600 mm</t>
  </si>
  <si>
    <t>Hydraulic tube DN 12/2 SN/600mm</t>
  </si>
  <si>
    <t>Belüftungsfilter</t>
  </si>
  <si>
    <t>Air filter</t>
  </si>
  <si>
    <t>Ölheizmotor  1,4 KW</t>
  </si>
  <si>
    <t>HD-Schlauch DN 10/2 SN/800 mm</t>
  </si>
  <si>
    <t>Hydraulic tube DN 10/2 SN/800 mm</t>
  </si>
  <si>
    <t>HD-Schlauch DN 40/4SH/1350 mm</t>
  </si>
  <si>
    <t>Hydraulic tube DN 40/4 SH/1350 mm</t>
  </si>
  <si>
    <t>HD-Schlauch DN 25/ R15/1050 mm</t>
  </si>
  <si>
    <t>Hydraulic tube DN 25/ R15/1050 mm</t>
  </si>
  <si>
    <t>Drehstrommotor 3x400/690V/50Hz 45kW IE3</t>
  </si>
  <si>
    <t>839X450X560</t>
  </si>
  <si>
    <t>Three- phase motor 3x400/690V/50Hz 45kW IE3</t>
  </si>
  <si>
    <t>Doppel-Innenzahnrad- pumpe 45kW FU</t>
  </si>
  <si>
    <t>613X262X257</t>
  </si>
  <si>
    <t>Double-internal gear pump 45kW FU</t>
  </si>
  <si>
    <t>SAE-Flanschhälfte 1"
6000 PSI</t>
  </si>
  <si>
    <t>81X35X33</t>
  </si>
  <si>
    <t>SAE-Flanschhälfte 1"6000 PSI"</t>
  </si>
  <si>
    <t>HD-Schlauch DN 50 / R4
/ 3200 mm</t>
  </si>
  <si>
    <t>Hydraulic tube DN  50/ R4/3200 mm</t>
  </si>
  <si>
    <t>HD-Schlauch DN 32/1 SN/1400 mm</t>
  </si>
  <si>
    <t>Hydraulic tube DN 32/1 SN/1400mm</t>
  </si>
  <si>
    <t>HD-Schlauch DN 40/R 15/2300 mm</t>
  </si>
  <si>
    <t>Hydraulic tube DN 40/R 15/2300 mm</t>
  </si>
  <si>
    <t>HD-Schlauch DN 40/R 15/5000 mm</t>
  </si>
  <si>
    <t>Hydraulic tube DN 40/ R15/5000 mm</t>
  </si>
  <si>
    <t>HD-Schlauch DN 16/4 SP/1200 mm</t>
  </si>
  <si>
    <t>120 CM LANG</t>
  </si>
  <si>
    <t>Hydraulic tube DN 16/4 SP/ 1200 mm</t>
  </si>
  <si>
    <t>HD-Schlauch DN 40/1 SN/1800 mm</t>
  </si>
  <si>
    <t>Hydraulic tube DN 40/1 SN/1800mm</t>
  </si>
  <si>
    <t>HD-Schlauch DN 10/2 SN/1800 mm</t>
  </si>
  <si>
    <t>HD- Tube DN 10/2 SN/1100 mm</t>
  </si>
  <si>
    <t>HD-Schlauch DN 10/2 SN/ 1200 mm</t>
  </si>
  <si>
    <t>HD- Tube DN 10/2 SN/1200 mm</t>
  </si>
  <si>
    <t>HD-Schlauch DN 10/2 SN/1100 mm</t>
  </si>
  <si>
    <t>HD- Tube DN 10/2 SN/1500 mm</t>
  </si>
  <si>
    <t>Steuerblock</t>
  </si>
  <si>
    <t>4/3 Control valve balan- ced</t>
  </si>
  <si>
    <t>Platte Steuerblock</t>
  </si>
  <si>
    <t>4/3 Control valve 4WE 10 J3X/CG24N9K4</t>
  </si>
  <si>
    <t>4/3-Wegeventil, vorge- steuert</t>
  </si>
  <si>
    <t>4/3 Control valve 4WE 6 J6X/EG24N9K4</t>
  </si>
  <si>
    <t>4/3-Wegeventil 4WE 10 J3X/CG24N9K4</t>
  </si>
  <si>
    <t>297X70X117</t>
  </si>
  <si>
    <t>4/3 Control valve</t>
  </si>
  <si>
    <t>4/3-Wegeventil 4WE 6 J6X/EG24N9K4</t>
  </si>
  <si>
    <t>210X45X50MM</t>
  </si>
  <si>
    <t>Pipe filter</t>
  </si>
  <si>
    <t>4/3-Wegeventil</t>
  </si>
  <si>
    <t>Filter element (oil)</t>
  </si>
  <si>
    <t>Leitungsfilter</t>
  </si>
  <si>
    <t>Chain tensioner</t>
  </si>
  <si>
    <t>Filterelement</t>
  </si>
  <si>
    <t>Kettenspanner</t>
  </si>
  <si>
    <t>27X52X134</t>
  </si>
  <si>
    <t>Schereinsatz für Scher- sattel</t>
  </si>
  <si>
    <t>Reel</t>
  </si>
  <si>
    <t>Headed drill bush</t>
  </si>
  <si>
    <t>Rolle</t>
  </si>
  <si>
    <t>Grooved ball bearing 6004.2RSR</t>
  </si>
  <si>
    <t>Bundbohrbuchse</t>
  </si>
  <si>
    <t>A 18X28</t>
  </si>
  <si>
    <t>Guide roller</t>
  </si>
  <si>
    <t>Rillenkugellager 6004.2RSR</t>
  </si>
  <si>
    <t>DI=20  DA=42 B=12</t>
  </si>
  <si>
    <t>Plate for wire</t>
  </si>
  <si>
    <t>Leitrolle</t>
  </si>
  <si>
    <t>Platte fur draht</t>
  </si>
  <si>
    <t>HSM - cylinder head screw</t>
  </si>
  <si>
    <t>HSM - Spacer plate knife middle</t>
  </si>
  <si>
    <t>HSM - Spacer plate knife outside</t>
  </si>
  <si>
    <t>HSM - Spacer plate</t>
  </si>
  <si>
    <t>HSM - clearing plate</t>
  </si>
  <si>
    <t>HSM - eg. twist axis</t>
  </si>
  <si>
    <t>HSM - Spring pin 8 x 36</t>
  </si>
  <si>
    <t>HSM - sprocket drive</t>
  </si>
  <si>
    <t>HSM - locking screw</t>
  </si>
  <si>
    <t>HSM - wire roll cpl. above</t>
  </si>
  <si>
    <t>HSM - coupling</t>
  </si>
  <si>
    <t>HSM - bolt</t>
  </si>
  <si>
    <t>HSM - dowel pin galv.</t>
  </si>
  <si>
    <t>HSM - needle head cpl.</t>
  </si>
  <si>
    <t>HSM - roll pin</t>
  </si>
  <si>
    <t>HSM - squeegee</t>
  </si>
  <si>
    <t>HSM - filter element</t>
  </si>
  <si>
    <t>HSM - adjusting spring</t>
  </si>
  <si>
    <t>Induktivni senzor</t>
  </si>
  <si>
    <t>Induktivni senzor M12</t>
  </si>
  <si>
    <t>Seal set for control cover</t>
  </si>
  <si>
    <t>Kos</t>
  </si>
  <si>
    <t>Naročnik: Javno podjetje Snaga, d. o. o., Nasipna ulica 64, Maribor</t>
  </si>
  <si>
    <t xml:space="preserve">Naziv ponudnika: </t>
  </si>
  <si>
    <t>Ime postavke</t>
  </si>
  <si>
    <t>Ponudbena cena v EUR brez DDV</t>
  </si>
  <si>
    <t>A</t>
  </si>
  <si>
    <t>B</t>
  </si>
  <si>
    <t>C</t>
  </si>
  <si>
    <t xml:space="preserve">Ponudbena cena na enoto v EUR brez DDV </t>
  </si>
  <si>
    <t xml:space="preserve">Prevoz na lokacijo naročnika na EUR/km </t>
  </si>
  <si>
    <t xml:space="preserve">Datum: </t>
  </si>
  <si>
    <t xml:space="preserve">Podpis ponudnika  </t>
  </si>
  <si>
    <t>Dobava rezernih delov</t>
  </si>
  <si>
    <t>Montaža rezernih delov</t>
  </si>
  <si>
    <t>Skupaj dobava in montaža rezernih delov</t>
  </si>
  <si>
    <t>Dobava rezervnih delov in servisiranje naprav HSM</t>
  </si>
  <si>
    <t>Intervencijski poseg na enoto (cena delovne ure)</t>
  </si>
  <si>
    <t>Dodatek na popoldansko delo (cena delovne 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</si>
</sst>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3" borderId="4" xfId="0" applyFill="1" applyBorder="1"/>
    <xf numFmtId="4" fontId="1" fillId="0" borderId="4" xfId="0" applyNumberFormat="1" applyFont="1" applyBorder="1"/>
    <xf numFmtId="4" fontId="1" fillId="0" borderId="4" xfId="0" applyNumberFormat="1" applyFont="1" applyBorder="1" applyAlignment="1">
      <alignment wrapText="1"/>
    </xf>
    <xf numFmtId="4" fontId="2" fillId="0" borderId="4" xfId="0" applyNumberFormat="1" applyFont="1" applyBorder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1" fillId="3" borderId="4" xfId="0" applyFont="1" applyFill="1" applyBorder="1"/>
    <xf numFmtId="0" fontId="5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4" fillId="3" borderId="4" xfId="0" applyFont="1" applyFill="1" applyBorder="1"/>
    <xf numFmtId="0" fontId="0" fillId="0" borderId="0" xfId="0" applyAlignment="1">
      <alignment horizontal="right"/>
    </xf>
    <xf numFmtId="0" fontId="2" fillId="2" borderId="4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/>
    </xf>
    <xf numFmtId="0" fontId="0" fillId="3" borderId="4" xfId="0" applyFill="1" applyBorder="1" applyAlignment="1">
      <alignment horizontal="right"/>
    </xf>
    <xf numFmtId="0" fontId="2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4" xfId="0" applyFont="1" applyBorder="1"/>
    <xf numFmtId="0" fontId="2" fillId="4" borderId="4" xfId="0" applyFont="1" applyFill="1" applyBorder="1"/>
    <xf numFmtId="4" fontId="0" fillId="0" borderId="0" xfId="0" applyNumberFormat="1" applyAlignment="1">
      <alignment horizontal="right"/>
    </xf>
    <xf numFmtId="4" fontId="0" fillId="0" borderId="0" xfId="0" applyNumberFormat="1"/>
    <xf numFmtId="0" fontId="0" fillId="0" borderId="5" xfId="0" applyBorder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4" fontId="0" fillId="0" borderId="4" xfId="0" applyNumberFormat="1" applyBorder="1" applyAlignment="1">
      <alignment horizontal="right"/>
    </xf>
    <xf numFmtId="0" fontId="0" fillId="0" borderId="4" xfId="0" applyBorder="1"/>
    <xf numFmtId="4" fontId="2" fillId="0" borderId="4" xfId="0" applyNumberFormat="1" applyFont="1" applyBorder="1"/>
    <xf numFmtId="0" fontId="2" fillId="0" borderId="1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1828-2A08-4F72-9C4C-00EBAA03C84F}">
  <dimension ref="B2:F27"/>
  <sheetViews>
    <sheetView showGridLines="0" tabSelected="1" workbookViewId="0">
      <selection activeCell="L18" sqref="L18"/>
    </sheetView>
  </sheetViews>
  <sheetFormatPr defaultRowHeight="15" x14ac:dyDescent="0.25"/>
  <cols>
    <col min="1" max="1" width="4" customWidth="1"/>
    <col min="2" max="2" width="5.85546875" customWidth="1"/>
    <col min="3" max="3" width="63.140625" bestFit="1" customWidth="1"/>
    <col min="6" max="6" width="28.7109375" customWidth="1"/>
  </cols>
  <sheetData>
    <row r="2" spans="2:6" x14ac:dyDescent="0.25">
      <c r="C2" s="35" t="s">
        <v>251</v>
      </c>
      <c r="D2" s="35"/>
      <c r="E2" s="35"/>
      <c r="F2" s="35"/>
    </row>
    <row r="4" spans="2:6" x14ac:dyDescent="0.25">
      <c r="C4" s="35" t="s">
        <v>252</v>
      </c>
      <c r="D4" s="35"/>
      <c r="E4" s="35"/>
      <c r="F4" s="35"/>
    </row>
    <row r="7" spans="2:6" ht="15.75" x14ac:dyDescent="0.25">
      <c r="C7" s="1" t="s">
        <v>265</v>
      </c>
    </row>
    <row r="9" spans="2:6" ht="15.75" x14ac:dyDescent="0.25">
      <c r="C9" s="23" t="s">
        <v>253</v>
      </c>
      <c r="D9" s="28" t="s">
        <v>254</v>
      </c>
      <c r="E9" s="29"/>
      <c r="F9" s="30"/>
    </row>
    <row r="10" spans="2:6" x14ac:dyDescent="0.25">
      <c r="C10" s="3" t="s">
        <v>262</v>
      </c>
      <c r="D10" s="34">
        <f>+'Dobava, montaža'!F127</f>
        <v>0</v>
      </c>
      <c r="E10" s="34"/>
      <c r="F10" s="34"/>
    </row>
    <row r="11" spans="2:6" x14ac:dyDescent="0.25">
      <c r="C11" s="3" t="s">
        <v>263</v>
      </c>
      <c r="D11" s="34">
        <f>+'Dobava, montaža'!G127</f>
        <v>0</v>
      </c>
      <c r="E11" s="34"/>
      <c r="F11" s="34"/>
    </row>
    <row r="12" spans="2:6" x14ac:dyDescent="0.25">
      <c r="B12" s="3" t="s">
        <v>255</v>
      </c>
      <c r="C12" s="24" t="s">
        <v>264</v>
      </c>
      <c r="D12" s="36">
        <f>SUM(D10:F11)</f>
        <v>0</v>
      </c>
      <c r="E12" s="36"/>
      <c r="F12" s="36"/>
    </row>
    <row r="13" spans="2:6" x14ac:dyDescent="0.25">
      <c r="D13" s="25"/>
      <c r="E13" s="25"/>
      <c r="F13" s="25"/>
    </row>
    <row r="14" spans="2:6" ht="15.75" x14ac:dyDescent="0.25">
      <c r="C14" s="23" t="s">
        <v>253</v>
      </c>
      <c r="D14" s="28" t="s">
        <v>254</v>
      </c>
      <c r="E14" s="29"/>
      <c r="F14" s="30"/>
    </row>
    <row r="15" spans="2:6" x14ac:dyDescent="0.25">
      <c r="B15" s="3" t="s">
        <v>256</v>
      </c>
      <c r="C15" s="24" t="s">
        <v>266</v>
      </c>
      <c r="D15" s="31">
        <v>0</v>
      </c>
      <c r="E15" s="32"/>
      <c r="F15" s="32"/>
    </row>
    <row r="16" spans="2:6" x14ac:dyDescent="0.25">
      <c r="B16" s="3" t="s">
        <v>257</v>
      </c>
      <c r="C16" s="24" t="s">
        <v>267</v>
      </c>
      <c r="D16" s="31">
        <v>0</v>
      </c>
      <c r="E16" s="31"/>
      <c r="F16" s="31"/>
    </row>
    <row r="17" spans="3:6" x14ac:dyDescent="0.25">
      <c r="D17" s="26"/>
      <c r="E17" s="26"/>
      <c r="F17" s="26"/>
    </row>
    <row r="19" spans="3:6" x14ac:dyDescent="0.25">
      <c r="D19" s="33" t="s">
        <v>258</v>
      </c>
      <c r="E19" s="33"/>
      <c r="F19" s="33"/>
    </row>
    <row r="20" spans="3:6" x14ac:dyDescent="0.25">
      <c r="C20" s="3" t="s">
        <v>259</v>
      </c>
      <c r="D20" s="34">
        <v>0</v>
      </c>
      <c r="E20" s="34"/>
      <c r="F20" s="34"/>
    </row>
    <row r="24" spans="3:6" x14ac:dyDescent="0.25">
      <c r="C24" t="s">
        <v>260</v>
      </c>
      <c r="F24" t="s">
        <v>261</v>
      </c>
    </row>
    <row r="26" spans="3:6" ht="15.75" thickBot="1" x14ac:dyDescent="0.3">
      <c r="C26" s="27"/>
      <c r="F26" s="27"/>
    </row>
    <row r="27" spans="3:6" ht="15.75" thickTop="1" x14ac:dyDescent="0.25"/>
  </sheetData>
  <mergeCells count="11">
    <mergeCell ref="D12:F12"/>
    <mergeCell ref="C2:F2"/>
    <mergeCell ref="C4:F4"/>
    <mergeCell ref="D9:F9"/>
    <mergeCell ref="D10:F10"/>
    <mergeCell ref="D11:F11"/>
    <mergeCell ref="D14:F14"/>
    <mergeCell ref="D15:F15"/>
    <mergeCell ref="D16:F16"/>
    <mergeCell ref="D19:F19"/>
    <mergeCell ref="D20:F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8"/>
  <sheetViews>
    <sheetView showGridLines="0" workbookViewId="0">
      <selection activeCell="B35" sqref="B35"/>
    </sheetView>
  </sheetViews>
  <sheetFormatPr defaultColWidth="9.140625" defaultRowHeight="15" x14ac:dyDescent="0.25"/>
  <cols>
    <col min="1" max="1" width="41" customWidth="1"/>
    <col min="2" max="2" width="21.140625" bestFit="1" customWidth="1"/>
    <col min="3" max="3" width="43.42578125" bestFit="1" customWidth="1"/>
    <col min="4" max="4" width="18.42578125" customWidth="1"/>
    <col min="5" max="5" width="9.42578125" style="16" customWidth="1"/>
    <col min="6" max="6" width="15.85546875" customWidth="1"/>
    <col min="7" max="7" width="19.7109375" customWidth="1"/>
  </cols>
  <sheetData>
    <row r="1" spans="1:7" ht="15.75" x14ac:dyDescent="0.25">
      <c r="A1" s="1"/>
    </row>
    <row r="2" spans="1:7" ht="24" customHeight="1" x14ac:dyDescent="0.25">
      <c r="A2" s="42" t="s">
        <v>0</v>
      </c>
      <c r="B2" s="43"/>
      <c r="C2" s="43"/>
      <c r="D2" s="43"/>
      <c r="E2" s="43"/>
      <c r="F2" s="40"/>
      <c r="G2" s="41"/>
    </row>
    <row r="3" spans="1:7" ht="30" x14ac:dyDescent="0.25">
      <c r="A3" s="2" t="s">
        <v>1</v>
      </c>
      <c r="B3" s="2" t="s">
        <v>2</v>
      </c>
      <c r="C3" s="2" t="s">
        <v>3</v>
      </c>
      <c r="D3" s="2" t="s">
        <v>4</v>
      </c>
      <c r="E3" s="17" t="s">
        <v>250</v>
      </c>
      <c r="F3" s="2" t="s">
        <v>76</v>
      </c>
      <c r="G3" s="2" t="s">
        <v>77</v>
      </c>
    </row>
    <row r="4" spans="1:7" x14ac:dyDescent="0.25">
      <c r="A4" s="3" t="s">
        <v>5</v>
      </c>
      <c r="B4" s="3" t="s">
        <v>6</v>
      </c>
      <c r="C4" s="3" t="s">
        <v>7</v>
      </c>
      <c r="D4" s="3">
        <v>1775020010</v>
      </c>
      <c r="E4" s="18">
        <v>1</v>
      </c>
      <c r="F4" s="5">
        <v>0</v>
      </c>
      <c r="G4" s="6">
        <v>0</v>
      </c>
    </row>
    <row r="5" spans="1:7" x14ac:dyDescent="0.25">
      <c r="A5" s="3" t="s">
        <v>8</v>
      </c>
      <c r="B5" s="3" t="s">
        <v>9</v>
      </c>
      <c r="C5" s="3" t="s">
        <v>10</v>
      </c>
      <c r="D5" s="3">
        <v>1776020501</v>
      </c>
      <c r="E5" s="18">
        <v>1</v>
      </c>
      <c r="F5" s="5">
        <v>0</v>
      </c>
      <c r="G5" s="6">
        <v>0</v>
      </c>
    </row>
    <row r="6" spans="1:7" x14ac:dyDescent="0.25">
      <c r="A6" s="3" t="s">
        <v>11</v>
      </c>
      <c r="B6" s="3" t="s">
        <v>12</v>
      </c>
      <c r="C6" s="3" t="s">
        <v>13</v>
      </c>
      <c r="D6" s="3">
        <v>1775020410</v>
      </c>
      <c r="E6" s="18">
        <v>1</v>
      </c>
      <c r="F6" s="5">
        <v>0</v>
      </c>
      <c r="G6" s="6">
        <v>0</v>
      </c>
    </row>
    <row r="7" spans="1:7" x14ac:dyDescent="0.25">
      <c r="A7" s="3" t="s">
        <v>14</v>
      </c>
      <c r="B7" s="3" t="s">
        <v>15</v>
      </c>
      <c r="C7" s="3" t="s">
        <v>16</v>
      </c>
      <c r="D7" s="3">
        <v>1776020400</v>
      </c>
      <c r="E7" s="18">
        <v>1</v>
      </c>
      <c r="F7" s="5">
        <v>0</v>
      </c>
      <c r="G7" s="6">
        <v>0</v>
      </c>
    </row>
    <row r="8" spans="1:7" x14ac:dyDescent="0.25">
      <c r="A8" s="3" t="s">
        <v>17</v>
      </c>
      <c r="B8" s="3" t="s">
        <v>18</v>
      </c>
      <c r="C8" s="3" t="s">
        <v>19</v>
      </c>
      <c r="D8" s="3">
        <v>1615029100</v>
      </c>
      <c r="E8" s="18">
        <v>1</v>
      </c>
      <c r="F8" s="5">
        <v>0</v>
      </c>
      <c r="G8" s="6">
        <v>0</v>
      </c>
    </row>
    <row r="9" spans="1:7" x14ac:dyDescent="0.25">
      <c r="A9" s="3" t="s">
        <v>20</v>
      </c>
      <c r="B9" s="3" t="s">
        <v>21</v>
      </c>
      <c r="C9" s="3" t="s">
        <v>22</v>
      </c>
      <c r="D9" s="3">
        <v>1985030010</v>
      </c>
      <c r="E9" s="18">
        <v>1</v>
      </c>
      <c r="F9" s="5">
        <v>0</v>
      </c>
      <c r="G9" s="6">
        <v>0</v>
      </c>
    </row>
    <row r="10" spans="1:7" x14ac:dyDescent="0.25">
      <c r="A10" s="3" t="s">
        <v>23</v>
      </c>
      <c r="B10" s="3" t="s">
        <v>24</v>
      </c>
      <c r="C10" s="3" t="s">
        <v>25</v>
      </c>
      <c r="D10" s="3">
        <v>1776030010</v>
      </c>
      <c r="E10" s="18">
        <v>1</v>
      </c>
      <c r="F10" s="5">
        <v>0</v>
      </c>
      <c r="G10" s="6">
        <v>0</v>
      </c>
    </row>
    <row r="11" spans="1:7" x14ac:dyDescent="0.25">
      <c r="A11" s="3" t="s">
        <v>26</v>
      </c>
      <c r="B11" s="3" t="s">
        <v>27</v>
      </c>
      <c r="C11" s="3" t="s">
        <v>28</v>
      </c>
      <c r="D11" s="3">
        <v>1775020510</v>
      </c>
      <c r="E11" s="18">
        <v>1</v>
      </c>
      <c r="F11" s="5">
        <v>0</v>
      </c>
      <c r="G11" s="6">
        <v>0</v>
      </c>
    </row>
    <row r="12" spans="1:7" x14ac:dyDescent="0.25">
      <c r="A12" s="3" t="s">
        <v>29</v>
      </c>
      <c r="B12" s="3" t="s">
        <v>30</v>
      </c>
      <c r="C12" s="3" t="s">
        <v>31</v>
      </c>
      <c r="D12" s="3">
        <v>9910127016</v>
      </c>
      <c r="E12" s="18">
        <v>1</v>
      </c>
      <c r="F12" s="5">
        <v>0</v>
      </c>
      <c r="G12" s="6">
        <v>0</v>
      </c>
    </row>
    <row r="13" spans="1:7" x14ac:dyDescent="0.25">
      <c r="A13" s="3" t="s">
        <v>32</v>
      </c>
      <c r="B13" s="3" t="s">
        <v>33</v>
      </c>
      <c r="C13" s="3" t="s">
        <v>34</v>
      </c>
      <c r="D13" s="3">
        <v>9910471040</v>
      </c>
      <c r="E13" s="18">
        <v>1</v>
      </c>
      <c r="F13" s="5">
        <v>0</v>
      </c>
      <c r="G13" s="6">
        <v>0</v>
      </c>
    </row>
    <row r="14" spans="1:7" x14ac:dyDescent="0.25">
      <c r="A14" s="3" t="s">
        <v>20</v>
      </c>
      <c r="B14" s="3" t="s">
        <v>35</v>
      </c>
      <c r="C14" s="3" t="s">
        <v>22</v>
      </c>
      <c r="D14" s="3">
        <v>1775030030</v>
      </c>
      <c r="E14" s="18">
        <v>1</v>
      </c>
      <c r="F14" s="5">
        <v>0</v>
      </c>
      <c r="G14" s="6">
        <v>0</v>
      </c>
    </row>
    <row r="15" spans="1:7" x14ac:dyDescent="0.25">
      <c r="A15" s="4" t="s">
        <v>36</v>
      </c>
      <c r="B15" s="4" t="s">
        <v>37</v>
      </c>
      <c r="C15" s="4" t="s">
        <v>38</v>
      </c>
      <c r="D15" s="4">
        <v>6414080100</v>
      </c>
      <c r="E15" s="19">
        <v>1</v>
      </c>
      <c r="F15" s="5">
        <v>0</v>
      </c>
      <c r="G15" s="6">
        <v>0</v>
      </c>
    </row>
    <row r="16" spans="1:7" x14ac:dyDescent="0.25">
      <c r="A16" s="4" t="s">
        <v>36</v>
      </c>
      <c r="B16" s="4" t="s">
        <v>39</v>
      </c>
      <c r="C16" s="4" t="s">
        <v>40</v>
      </c>
      <c r="D16" s="4">
        <v>9917991031</v>
      </c>
      <c r="E16" s="19">
        <v>1</v>
      </c>
      <c r="F16" s="5">
        <v>0</v>
      </c>
      <c r="G16" s="6">
        <v>0</v>
      </c>
    </row>
    <row r="17" spans="1:7" x14ac:dyDescent="0.25">
      <c r="A17" s="4" t="s">
        <v>41</v>
      </c>
      <c r="B17" s="4" t="s">
        <v>42</v>
      </c>
      <c r="C17" s="4" t="s">
        <v>43</v>
      </c>
      <c r="D17" s="4">
        <v>9910916017</v>
      </c>
      <c r="E17" s="19">
        <v>1</v>
      </c>
      <c r="F17" s="5">
        <v>0</v>
      </c>
      <c r="G17" s="6">
        <v>0</v>
      </c>
    </row>
    <row r="18" spans="1:7" x14ac:dyDescent="0.25">
      <c r="A18" s="4" t="s">
        <v>44</v>
      </c>
      <c r="B18" s="4" t="s">
        <v>45</v>
      </c>
      <c r="C18" s="4" t="s">
        <v>46</v>
      </c>
      <c r="D18" s="4">
        <v>9916885108</v>
      </c>
      <c r="E18" s="19">
        <v>1</v>
      </c>
      <c r="F18" s="5">
        <v>0</v>
      </c>
      <c r="G18" s="6">
        <v>0</v>
      </c>
    </row>
    <row r="19" spans="1:7" x14ac:dyDescent="0.25">
      <c r="A19" s="4" t="s">
        <v>47</v>
      </c>
      <c r="B19" s="4" t="s">
        <v>48</v>
      </c>
      <c r="C19" s="4" t="s">
        <v>49</v>
      </c>
      <c r="D19" s="4">
        <v>6414060105</v>
      </c>
      <c r="E19" s="19">
        <v>1</v>
      </c>
      <c r="F19" s="5">
        <v>0</v>
      </c>
      <c r="G19" s="6">
        <v>0</v>
      </c>
    </row>
    <row r="20" spans="1:7" x14ac:dyDescent="0.25">
      <c r="A20" s="4" t="s">
        <v>50</v>
      </c>
      <c r="B20" s="4" t="s">
        <v>51</v>
      </c>
      <c r="C20" s="4" t="s">
        <v>52</v>
      </c>
      <c r="D20" s="4">
        <v>9910125012</v>
      </c>
      <c r="E20" s="19">
        <v>1</v>
      </c>
      <c r="F20" s="5">
        <v>0</v>
      </c>
      <c r="G20" s="6">
        <v>0</v>
      </c>
    </row>
    <row r="21" spans="1:7" x14ac:dyDescent="0.25">
      <c r="A21" s="4" t="s">
        <v>53</v>
      </c>
      <c r="B21" s="4" t="s">
        <v>48</v>
      </c>
      <c r="C21" s="4" t="s">
        <v>54</v>
      </c>
      <c r="D21" s="4">
        <v>9910934012</v>
      </c>
      <c r="E21" s="19">
        <v>1</v>
      </c>
      <c r="F21" s="5">
        <v>0</v>
      </c>
      <c r="G21" s="6">
        <v>0</v>
      </c>
    </row>
    <row r="22" spans="1:7" x14ac:dyDescent="0.25">
      <c r="A22" s="4" t="s">
        <v>55</v>
      </c>
      <c r="B22" s="4" t="s">
        <v>56</v>
      </c>
      <c r="C22" s="4" t="s">
        <v>57</v>
      </c>
      <c r="D22" s="4">
        <v>1775020050</v>
      </c>
      <c r="E22" s="19">
        <v>1</v>
      </c>
      <c r="F22" s="5">
        <v>0</v>
      </c>
      <c r="G22" s="6">
        <v>0</v>
      </c>
    </row>
    <row r="23" spans="1:7" x14ac:dyDescent="0.25">
      <c r="A23" s="4" t="s">
        <v>58</v>
      </c>
      <c r="B23" s="4" t="s">
        <v>59</v>
      </c>
      <c r="C23" s="4" t="s">
        <v>60</v>
      </c>
      <c r="D23" s="4">
        <v>9911804072</v>
      </c>
      <c r="E23" s="19">
        <v>1</v>
      </c>
      <c r="F23" s="5">
        <v>0</v>
      </c>
      <c r="G23" s="6">
        <v>0</v>
      </c>
    </row>
    <row r="24" spans="1:7" x14ac:dyDescent="0.25">
      <c r="A24" s="4" t="s">
        <v>61</v>
      </c>
      <c r="B24" s="4" t="s">
        <v>62</v>
      </c>
      <c r="C24" s="4" t="s">
        <v>63</v>
      </c>
      <c r="D24" s="4">
        <v>9917141202</v>
      </c>
      <c r="E24" s="19">
        <v>1</v>
      </c>
      <c r="F24" s="5">
        <v>0</v>
      </c>
      <c r="G24" s="6">
        <v>0</v>
      </c>
    </row>
    <row r="25" spans="1:7" x14ac:dyDescent="0.25">
      <c r="A25" s="4" t="s">
        <v>64</v>
      </c>
      <c r="B25" s="4" t="s">
        <v>65</v>
      </c>
      <c r="C25" s="4" t="s">
        <v>66</v>
      </c>
      <c r="D25" s="4">
        <v>1776020060</v>
      </c>
      <c r="E25" s="19">
        <v>1</v>
      </c>
      <c r="F25" s="5">
        <v>0</v>
      </c>
      <c r="G25" s="6">
        <v>0</v>
      </c>
    </row>
    <row r="26" spans="1:7" x14ac:dyDescent="0.25">
      <c r="A26" s="4" t="s">
        <v>67</v>
      </c>
      <c r="B26" s="4" t="s">
        <v>68</v>
      </c>
      <c r="C26" s="4" t="s">
        <v>69</v>
      </c>
      <c r="D26" s="4">
        <v>9910933218</v>
      </c>
      <c r="E26" s="19">
        <v>1</v>
      </c>
      <c r="F26" s="5">
        <v>0</v>
      </c>
      <c r="G26" s="6">
        <v>0</v>
      </c>
    </row>
    <row r="27" spans="1:7" x14ac:dyDescent="0.25">
      <c r="A27" s="4" t="s">
        <v>67</v>
      </c>
      <c r="B27" s="4" t="s">
        <v>70</v>
      </c>
      <c r="C27" s="4" t="s">
        <v>69</v>
      </c>
      <c r="D27" s="4">
        <v>9910931184</v>
      </c>
      <c r="E27" s="19">
        <v>1</v>
      </c>
      <c r="F27" s="5">
        <v>0</v>
      </c>
      <c r="G27" s="6">
        <v>0</v>
      </c>
    </row>
    <row r="28" spans="1:7" x14ac:dyDescent="0.25">
      <c r="A28" s="4" t="s">
        <v>71</v>
      </c>
      <c r="B28" s="4" t="s">
        <v>72</v>
      </c>
      <c r="C28" s="4" t="s">
        <v>73</v>
      </c>
      <c r="D28" s="4">
        <v>1775020070</v>
      </c>
      <c r="E28" s="19">
        <v>1</v>
      </c>
      <c r="F28" s="5">
        <v>0</v>
      </c>
      <c r="G28" s="6">
        <v>0</v>
      </c>
    </row>
    <row r="29" spans="1:7" x14ac:dyDescent="0.25">
      <c r="A29" s="4" t="s">
        <v>32</v>
      </c>
      <c r="B29" s="4" t="s">
        <v>74</v>
      </c>
      <c r="C29" s="4" t="s">
        <v>34</v>
      </c>
      <c r="D29" s="4">
        <v>9910471056</v>
      </c>
      <c r="E29" s="19">
        <v>1</v>
      </c>
      <c r="F29" s="5">
        <v>0</v>
      </c>
      <c r="G29" s="6">
        <v>0</v>
      </c>
    </row>
    <row r="30" spans="1:7" x14ac:dyDescent="0.25">
      <c r="A30" s="4" t="s">
        <v>75</v>
      </c>
      <c r="B30" s="4"/>
      <c r="C30" s="4"/>
      <c r="D30" s="4">
        <v>1776020001</v>
      </c>
      <c r="E30" s="19">
        <v>1</v>
      </c>
      <c r="F30" s="5">
        <v>0</v>
      </c>
      <c r="G30" s="6">
        <v>0</v>
      </c>
    </row>
    <row r="31" spans="1:7" ht="26.25" customHeight="1" x14ac:dyDescent="0.25">
      <c r="A31" s="39" t="s">
        <v>79</v>
      </c>
      <c r="B31" s="40"/>
      <c r="C31" s="40"/>
      <c r="D31" s="40"/>
      <c r="E31" s="40"/>
      <c r="F31" s="40"/>
      <c r="G31" s="41"/>
    </row>
    <row r="32" spans="1:7" x14ac:dyDescent="0.25">
      <c r="A32" s="8" t="s">
        <v>1</v>
      </c>
      <c r="B32" s="8" t="s">
        <v>2</v>
      </c>
      <c r="C32" s="8" t="s">
        <v>3</v>
      </c>
      <c r="D32" s="8" t="s">
        <v>4</v>
      </c>
      <c r="E32" s="20"/>
      <c r="F32" s="5">
        <v>0</v>
      </c>
      <c r="G32" s="6">
        <v>0</v>
      </c>
    </row>
    <row r="33" spans="1:7" x14ac:dyDescent="0.25">
      <c r="A33" s="9" t="s">
        <v>80</v>
      </c>
      <c r="B33" s="44" t="s">
        <v>81</v>
      </c>
      <c r="C33" s="15" t="s">
        <v>82</v>
      </c>
      <c r="D33" s="14">
        <v>6419080205</v>
      </c>
      <c r="E33" s="21">
        <v>1</v>
      </c>
      <c r="F33" s="5">
        <v>0</v>
      </c>
      <c r="G33" s="6">
        <v>0</v>
      </c>
    </row>
    <row r="34" spans="1:7" x14ac:dyDescent="0.25">
      <c r="A34" s="9" t="s">
        <v>83</v>
      </c>
      <c r="B34" s="44" t="s">
        <v>84</v>
      </c>
      <c r="C34" s="15" t="s">
        <v>85</v>
      </c>
      <c r="D34" s="14">
        <v>6438010007</v>
      </c>
      <c r="E34" s="21">
        <v>1</v>
      </c>
      <c r="F34" s="5">
        <v>0</v>
      </c>
      <c r="G34" s="6">
        <v>0</v>
      </c>
    </row>
    <row r="35" spans="1:7" x14ac:dyDescent="0.25">
      <c r="A35" s="9" t="s">
        <v>83</v>
      </c>
      <c r="B35" s="44" t="s">
        <v>84</v>
      </c>
      <c r="C35" s="15" t="s">
        <v>85</v>
      </c>
      <c r="D35" s="14">
        <v>6438010008</v>
      </c>
      <c r="E35" s="21">
        <v>1</v>
      </c>
      <c r="F35" s="5">
        <v>0</v>
      </c>
      <c r="G35" s="6">
        <v>0</v>
      </c>
    </row>
    <row r="36" spans="1:7" x14ac:dyDescent="0.25">
      <c r="A36" s="9" t="s">
        <v>86</v>
      </c>
      <c r="B36" s="44" t="s">
        <v>87</v>
      </c>
      <c r="C36" s="15" t="s">
        <v>88</v>
      </c>
      <c r="D36" s="14">
        <v>6438010006</v>
      </c>
      <c r="E36" s="21">
        <v>1</v>
      </c>
      <c r="F36" s="5">
        <v>0</v>
      </c>
      <c r="G36" s="6">
        <v>0</v>
      </c>
    </row>
    <row r="37" spans="1:7" x14ac:dyDescent="0.25">
      <c r="A37" s="9" t="s">
        <v>89</v>
      </c>
      <c r="B37" s="44" t="s">
        <v>90</v>
      </c>
      <c r="C37" s="15" t="s">
        <v>91</v>
      </c>
      <c r="D37" s="14">
        <v>6445190075</v>
      </c>
      <c r="E37" s="21">
        <v>1</v>
      </c>
      <c r="F37" s="5">
        <v>0</v>
      </c>
      <c r="G37" s="6">
        <v>0</v>
      </c>
    </row>
    <row r="38" spans="1:7" x14ac:dyDescent="0.25">
      <c r="A38" s="9" t="s">
        <v>92</v>
      </c>
      <c r="B38" s="44" t="s">
        <v>93</v>
      </c>
      <c r="C38" s="15" t="s">
        <v>94</v>
      </c>
      <c r="D38" s="14">
        <v>6438080011</v>
      </c>
      <c r="E38" s="21">
        <v>1</v>
      </c>
      <c r="F38" s="5">
        <v>0</v>
      </c>
      <c r="G38" s="6">
        <v>0</v>
      </c>
    </row>
    <row r="39" spans="1:7" x14ac:dyDescent="0.25">
      <c r="A39" s="9" t="s">
        <v>95</v>
      </c>
      <c r="B39" s="44" t="s">
        <v>93</v>
      </c>
      <c r="C39" s="15" t="s">
        <v>96</v>
      </c>
      <c r="D39" s="14">
        <v>6438080012</v>
      </c>
      <c r="E39" s="21">
        <v>1</v>
      </c>
      <c r="F39" s="5">
        <v>0</v>
      </c>
      <c r="G39" s="6">
        <v>0</v>
      </c>
    </row>
    <row r="40" spans="1:7" x14ac:dyDescent="0.25">
      <c r="A40" s="9" t="s">
        <v>97</v>
      </c>
      <c r="B40" s="45" t="s">
        <v>98</v>
      </c>
      <c r="C40" s="15" t="s">
        <v>99</v>
      </c>
      <c r="D40" s="14">
        <v>6429190360</v>
      </c>
      <c r="E40" s="21">
        <v>1</v>
      </c>
      <c r="F40" s="5">
        <v>0</v>
      </c>
      <c r="G40" s="6">
        <v>0</v>
      </c>
    </row>
    <row r="41" spans="1:7" x14ac:dyDescent="0.25">
      <c r="A41" s="9" t="s">
        <v>100</v>
      </c>
      <c r="B41" s="44" t="s">
        <v>101</v>
      </c>
      <c r="C41" s="15" t="s">
        <v>102</v>
      </c>
      <c r="D41" s="14">
        <v>6429190240</v>
      </c>
      <c r="E41" s="21">
        <v>1</v>
      </c>
      <c r="F41" s="5">
        <v>0</v>
      </c>
      <c r="G41" s="6">
        <v>0</v>
      </c>
    </row>
    <row r="42" spans="1:7" ht="30" x14ac:dyDescent="0.25">
      <c r="A42" s="9" t="s">
        <v>97</v>
      </c>
      <c r="B42" s="45" t="s">
        <v>103</v>
      </c>
      <c r="C42" s="15" t="s">
        <v>99</v>
      </c>
      <c r="D42" s="14">
        <v>6429190175</v>
      </c>
      <c r="E42" s="21">
        <v>1</v>
      </c>
      <c r="F42" s="5">
        <v>0</v>
      </c>
      <c r="G42" s="6">
        <v>0</v>
      </c>
    </row>
    <row r="43" spans="1:7" x14ac:dyDescent="0.25">
      <c r="A43" s="9" t="s">
        <v>104</v>
      </c>
      <c r="B43" s="44"/>
      <c r="C43" s="15" t="s">
        <v>105</v>
      </c>
      <c r="D43" s="14">
        <v>6436190007</v>
      </c>
      <c r="E43" s="21">
        <v>1</v>
      </c>
      <c r="F43" s="5">
        <v>0</v>
      </c>
      <c r="G43" s="6">
        <v>0</v>
      </c>
    </row>
    <row r="44" spans="1:7" x14ac:dyDescent="0.25">
      <c r="A44" s="9" t="s">
        <v>106</v>
      </c>
      <c r="B44" s="44"/>
      <c r="C44" s="15" t="s">
        <v>107</v>
      </c>
      <c r="D44" s="14">
        <v>6436190006</v>
      </c>
      <c r="E44" s="21">
        <v>1</v>
      </c>
      <c r="F44" s="5">
        <v>0</v>
      </c>
      <c r="G44" s="6">
        <v>0</v>
      </c>
    </row>
    <row r="45" spans="1:7" x14ac:dyDescent="0.25">
      <c r="A45" s="9" t="s">
        <v>108</v>
      </c>
      <c r="B45" s="44" t="s">
        <v>109</v>
      </c>
      <c r="C45" s="15" t="s">
        <v>110</v>
      </c>
      <c r="D45" s="14">
        <v>620110</v>
      </c>
      <c r="E45" s="21">
        <v>1</v>
      </c>
      <c r="F45" s="5">
        <v>0</v>
      </c>
      <c r="G45" s="6">
        <v>0</v>
      </c>
    </row>
    <row r="46" spans="1:7" x14ac:dyDescent="0.25">
      <c r="A46" s="9" t="s">
        <v>111</v>
      </c>
      <c r="B46" s="44"/>
      <c r="C46" s="15" t="s">
        <v>112</v>
      </c>
      <c r="D46" s="14">
        <v>6127190250</v>
      </c>
      <c r="E46" s="21">
        <v>1</v>
      </c>
      <c r="F46" s="5">
        <v>0</v>
      </c>
      <c r="G46" s="6">
        <v>0</v>
      </c>
    </row>
    <row r="47" spans="1:7" x14ac:dyDescent="0.25">
      <c r="A47" s="9" t="s">
        <v>113</v>
      </c>
      <c r="B47" s="44"/>
      <c r="C47" s="15" t="s">
        <v>114</v>
      </c>
      <c r="D47" s="14">
        <v>6653190113</v>
      </c>
      <c r="E47" s="21">
        <v>1</v>
      </c>
      <c r="F47" s="5">
        <v>0</v>
      </c>
      <c r="G47" s="6">
        <v>0</v>
      </c>
    </row>
    <row r="48" spans="1:7" x14ac:dyDescent="0.25">
      <c r="A48" s="9" t="s">
        <v>115</v>
      </c>
      <c r="B48" s="44"/>
      <c r="C48" s="15" t="s">
        <v>116</v>
      </c>
      <c r="D48" s="14">
        <v>6658190211</v>
      </c>
      <c r="E48" s="21">
        <v>1</v>
      </c>
      <c r="F48" s="5">
        <v>0</v>
      </c>
      <c r="G48" s="6">
        <v>0</v>
      </c>
    </row>
    <row r="49" spans="1:7" x14ac:dyDescent="0.25">
      <c r="A49" s="9" t="s">
        <v>117</v>
      </c>
      <c r="B49" s="44"/>
      <c r="C49" s="15" t="s">
        <v>118</v>
      </c>
      <c r="D49" s="14">
        <v>6440250013</v>
      </c>
      <c r="E49" s="21">
        <v>1</v>
      </c>
      <c r="F49" s="5">
        <v>0</v>
      </c>
      <c r="G49" s="6">
        <v>0</v>
      </c>
    </row>
    <row r="50" spans="1:7" x14ac:dyDescent="0.25">
      <c r="A50" s="9" t="s">
        <v>119</v>
      </c>
      <c r="B50" s="44"/>
      <c r="C50" s="15" t="s">
        <v>120</v>
      </c>
      <c r="D50" s="14">
        <v>1463030400</v>
      </c>
      <c r="E50" s="21">
        <v>1</v>
      </c>
      <c r="F50" s="5">
        <v>0</v>
      </c>
      <c r="G50" s="6">
        <v>0</v>
      </c>
    </row>
    <row r="51" spans="1:7" x14ac:dyDescent="0.25">
      <c r="A51" s="9" t="s">
        <v>121</v>
      </c>
      <c r="B51" s="44"/>
      <c r="C51" s="15" t="s">
        <v>122</v>
      </c>
      <c r="D51" s="14">
        <v>6658190113</v>
      </c>
      <c r="E51" s="21">
        <v>1</v>
      </c>
      <c r="F51" s="5">
        <v>0</v>
      </c>
      <c r="G51" s="6">
        <v>0</v>
      </c>
    </row>
    <row r="52" spans="1:7" x14ac:dyDescent="0.25">
      <c r="A52" s="9" t="s">
        <v>123</v>
      </c>
      <c r="B52" s="44" t="s">
        <v>124</v>
      </c>
      <c r="C52" s="15" t="s">
        <v>125</v>
      </c>
      <c r="D52" s="14">
        <v>6512500060</v>
      </c>
      <c r="E52" s="21">
        <v>1</v>
      </c>
      <c r="F52" s="5">
        <v>0</v>
      </c>
      <c r="G52" s="6">
        <v>0</v>
      </c>
    </row>
    <row r="53" spans="1:7" x14ac:dyDescent="0.25">
      <c r="A53" s="9" t="s">
        <v>126</v>
      </c>
      <c r="B53" s="44" t="s">
        <v>127</v>
      </c>
      <c r="C53" s="15" t="s">
        <v>128</v>
      </c>
      <c r="D53" s="14">
        <v>9926011001</v>
      </c>
      <c r="E53" s="21">
        <v>1</v>
      </c>
      <c r="F53" s="5">
        <v>0</v>
      </c>
      <c r="G53" s="6">
        <v>0</v>
      </c>
    </row>
    <row r="54" spans="1:7" x14ac:dyDescent="0.25">
      <c r="A54" s="9" t="s">
        <v>129</v>
      </c>
      <c r="B54" s="44"/>
      <c r="C54" s="15" t="s">
        <v>130</v>
      </c>
      <c r="D54" s="14">
        <v>6658250053</v>
      </c>
      <c r="E54" s="21">
        <v>1</v>
      </c>
      <c r="F54" s="5">
        <v>0</v>
      </c>
      <c r="G54" s="6">
        <v>0</v>
      </c>
    </row>
    <row r="55" spans="1:7" x14ac:dyDescent="0.25">
      <c r="A55" s="9" t="s">
        <v>131</v>
      </c>
      <c r="B55" s="44"/>
      <c r="C55" s="15" t="s">
        <v>132</v>
      </c>
      <c r="D55" s="14">
        <v>6658250052</v>
      </c>
      <c r="E55" s="21">
        <v>1</v>
      </c>
      <c r="F55" s="5">
        <v>0</v>
      </c>
      <c r="G55" s="6">
        <v>0</v>
      </c>
    </row>
    <row r="56" spans="1:7" x14ac:dyDescent="0.25">
      <c r="A56" s="9" t="s">
        <v>133</v>
      </c>
      <c r="B56" s="44"/>
      <c r="C56" s="15" t="s">
        <v>134</v>
      </c>
      <c r="D56" s="14">
        <v>6436256080</v>
      </c>
      <c r="E56" s="21">
        <v>1</v>
      </c>
      <c r="F56" s="5">
        <v>0</v>
      </c>
      <c r="G56" s="6">
        <v>0</v>
      </c>
    </row>
    <row r="57" spans="1:7" x14ac:dyDescent="0.25">
      <c r="A57" s="9" t="s">
        <v>135</v>
      </c>
      <c r="B57" s="44"/>
      <c r="C57" s="15" t="s">
        <v>136</v>
      </c>
      <c r="D57" s="14">
        <v>6232190250</v>
      </c>
      <c r="E57" s="21">
        <v>1</v>
      </c>
      <c r="F57" s="5">
        <v>0</v>
      </c>
      <c r="G57" s="6">
        <v>0</v>
      </c>
    </row>
    <row r="58" spans="1:7" x14ac:dyDescent="0.25">
      <c r="A58" s="9" t="s">
        <v>137</v>
      </c>
      <c r="B58" s="44"/>
      <c r="C58" s="15" t="s">
        <v>138</v>
      </c>
      <c r="D58" s="14">
        <v>6512190350</v>
      </c>
      <c r="E58" s="21">
        <v>1</v>
      </c>
      <c r="F58" s="5">
        <v>0</v>
      </c>
      <c r="G58" s="6">
        <v>0</v>
      </c>
    </row>
    <row r="59" spans="1:7" x14ac:dyDescent="0.25">
      <c r="A59" s="9" t="s">
        <v>139</v>
      </c>
      <c r="B59" s="44"/>
      <c r="C59" s="15" t="s">
        <v>140</v>
      </c>
      <c r="D59" s="14">
        <v>6417190002</v>
      </c>
      <c r="E59" s="21">
        <v>1</v>
      </c>
      <c r="F59" s="5">
        <v>0</v>
      </c>
      <c r="G59" s="6">
        <v>0</v>
      </c>
    </row>
    <row r="60" spans="1:7" ht="30" x14ac:dyDescent="0.25">
      <c r="A60" s="10" t="s">
        <v>141</v>
      </c>
      <c r="B60" s="45" t="s">
        <v>142</v>
      </c>
      <c r="C60" s="11" t="s">
        <v>143</v>
      </c>
      <c r="D60" s="14">
        <v>6436190105</v>
      </c>
      <c r="E60" s="21">
        <v>1</v>
      </c>
      <c r="F60" s="5">
        <v>0</v>
      </c>
      <c r="G60" s="6">
        <v>0</v>
      </c>
    </row>
    <row r="61" spans="1:7" x14ac:dyDescent="0.25">
      <c r="A61" s="9" t="s">
        <v>97</v>
      </c>
      <c r="B61" s="44"/>
      <c r="C61" s="15" t="s">
        <v>99</v>
      </c>
      <c r="D61" s="14">
        <v>6440190005</v>
      </c>
      <c r="E61" s="21">
        <v>1</v>
      </c>
      <c r="F61" s="5">
        <v>0</v>
      </c>
      <c r="G61" s="6">
        <v>0</v>
      </c>
    </row>
    <row r="62" spans="1:7" x14ac:dyDescent="0.25">
      <c r="A62" s="9" t="s">
        <v>144</v>
      </c>
      <c r="B62" s="44"/>
      <c r="C62" s="15" t="s">
        <v>145</v>
      </c>
      <c r="D62" s="14">
        <v>6436138040</v>
      </c>
      <c r="E62" s="21">
        <v>1</v>
      </c>
      <c r="F62" s="5">
        <v>0</v>
      </c>
      <c r="G62" s="6">
        <v>0</v>
      </c>
    </row>
    <row r="63" spans="1:7" x14ac:dyDescent="0.25">
      <c r="A63" s="9" t="s">
        <v>146</v>
      </c>
      <c r="B63" s="44" t="s">
        <v>147</v>
      </c>
      <c r="C63" s="15" t="s">
        <v>148</v>
      </c>
      <c r="D63" s="14">
        <v>6654190220</v>
      </c>
      <c r="E63" s="21">
        <v>1</v>
      </c>
      <c r="F63" s="5">
        <v>0</v>
      </c>
      <c r="G63" s="6">
        <v>0</v>
      </c>
    </row>
    <row r="64" spans="1:7" x14ac:dyDescent="0.25">
      <c r="A64" s="9" t="s">
        <v>149</v>
      </c>
      <c r="B64" s="44"/>
      <c r="C64" s="15" t="s">
        <v>150</v>
      </c>
      <c r="D64" s="14">
        <v>6515190155</v>
      </c>
      <c r="E64" s="21">
        <v>1</v>
      </c>
      <c r="F64" s="5">
        <v>0</v>
      </c>
      <c r="G64" s="6">
        <v>0</v>
      </c>
    </row>
    <row r="65" spans="1:7" x14ac:dyDescent="0.25">
      <c r="A65" s="9" t="s">
        <v>151</v>
      </c>
      <c r="B65" s="44"/>
      <c r="C65" s="15" t="s">
        <v>152</v>
      </c>
      <c r="D65" s="14">
        <v>6434190021</v>
      </c>
      <c r="E65" s="21">
        <v>1</v>
      </c>
      <c r="F65" s="5">
        <v>0</v>
      </c>
      <c r="G65" s="6">
        <v>0</v>
      </c>
    </row>
    <row r="66" spans="1:7" x14ac:dyDescent="0.25">
      <c r="A66" s="9" t="s">
        <v>153</v>
      </c>
      <c r="B66" s="44"/>
      <c r="C66" s="15" t="s">
        <v>154</v>
      </c>
      <c r="D66" s="14">
        <v>6434190022</v>
      </c>
      <c r="E66" s="21">
        <v>1</v>
      </c>
      <c r="F66" s="5">
        <v>0</v>
      </c>
      <c r="G66" s="6">
        <v>0</v>
      </c>
    </row>
    <row r="67" spans="1:7" x14ac:dyDescent="0.25">
      <c r="A67" s="9" t="s">
        <v>155</v>
      </c>
      <c r="B67" s="44" t="s">
        <v>156</v>
      </c>
      <c r="C67" s="15" t="s">
        <v>157</v>
      </c>
      <c r="D67" s="14">
        <v>6232190270</v>
      </c>
      <c r="E67" s="21">
        <v>1</v>
      </c>
      <c r="F67" s="5">
        <v>0</v>
      </c>
      <c r="G67" s="6">
        <v>0</v>
      </c>
    </row>
    <row r="68" spans="1:7" x14ac:dyDescent="0.25">
      <c r="A68" s="9" t="s">
        <v>158</v>
      </c>
      <c r="B68" s="44"/>
      <c r="C68" s="15" t="s">
        <v>159</v>
      </c>
      <c r="D68" s="14">
        <v>6407190052</v>
      </c>
      <c r="E68" s="21">
        <v>1</v>
      </c>
      <c r="F68" s="5">
        <v>0</v>
      </c>
      <c r="G68" s="6">
        <v>0</v>
      </c>
    </row>
    <row r="69" spans="1:7" x14ac:dyDescent="0.25">
      <c r="A69" s="9" t="s">
        <v>160</v>
      </c>
      <c r="B69" s="44"/>
      <c r="C69" s="15" t="s">
        <v>161</v>
      </c>
      <c r="D69" s="14">
        <v>6430190095</v>
      </c>
      <c r="E69" s="21">
        <v>1</v>
      </c>
      <c r="F69" s="5">
        <v>0</v>
      </c>
      <c r="G69" s="6">
        <v>0</v>
      </c>
    </row>
    <row r="70" spans="1:7" x14ac:dyDescent="0.25">
      <c r="A70" s="9" t="s">
        <v>162</v>
      </c>
      <c r="B70" s="44"/>
      <c r="C70" s="15" t="s">
        <v>162</v>
      </c>
      <c r="D70" s="14">
        <v>6658190070</v>
      </c>
      <c r="E70" s="21">
        <v>1</v>
      </c>
      <c r="F70" s="5">
        <v>0</v>
      </c>
      <c r="G70" s="6">
        <v>0</v>
      </c>
    </row>
    <row r="71" spans="1:7" x14ac:dyDescent="0.25">
      <c r="A71" s="9" t="s">
        <v>163</v>
      </c>
      <c r="B71" s="44"/>
      <c r="C71" s="15" t="s">
        <v>164</v>
      </c>
      <c r="D71" s="14">
        <v>6515190150</v>
      </c>
      <c r="E71" s="21">
        <v>1</v>
      </c>
      <c r="F71" s="5">
        <v>0</v>
      </c>
      <c r="G71" s="6">
        <v>0</v>
      </c>
    </row>
    <row r="72" spans="1:7" x14ac:dyDescent="0.25">
      <c r="A72" s="9" t="s">
        <v>165</v>
      </c>
      <c r="B72" s="44"/>
      <c r="C72" s="15" t="s">
        <v>166</v>
      </c>
      <c r="D72" s="14">
        <v>6434190023</v>
      </c>
      <c r="E72" s="21">
        <v>1</v>
      </c>
      <c r="F72" s="5">
        <v>0</v>
      </c>
      <c r="G72" s="6">
        <v>0</v>
      </c>
    </row>
    <row r="73" spans="1:7" x14ac:dyDescent="0.25">
      <c r="A73" s="9" t="s">
        <v>167</v>
      </c>
      <c r="B73" s="44"/>
      <c r="C73" s="15" t="s">
        <v>168</v>
      </c>
      <c r="D73" s="14">
        <v>6434190024</v>
      </c>
      <c r="E73" s="21">
        <v>1</v>
      </c>
      <c r="F73" s="5">
        <v>0</v>
      </c>
      <c r="G73" s="6">
        <v>0</v>
      </c>
    </row>
    <row r="74" spans="1:7" x14ac:dyDescent="0.25">
      <c r="A74" s="9" t="s">
        <v>169</v>
      </c>
      <c r="B74" s="44" t="s">
        <v>170</v>
      </c>
      <c r="C74" s="15" t="s">
        <v>171</v>
      </c>
      <c r="D74" s="14">
        <v>6652500026</v>
      </c>
      <c r="E74" s="21">
        <v>1</v>
      </c>
      <c r="F74" s="5">
        <v>0</v>
      </c>
      <c r="G74" s="6">
        <v>0</v>
      </c>
    </row>
    <row r="75" spans="1:7" x14ac:dyDescent="0.25">
      <c r="A75" s="9" t="s">
        <v>172</v>
      </c>
      <c r="B75" s="44" t="s">
        <v>173</v>
      </c>
      <c r="C75" s="15" t="s">
        <v>174</v>
      </c>
      <c r="D75" s="14">
        <v>6434500110</v>
      </c>
      <c r="E75" s="21">
        <v>1</v>
      </c>
      <c r="F75" s="5">
        <v>0</v>
      </c>
      <c r="G75" s="6">
        <v>0</v>
      </c>
    </row>
    <row r="76" spans="1:7" x14ac:dyDescent="0.25">
      <c r="A76" s="9" t="s">
        <v>175</v>
      </c>
      <c r="B76" s="44" t="s">
        <v>176</v>
      </c>
      <c r="C76" s="15" t="s">
        <v>177</v>
      </c>
      <c r="D76" s="14">
        <v>6434190029</v>
      </c>
      <c r="E76" s="21">
        <v>1</v>
      </c>
      <c r="F76" s="5">
        <v>0</v>
      </c>
      <c r="G76" s="6">
        <v>0</v>
      </c>
    </row>
    <row r="77" spans="1:7" x14ac:dyDescent="0.25">
      <c r="A77" s="9" t="s">
        <v>178</v>
      </c>
      <c r="B77" s="44"/>
      <c r="C77" s="15" t="s">
        <v>179</v>
      </c>
      <c r="D77" s="14">
        <v>6437190041</v>
      </c>
      <c r="E77" s="21">
        <v>1</v>
      </c>
      <c r="F77" s="5">
        <v>0</v>
      </c>
      <c r="G77" s="6">
        <v>0</v>
      </c>
    </row>
    <row r="78" spans="1:7" x14ac:dyDescent="0.25">
      <c r="A78" s="9" t="s">
        <v>180</v>
      </c>
      <c r="B78" s="44"/>
      <c r="C78" s="15" t="s">
        <v>181</v>
      </c>
      <c r="D78" s="14">
        <v>6445190024</v>
      </c>
      <c r="E78" s="21">
        <v>1</v>
      </c>
      <c r="F78" s="5">
        <v>0</v>
      </c>
      <c r="G78" s="6">
        <v>0</v>
      </c>
    </row>
    <row r="79" spans="1:7" x14ac:dyDescent="0.25">
      <c r="A79" s="9" t="s">
        <v>182</v>
      </c>
      <c r="B79" s="44"/>
      <c r="C79" s="15" t="s">
        <v>183</v>
      </c>
      <c r="D79" s="14">
        <v>6434190043</v>
      </c>
      <c r="E79" s="21">
        <v>1</v>
      </c>
      <c r="F79" s="5">
        <v>0</v>
      </c>
      <c r="G79" s="6">
        <v>0</v>
      </c>
    </row>
    <row r="80" spans="1:7" x14ac:dyDescent="0.25">
      <c r="A80" s="9" t="s">
        <v>184</v>
      </c>
      <c r="B80" s="44"/>
      <c r="C80" s="15" t="s">
        <v>185</v>
      </c>
      <c r="D80" s="14">
        <v>6429190089</v>
      </c>
      <c r="E80" s="21">
        <v>1</v>
      </c>
      <c r="F80" s="5">
        <v>0</v>
      </c>
      <c r="G80" s="6">
        <v>0</v>
      </c>
    </row>
    <row r="81" spans="1:7" x14ac:dyDescent="0.25">
      <c r="A81" s="9" t="s">
        <v>186</v>
      </c>
      <c r="B81" s="44" t="s">
        <v>187</v>
      </c>
      <c r="C81" s="15" t="s">
        <v>188</v>
      </c>
      <c r="D81" s="14">
        <v>6406190010</v>
      </c>
      <c r="E81" s="21">
        <v>1</v>
      </c>
      <c r="F81" s="5">
        <v>0</v>
      </c>
      <c r="G81" s="6">
        <v>0</v>
      </c>
    </row>
    <row r="82" spans="1:7" x14ac:dyDescent="0.25">
      <c r="A82" s="9" t="s">
        <v>189</v>
      </c>
      <c r="B82" s="44"/>
      <c r="C82" s="15" t="s">
        <v>190</v>
      </c>
      <c r="D82" s="14">
        <v>6419190340</v>
      </c>
      <c r="E82" s="21">
        <v>1</v>
      </c>
      <c r="F82" s="5">
        <v>0</v>
      </c>
      <c r="G82" s="6">
        <v>0</v>
      </c>
    </row>
    <row r="83" spans="1:7" x14ac:dyDescent="0.25">
      <c r="A83" s="9" t="s">
        <v>191</v>
      </c>
      <c r="B83" s="44"/>
      <c r="C83" s="15" t="s">
        <v>192</v>
      </c>
      <c r="D83" s="14">
        <v>6662190220</v>
      </c>
      <c r="E83" s="21">
        <v>1</v>
      </c>
      <c r="F83" s="5">
        <v>0</v>
      </c>
      <c r="G83" s="6">
        <v>0</v>
      </c>
    </row>
    <row r="84" spans="1:7" x14ac:dyDescent="0.25">
      <c r="A84" s="9" t="s">
        <v>193</v>
      </c>
      <c r="B84" s="44"/>
      <c r="C84" s="15" t="s">
        <v>194</v>
      </c>
      <c r="D84" s="14">
        <v>6116190190</v>
      </c>
      <c r="E84" s="21">
        <v>1</v>
      </c>
      <c r="F84" s="5">
        <v>0</v>
      </c>
      <c r="G84" s="6">
        <v>0</v>
      </c>
    </row>
    <row r="85" spans="1:7" x14ac:dyDescent="0.25">
      <c r="A85" s="9" t="s">
        <v>195</v>
      </c>
      <c r="B85" s="44"/>
      <c r="C85" s="15" t="s">
        <v>196</v>
      </c>
      <c r="D85" s="14">
        <v>6653190113</v>
      </c>
      <c r="E85" s="21">
        <v>1</v>
      </c>
      <c r="F85" s="5">
        <v>0</v>
      </c>
      <c r="G85" s="6">
        <v>0</v>
      </c>
    </row>
    <row r="86" spans="1:7" x14ac:dyDescent="0.25">
      <c r="A86" s="9" t="s">
        <v>197</v>
      </c>
      <c r="B86" s="44"/>
      <c r="C86" s="15" t="s">
        <v>198</v>
      </c>
      <c r="D86" s="14">
        <v>6512190355</v>
      </c>
      <c r="E86" s="21">
        <v>1</v>
      </c>
      <c r="F86" s="5">
        <v>0</v>
      </c>
      <c r="G86" s="6">
        <v>0</v>
      </c>
    </row>
    <row r="87" spans="1:7" x14ac:dyDescent="0.25">
      <c r="A87" s="9" t="s">
        <v>199</v>
      </c>
      <c r="B87" s="44"/>
      <c r="C87" s="15" t="s">
        <v>200</v>
      </c>
      <c r="D87" s="14">
        <v>6436190061</v>
      </c>
      <c r="E87" s="21">
        <v>1</v>
      </c>
      <c r="F87" s="5">
        <v>0</v>
      </c>
      <c r="G87" s="6">
        <v>0</v>
      </c>
    </row>
    <row r="88" spans="1:7" x14ac:dyDescent="0.25">
      <c r="A88" s="9" t="s">
        <v>201</v>
      </c>
      <c r="B88" s="44"/>
      <c r="C88" s="15" t="s">
        <v>202</v>
      </c>
      <c r="D88" s="14">
        <v>6429190029</v>
      </c>
      <c r="E88" s="21">
        <v>1</v>
      </c>
      <c r="F88" s="5">
        <v>0</v>
      </c>
      <c r="G88" s="6">
        <v>0</v>
      </c>
    </row>
    <row r="89" spans="1:7" x14ac:dyDescent="0.25">
      <c r="A89" s="9" t="s">
        <v>203</v>
      </c>
      <c r="B89" s="44" t="s">
        <v>204</v>
      </c>
      <c r="C89" s="15" t="s">
        <v>205</v>
      </c>
      <c r="D89" s="14">
        <v>6415190010</v>
      </c>
      <c r="E89" s="21">
        <v>1</v>
      </c>
      <c r="F89" s="5">
        <v>0</v>
      </c>
      <c r="G89" s="6">
        <v>0</v>
      </c>
    </row>
    <row r="90" spans="1:7" x14ac:dyDescent="0.25">
      <c r="A90" s="9" t="s">
        <v>206</v>
      </c>
      <c r="B90" s="44" t="s">
        <v>207</v>
      </c>
      <c r="C90" s="15" t="s">
        <v>208</v>
      </c>
      <c r="D90" s="14">
        <v>6429205014</v>
      </c>
      <c r="E90" s="21">
        <v>1</v>
      </c>
      <c r="F90" s="5">
        <v>0</v>
      </c>
      <c r="G90" s="6">
        <v>0</v>
      </c>
    </row>
    <row r="91" spans="1:7" x14ac:dyDescent="0.25">
      <c r="A91" s="9" t="s">
        <v>209</v>
      </c>
      <c r="B91" s="44" t="s">
        <v>207</v>
      </c>
      <c r="C91" s="15" t="s">
        <v>210</v>
      </c>
      <c r="D91" s="14">
        <v>6429205011</v>
      </c>
      <c r="E91" s="21">
        <v>1</v>
      </c>
      <c r="F91" s="5">
        <v>0</v>
      </c>
      <c r="G91" s="6">
        <v>0</v>
      </c>
    </row>
    <row r="92" spans="1:7" x14ac:dyDescent="0.25">
      <c r="A92" s="12" t="s">
        <v>211</v>
      </c>
      <c r="B92" s="46"/>
      <c r="C92" s="15" t="s">
        <v>212</v>
      </c>
      <c r="D92" s="14">
        <v>6652250222</v>
      </c>
      <c r="E92" s="21">
        <v>1</v>
      </c>
      <c r="F92" s="5">
        <v>0</v>
      </c>
      <c r="G92" s="6">
        <v>0</v>
      </c>
    </row>
    <row r="93" spans="1:7" x14ac:dyDescent="0.25">
      <c r="A93" s="12" t="s">
        <v>213</v>
      </c>
      <c r="B93" s="46"/>
      <c r="C93" s="15" t="s">
        <v>132</v>
      </c>
      <c r="D93" s="14">
        <v>6658250051</v>
      </c>
      <c r="E93" s="21">
        <v>1</v>
      </c>
      <c r="F93" s="5">
        <v>0</v>
      </c>
      <c r="G93" s="6">
        <v>0</v>
      </c>
    </row>
    <row r="94" spans="1:7" x14ac:dyDescent="0.25">
      <c r="A94" s="12" t="s">
        <v>214</v>
      </c>
      <c r="B94" s="46" t="s">
        <v>215</v>
      </c>
      <c r="C94" s="15" t="s">
        <v>130</v>
      </c>
      <c r="D94" s="14">
        <v>6658250053</v>
      </c>
      <c r="E94" s="21">
        <v>1</v>
      </c>
      <c r="F94" s="5">
        <v>0</v>
      </c>
      <c r="G94" s="6">
        <v>0</v>
      </c>
    </row>
    <row r="95" spans="1:7" x14ac:dyDescent="0.25">
      <c r="A95" s="12" t="s">
        <v>216</v>
      </c>
      <c r="B95" s="46"/>
      <c r="C95" s="15" t="s">
        <v>132</v>
      </c>
      <c r="D95" s="14">
        <v>6658250052</v>
      </c>
      <c r="E95" s="21">
        <v>1</v>
      </c>
      <c r="F95" s="5">
        <v>0</v>
      </c>
      <c r="G95" s="6">
        <v>0</v>
      </c>
    </row>
    <row r="96" spans="1:7" x14ac:dyDescent="0.25">
      <c r="A96" s="12" t="s">
        <v>129</v>
      </c>
      <c r="B96" s="46"/>
      <c r="C96" s="15" t="s">
        <v>217</v>
      </c>
      <c r="D96" s="14">
        <v>6655240119</v>
      </c>
      <c r="E96" s="21">
        <v>1</v>
      </c>
      <c r="F96" s="5">
        <v>0</v>
      </c>
      <c r="G96" s="6">
        <v>0</v>
      </c>
    </row>
    <row r="97" spans="1:7" x14ac:dyDescent="0.25">
      <c r="A97" s="12" t="s">
        <v>131</v>
      </c>
      <c r="B97" s="46"/>
      <c r="C97" s="15" t="s">
        <v>218</v>
      </c>
      <c r="D97" s="14">
        <v>9910172018</v>
      </c>
      <c r="E97" s="21">
        <v>1</v>
      </c>
      <c r="F97" s="5">
        <v>0</v>
      </c>
      <c r="G97" s="6">
        <v>0</v>
      </c>
    </row>
    <row r="98" spans="1:7" x14ac:dyDescent="0.25">
      <c r="A98" s="12" t="s">
        <v>219</v>
      </c>
      <c r="B98" s="46"/>
      <c r="C98" s="15" t="s">
        <v>220</v>
      </c>
      <c r="D98" s="14">
        <v>9926004001</v>
      </c>
      <c r="E98" s="21">
        <v>1</v>
      </c>
      <c r="F98" s="5">
        <v>0</v>
      </c>
      <c r="G98" s="6">
        <v>0</v>
      </c>
    </row>
    <row r="99" spans="1:7" x14ac:dyDescent="0.25">
      <c r="A99" s="12" t="s">
        <v>221</v>
      </c>
      <c r="B99" s="46" t="s">
        <v>222</v>
      </c>
      <c r="C99" s="15" t="s">
        <v>223</v>
      </c>
      <c r="D99" s="14">
        <v>1605110601</v>
      </c>
      <c r="E99" s="21">
        <v>1</v>
      </c>
      <c r="F99" s="5">
        <v>0</v>
      </c>
      <c r="G99" s="6">
        <v>0</v>
      </c>
    </row>
    <row r="100" spans="1:7" x14ac:dyDescent="0.25">
      <c r="A100" s="12" t="s">
        <v>224</v>
      </c>
      <c r="B100" s="46" t="s">
        <v>225</v>
      </c>
      <c r="C100" s="15" t="s">
        <v>226</v>
      </c>
      <c r="D100" s="14">
        <v>6652250205</v>
      </c>
      <c r="E100" s="21">
        <v>1</v>
      </c>
      <c r="F100" s="5">
        <v>0</v>
      </c>
      <c r="G100" s="6">
        <v>0</v>
      </c>
    </row>
    <row r="101" spans="1:7" x14ac:dyDescent="0.25">
      <c r="A101" s="12" t="s">
        <v>227</v>
      </c>
      <c r="B101" s="46"/>
      <c r="C101" s="9"/>
      <c r="D101" s="14">
        <v>1605110601</v>
      </c>
      <c r="E101" s="21">
        <v>1</v>
      </c>
      <c r="F101" s="5">
        <v>0</v>
      </c>
      <c r="G101" s="6">
        <v>0</v>
      </c>
    </row>
    <row r="102" spans="1:7" x14ac:dyDescent="0.25">
      <c r="A102" s="12" t="s">
        <v>228</v>
      </c>
      <c r="B102" s="10"/>
      <c r="C102" s="9"/>
      <c r="D102" s="14">
        <v>6652250205</v>
      </c>
      <c r="E102" s="21">
        <v>1</v>
      </c>
      <c r="F102" s="5">
        <v>0</v>
      </c>
      <c r="G102" s="6">
        <v>0</v>
      </c>
    </row>
    <row r="103" spans="1:7" x14ac:dyDescent="0.25">
      <c r="A103" s="13" t="s">
        <v>229</v>
      </c>
      <c r="B103" s="10"/>
      <c r="C103" s="9"/>
      <c r="D103" s="14">
        <v>9910912152</v>
      </c>
      <c r="E103" s="21">
        <v>1</v>
      </c>
      <c r="F103" s="5">
        <v>0</v>
      </c>
      <c r="G103" s="6">
        <v>0</v>
      </c>
    </row>
    <row r="104" spans="1:7" x14ac:dyDescent="0.25">
      <c r="A104" s="13" t="s">
        <v>230</v>
      </c>
      <c r="B104" s="10"/>
      <c r="C104" s="9"/>
      <c r="D104" s="14">
        <v>6436010087</v>
      </c>
      <c r="E104" s="21">
        <v>1</v>
      </c>
      <c r="F104" s="5">
        <v>0</v>
      </c>
      <c r="G104" s="6">
        <v>0</v>
      </c>
    </row>
    <row r="105" spans="1:7" x14ac:dyDescent="0.25">
      <c r="A105" s="13" t="s">
        <v>231</v>
      </c>
      <c r="B105" s="10"/>
      <c r="C105" s="9"/>
      <c r="D105" s="14">
        <v>6436010088</v>
      </c>
      <c r="E105" s="21">
        <v>1</v>
      </c>
      <c r="F105" s="5">
        <v>0</v>
      </c>
      <c r="G105" s="6">
        <v>0</v>
      </c>
    </row>
    <row r="106" spans="1:7" x14ac:dyDescent="0.25">
      <c r="A106" s="13" t="s">
        <v>232</v>
      </c>
      <c r="B106" s="10"/>
      <c r="C106" s="9"/>
      <c r="D106" s="14">
        <v>6428080084</v>
      </c>
      <c r="E106" s="21">
        <v>1</v>
      </c>
      <c r="F106" s="5">
        <v>0</v>
      </c>
      <c r="G106" s="6">
        <v>0</v>
      </c>
    </row>
    <row r="107" spans="1:7" x14ac:dyDescent="0.25">
      <c r="A107" s="13" t="s">
        <v>232</v>
      </c>
      <c r="B107" s="10"/>
      <c r="C107" s="9"/>
      <c r="D107" s="14">
        <v>6428080085</v>
      </c>
      <c r="E107" s="21">
        <v>1</v>
      </c>
      <c r="F107" s="5">
        <v>0</v>
      </c>
      <c r="G107" s="6">
        <v>0</v>
      </c>
    </row>
    <row r="108" spans="1:7" x14ac:dyDescent="0.25">
      <c r="A108" s="13" t="s">
        <v>232</v>
      </c>
      <c r="B108" s="10"/>
      <c r="C108" s="9"/>
      <c r="D108" s="14">
        <v>6428080086</v>
      </c>
      <c r="E108" s="21">
        <v>1</v>
      </c>
      <c r="F108" s="5">
        <v>0</v>
      </c>
      <c r="G108" s="6">
        <v>0</v>
      </c>
    </row>
    <row r="109" spans="1:7" x14ac:dyDescent="0.25">
      <c r="A109" s="13" t="s">
        <v>233</v>
      </c>
      <c r="B109" s="10"/>
      <c r="C109" s="9"/>
      <c r="D109" s="14">
        <v>6436005055</v>
      </c>
      <c r="E109" s="21">
        <v>1</v>
      </c>
      <c r="F109" s="5">
        <v>0</v>
      </c>
      <c r="G109" s="6">
        <v>0</v>
      </c>
    </row>
    <row r="110" spans="1:7" x14ac:dyDescent="0.25">
      <c r="A110" s="13" t="s">
        <v>234</v>
      </c>
      <c r="B110" s="10"/>
      <c r="C110" s="9"/>
      <c r="D110" s="14">
        <v>6652250225</v>
      </c>
      <c r="E110" s="21">
        <v>1</v>
      </c>
      <c r="F110" s="5">
        <v>0</v>
      </c>
      <c r="G110" s="6">
        <v>0</v>
      </c>
    </row>
    <row r="111" spans="1:7" x14ac:dyDescent="0.25">
      <c r="A111" s="13" t="s">
        <v>235</v>
      </c>
      <c r="B111" s="10"/>
      <c r="C111" s="9"/>
      <c r="D111" s="14">
        <v>9911481014</v>
      </c>
      <c r="E111" s="21">
        <v>1</v>
      </c>
      <c r="F111" s="5">
        <v>0</v>
      </c>
      <c r="G111" s="6">
        <v>0</v>
      </c>
    </row>
    <row r="112" spans="1:7" x14ac:dyDescent="0.25">
      <c r="A112" s="13" t="s">
        <v>236</v>
      </c>
      <c r="B112" s="10"/>
      <c r="C112" s="9"/>
      <c r="D112" s="14">
        <v>6436250035</v>
      </c>
      <c r="E112" s="21">
        <v>1</v>
      </c>
      <c r="F112" s="5">
        <v>0</v>
      </c>
      <c r="G112" s="6">
        <v>0</v>
      </c>
    </row>
    <row r="113" spans="1:7" x14ac:dyDescent="0.25">
      <c r="A113" s="13" t="s">
        <v>237</v>
      </c>
      <c r="B113" s="10"/>
      <c r="C113" s="9"/>
      <c r="D113" s="14">
        <v>1400040900</v>
      </c>
      <c r="E113" s="21">
        <v>1</v>
      </c>
      <c r="F113" s="5">
        <v>0</v>
      </c>
      <c r="G113" s="6">
        <v>0</v>
      </c>
    </row>
    <row r="114" spans="1:7" x14ac:dyDescent="0.25">
      <c r="A114" s="13" t="s">
        <v>238</v>
      </c>
      <c r="B114" s="10"/>
      <c r="C114" s="9"/>
      <c r="D114" s="14">
        <v>6419240140</v>
      </c>
      <c r="E114" s="21">
        <v>1</v>
      </c>
      <c r="F114" s="5">
        <v>0</v>
      </c>
      <c r="G114" s="6">
        <v>0</v>
      </c>
    </row>
    <row r="115" spans="1:7" x14ac:dyDescent="0.25">
      <c r="A115" s="13" t="s">
        <v>239</v>
      </c>
      <c r="B115" s="10"/>
      <c r="C115" s="9"/>
      <c r="D115" s="14">
        <v>6434500030</v>
      </c>
      <c r="E115" s="21">
        <v>1</v>
      </c>
      <c r="F115" s="5">
        <v>0</v>
      </c>
      <c r="G115" s="6">
        <v>0</v>
      </c>
    </row>
    <row r="116" spans="1:7" x14ac:dyDescent="0.25">
      <c r="A116" s="13" t="s">
        <v>240</v>
      </c>
      <c r="B116" s="10"/>
      <c r="C116" s="9"/>
      <c r="D116" s="14">
        <v>6429310002</v>
      </c>
      <c r="E116" s="21">
        <v>1</v>
      </c>
      <c r="F116" s="5">
        <v>0</v>
      </c>
      <c r="G116" s="6">
        <v>0</v>
      </c>
    </row>
    <row r="117" spans="1:7" x14ac:dyDescent="0.25">
      <c r="A117" s="13" t="s">
        <v>241</v>
      </c>
      <c r="B117" s="10"/>
      <c r="C117" s="9"/>
      <c r="D117" s="14">
        <v>9911481041</v>
      </c>
      <c r="E117" s="21">
        <v>1</v>
      </c>
      <c r="F117" s="5">
        <v>0</v>
      </c>
      <c r="G117" s="6">
        <v>0</v>
      </c>
    </row>
    <row r="118" spans="1:7" x14ac:dyDescent="0.25">
      <c r="A118" s="13" t="s">
        <v>242</v>
      </c>
      <c r="B118" s="10"/>
      <c r="C118" s="9"/>
      <c r="D118" s="14">
        <v>6436256090</v>
      </c>
      <c r="E118" s="21">
        <v>1</v>
      </c>
      <c r="F118" s="5">
        <v>0</v>
      </c>
      <c r="G118" s="6">
        <v>0</v>
      </c>
    </row>
    <row r="119" spans="1:7" x14ac:dyDescent="0.25">
      <c r="A119" s="13" t="s">
        <v>243</v>
      </c>
      <c r="B119" s="10"/>
      <c r="C119" s="9"/>
      <c r="D119" s="14">
        <v>9911481057</v>
      </c>
      <c r="E119" s="21">
        <v>1</v>
      </c>
      <c r="F119" s="5">
        <v>0</v>
      </c>
      <c r="G119" s="6">
        <v>0</v>
      </c>
    </row>
    <row r="120" spans="1:7" x14ac:dyDescent="0.25">
      <c r="A120" s="13" t="s">
        <v>244</v>
      </c>
      <c r="B120" s="10"/>
      <c r="C120" s="9"/>
      <c r="D120" s="14">
        <v>6436005051</v>
      </c>
      <c r="E120" s="21">
        <v>1</v>
      </c>
      <c r="F120" s="5">
        <v>0</v>
      </c>
      <c r="G120" s="6">
        <v>0</v>
      </c>
    </row>
    <row r="121" spans="1:7" x14ac:dyDescent="0.25">
      <c r="A121" s="13" t="s">
        <v>245</v>
      </c>
      <c r="B121" s="10"/>
      <c r="C121" s="9"/>
      <c r="D121" s="14">
        <v>6430190096</v>
      </c>
      <c r="E121" s="21">
        <v>1</v>
      </c>
      <c r="F121" s="5">
        <v>0</v>
      </c>
      <c r="G121" s="6">
        <v>0</v>
      </c>
    </row>
    <row r="122" spans="1:7" x14ac:dyDescent="0.25">
      <c r="A122" s="13" t="s">
        <v>246</v>
      </c>
      <c r="B122" s="10"/>
      <c r="C122" s="9"/>
      <c r="D122" s="14">
        <v>9916885020</v>
      </c>
      <c r="E122" s="21">
        <v>1</v>
      </c>
      <c r="F122" s="5">
        <v>0</v>
      </c>
      <c r="G122" s="6">
        <v>0</v>
      </c>
    </row>
    <row r="123" spans="1:7" x14ac:dyDescent="0.25">
      <c r="A123" s="13" t="s">
        <v>247</v>
      </c>
      <c r="B123" s="10"/>
      <c r="C123" s="9"/>
      <c r="D123" s="14">
        <v>6512500048</v>
      </c>
      <c r="E123" s="21">
        <v>1</v>
      </c>
      <c r="F123" s="5">
        <v>0</v>
      </c>
      <c r="G123" s="6">
        <v>0</v>
      </c>
    </row>
    <row r="124" spans="1:7" x14ac:dyDescent="0.25">
      <c r="A124" s="13" t="s">
        <v>247</v>
      </c>
      <c r="B124" s="10"/>
      <c r="C124" s="9"/>
      <c r="D124" s="14">
        <v>6512500052</v>
      </c>
      <c r="E124" s="21">
        <v>1</v>
      </c>
      <c r="F124" s="5">
        <v>0</v>
      </c>
      <c r="G124" s="6">
        <v>0</v>
      </c>
    </row>
    <row r="125" spans="1:7" x14ac:dyDescent="0.25">
      <c r="A125" s="13" t="s">
        <v>248</v>
      </c>
      <c r="B125" s="10"/>
      <c r="C125" s="9"/>
      <c r="D125" s="14">
        <v>6512500059</v>
      </c>
      <c r="E125" s="21">
        <v>1</v>
      </c>
      <c r="F125" s="5">
        <v>0</v>
      </c>
      <c r="G125" s="6">
        <v>0</v>
      </c>
    </row>
    <row r="126" spans="1:7" x14ac:dyDescent="0.25">
      <c r="A126" s="13" t="s">
        <v>249</v>
      </c>
      <c r="B126" s="10"/>
      <c r="C126" s="9"/>
      <c r="D126" s="14">
        <v>6654190117</v>
      </c>
      <c r="E126" s="21">
        <v>1</v>
      </c>
      <c r="F126" s="5">
        <v>0</v>
      </c>
      <c r="G126" s="6">
        <v>0</v>
      </c>
    </row>
    <row r="127" spans="1:7" x14ac:dyDescent="0.25">
      <c r="D127" s="37" t="s">
        <v>78</v>
      </c>
      <c r="E127" s="38"/>
      <c r="F127" s="7">
        <f>SUM(F4:F126)</f>
        <v>0</v>
      </c>
      <c r="G127" s="7">
        <f>SUM(G4:G126)</f>
        <v>0</v>
      </c>
    </row>
    <row r="128" spans="1:7" x14ac:dyDescent="0.25">
      <c r="E128" s="22"/>
    </row>
  </sheetData>
  <mergeCells count="3">
    <mergeCell ref="D127:E127"/>
    <mergeCell ref="A31:G3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Dobava, montaža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Miladin Grmaš | Snaga Maribor</dc:creator>
  <cp:lastModifiedBy>Andraž Bobik | JHMB</cp:lastModifiedBy>
  <dcterms:created xsi:type="dcterms:W3CDTF">2015-06-05T18:19:34Z</dcterms:created>
  <dcterms:modified xsi:type="dcterms:W3CDTF">2025-03-06T10:33:04Z</dcterms:modified>
</cp:coreProperties>
</file>