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5\1 ODPRTI POSTOPEK\13 ODTEHVAR-13_2025\V delu\"/>
    </mc:Choice>
  </mc:AlternateContent>
  <xr:revisionPtr revIDLastSave="0" documentId="13_ncr:1_{B90BFD11-1296-4C09-B660-1763E29640B3}" xr6:coauthVersionLast="47" xr6:coauthVersionMax="47" xr10:uidLastSave="{00000000-0000-0000-0000-000000000000}"/>
  <bookViews>
    <workbookView xWindow="9510" yWindow="-25" windowWidth="19380" windowHeight="10380" xr2:uid="{00000000-000D-0000-FFFF-FFFF00000000}"/>
  </bookViews>
  <sheets>
    <sheet name="List1" sheetId="1" r:id="rId1"/>
  </sheets>
  <definedNames>
    <definedName name="_xlnm.Print_Area" localSheetId="0">List1!$B$1:$I$118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6" i="1" l="1"/>
  <c r="H116" i="1" s="1"/>
  <c r="H117" i="1" s="1"/>
  <c r="G109" i="1"/>
  <c r="G100" i="1"/>
  <c r="G93" i="1"/>
  <c r="G94" i="1" s="1"/>
  <c r="G85" i="1"/>
  <c r="G86" i="1" s="1"/>
  <c r="G79" i="1"/>
  <c r="H79" i="1" s="1"/>
  <c r="H80" i="1" s="1"/>
  <c r="G71" i="1"/>
  <c r="H71" i="1" s="1"/>
  <c r="H72" i="1" s="1"/>
  <c r="G62" i="1"/>
  <c r="G63" i="1" s="1"/>
  <c r="G52" i="1"/>
  <c r="G53" i="1" s="1"/>
  <c r="G44" i="1"/>
  <c r="H44" i="1" s="1"/>
  <c r="H45" i="1" s="1"/>
  <c r="G36" i="1"/>
  <c r="G37" i="1" s="1"/>
  <c r="G28" i="1"/>
  <c r="G29" i="1" s="1"/>
  <c r="G19" i="1"/>
  <c r="G20" i="1"/>
  <c r="G10" i="1"/>
  <c r="G80" i="1"/>
  <c r="G110" i="1"/>
  <c r="G112" i="1"/>
  <c r="G113" i="1"/>
  <c r="H113" i="1" s="1"/>
  <c r="G114" i="1"/>
  <c r="H114" i="1" s="1"/>
  <c r="G115" i="1"/>
  <c r="H115" i="1" s="1"/>
  <c r="H112" i="1"/>
  <c r="G104" i="1"/>
  <c r="G105" i="1"/>
  <c r="H105" i="1" s="1"/>
  <c r="G106" i="1"/>
  <c r="H106" i="1" s="1"/>
  <c r="G107" i="1"/>
  <c r="G108" i="1"/>
  <c r="H108" i="1" s="1"/>
  <c r="G103" i="1"/>
  <c r="H103" i="1" s="1"/>
  <c r="G97" i="1"/>
  <c r="H97" i="1" s="1"/>
  <c r="G98" i="1"/>
  <c r="H98" i="1" s="1"/>
  <c r="G99" i="1"/>
  <c r="H99" i="1" s="1"/>
  <c r="G96" i="1"/>
  <c r="H96" i="1" s="1"/>
  <c r="G89" i="1"/>
  <c r="H89" i="1" s="1"/>
  <c r="G90" i="1"/>
  <c r="H90" i="1" s="1"/>
  <c r="G91" i="1"/>
  <c r="H91" i="1" s="1"/>
  <c r="G92" i="1"/>
  <c r="G88" i="1"/>
  <c r="H88" i="1" s="1"/>
  <c r="G83" i="1"/>
  <c r="H83" i="1" s="1"/>
  <c r="G84" i="1"/>
  <c r="H84" i="1" s="1"/>
  <c r="G82" i="1"/>
  <c r="H82" i="1" s="1"/>
  <c r="G75" i="1"/>
  <c r="H75" i="1" s="1"/>
  <c r="G76" i="1"/>
  <c r="G77" i="1"/>
  <c r="G78" i="1"/>
  <c r="G74" i="1"/>
  <c r="G66" i="1"/>
  <c r="G67" i="1"/>
  <c r="G68" i="1"/>
  <c r="G69" i="1"/>
  <c r="G70" i="1"/>
  <c r="H70" i="1" s="1"/>
  <c r="G65" i="1"/>
  <c r="G56" i="1"/>
  <c r="H56" i="1" s="1"/>
  <c r="G57" i="1"/>
  <c r="G58" i="1"/>
  <c r="G59" i="1"/>
  <c r="G60" i="1"/>
  <c r="G61" i="1"/>
  <c r="G55" i="1"/>
  <c r="G48" i="1"/>
  <c r="G49" i="1"/>
  <c r="G50" i="1"/>
  <c r="G51" i="1"/>
  <c r="H51" i="1" s="1"/>
  <c r="G47" i="1"/>
  <c r="H47" i="1" s="1"/>
  <c r="G40" i="1"/>
  <c r="G41" i="1"/>
  <c r="G42" i="1"/>
  <c r="G43" i="1"/>
  <c r="G39" i="1"/>
  <c r="H39" i="1" s="1"/>
  <c r="G32" i="1"/>
  <c r="G33" i="1"/>
  <c r="H33" i="1" s="1"/>
  <c r="G34" i="1"/>
  <c r="H34" i="1" s="1"/>
  <c r="G35" i="1"/>
  <c r="G31" i="1"/>
  <c r="H31" i="1" s="1"/>
  <c r="G23" i="1"/>
  <c r="H23" i="1" s="1"/>
  <c r="G24" i="1"/>
  <c r="H24" i="1" s="1"/>
  <c r="G25" i="1"/>
  <c r="H25" i="1" s="1"/>
  <c r="G26" i="1"/>
  <c r="H26" i="1" s="1"/>
  <c r="G27" i="1"/>
  <c r="G22" i="1"/>
  <c r="H22" i="1" s="1"/>
  <c r="G14" i="1"/>
  <c r="H14" i="1" s="1"/>
  <c r="G15" i="1"/>
  <c r="H15" i="1" s="1"/>
  <c r="G16" i="1"/>
  <c r="H16" i="1" s="1"/>
  <c r="G17" i="1"/>
  <c r="H17" i="1" s="1"/>
  <c r="G18" i="1"/>
  <c r="G13" i="1"/>
  <c r="H13" i="1" s="1"/>
  <c r="G3" i="1"/>
  <c r="H3" i="1" s="1"/>
  <c r="G4" i="1"/>
  <c r="H4" i="1" s="1"/>
  <c r="G5" i="1"/>
  <c r="H5" i="1" s="1"/>
  <c r="G6" i="1"/>
  <c r="H6" i="1" s="1"/>
  <c r="G7" i="1"/>
  <c r="H7" i="1" s="1"/>
  <c r="G8" i="1"/>
  <c r="H8" i="1" s="1"/>
  <c r="G9" i="1"/>
  <c r="H9" i="1" s="1"/>
  <c r="G2" i="1"/>
  <c r="H2" i="1" s="1"/>
  <c r="H10" i="1"/>
  <c r="H18" i="1"/>
  <c r="H19" i="1"/>
  <c r="H20" i="1" s="1"/>
  <c r="H27" i="1"/>
  <c r="H32" i="1"/>
  <c r="H35" i="1"/>
  <c r="H40" i="1"/>
  <c r="H41" i="1"/>
  <c r="H42" i="1"/>
  <c r="H43" i="1"/>
  <c r="H48" i="1"/>
  <c r="H49" i="1"/>
  <c r="H50" i="1"/>
  <c r="H52" i="1"/>
  <c r="H53" i="1" s="1"/>
  <c r="H55" i="1"/>
  <c r="H57" i="1"/>
  <c r="H58" i="1"/>
  <c r="H59" i="1"/>
  <c r="H60" i="1"/>
  <c r="H61" i="1"/>
  <c r="H65" i="1"/>
  <c r="H66" i="1"/>
  <c r="H67" i="1"/>
  <c r="H68" i="1"/>
  <c r="H69" i="1"/>
  <c r="H74" i="1"/>
  <c r="H76" i="1"/>
  <c r="H77" i="1"/>
  <c r="H78" i="1"/>
  <c r="H92" i="1"/>
  <c r="H100" i="1"/>
  <c r="H104" i="1"/>
  <c r="H107" i="1"/>
  <c r="H109" i="1"/>
  <c r="H110" i="1" s="1"/>
  <c r="D2" i="1"/>
  <c r="H101" i="1" l="1"/>
  <c r="G101" i="1"/>
  <c r="G117" i="1"/>
  <c r="H93" i="1"/>
  <c r="H94" i="1" s="1"/>
  <c r="H85" i="1"/>
  <c r="H86" i="1" s="1"/>
  <c r="G72" i="1"/>
  <c r="H62" i="1"/>
  <c r="H63" i="1" s="1"/>
  <c r="G45" i="1"/>
  <c r="H36" i="1"/>
  <c r="H37" i="1" s="1"/>
  <c r="H28" i="1"/>
  <c r="H29" i="1" s="1"/>
  <c r="H11" i="1"/>
  <c r="G11" i="1"/>
</calcChain>
</file>

<file path=xl/sharedStrings.xml><?xml version="1.0" encoding="utf-8"?>
<sst xmlns="http://schemas.openxmlformats.org/spreadsheetml/2006/main" count="214" uniqueCount="74">
  <si>
    <t>Zap. Št.</t>
  </si>
  <si>
    <t>Št. sklopa</t>
  </si>
  <si>
    <t>Naziv predmeta</t>
  </si>
  <si>
    <t>Količina</t>
  </si>
  <si>
    <t>Enota mere</t>
  </si>
  <si>
    <t>pregled</t>
  </si>
  <si>
    <t>ura</t>
  </si>
  <si>
    <t>kos</t>
  </si>
  <si>
    <t>Material: adresni optični javljalnik</t>
  </si>
  <si>
    <t>Material: panik tipka podmizna robustna</t>
  </si>
  <si>
    <t>Material: vlomni senzor</t>
  </si>
  <si>
    <t>Material: optični dimni javljalnik</t>
  </si>
  <si>
    <r>
      <t xml:space="preserve">Vzdrževanje in servisiranje naprav tehničnega varovanja za lokacije po Sloveniji z vlomnimi centralami, brez požarnih central - </t>
    </r>
    <r>
      <rPr>
        <b/>
        <sz val="11"/>
        <color theme="1"/>
        <rFont val="Calibri"/>
        <family val="2"/>
        <charset val="238"/>
        <scheme val="minor"/>
      </rPr>
      <t>redni servisi</t>
    </r>
  </si>
  <si>
    <t>Material: akumulator 12 V-12Ah</t>
  </si>
  <si>
    <t>Material: akumulator 12 V-7,2Ah</t>
  </si>
  <si>
    <r>
      <t xml:space="preserve">Vzdrževanje in servisiranje naprav tehničnega varovanja za lokacije organov državne uprave s požarno centralo </t>
    </r>
    <r>
      <rPr>
        <b/>
        <sz val="11"/>
        <color theme="1"/>
        <rFont val="Calibri"/>
        <family val="2"/>
        <charset val="238"/>
        <scheme val="minor"/>
      </rPr>
      <t>ZARJA - redni servisi</t>
    </r>
  </si>
  <si>
    <r>
      <t xml:space="preserve">Vzdrževanje in servisiranje naprav tehničnega varovanja za lokacije organov državne uprave s požarno centralo </t>
    </r>
    <r>
      <rPr>
        <b/>
        <sz val="11"/>
        <color theme="1"/>
        <rFont val="Calibri"/>
        <family val="2"/>
        <charset val="238"/>
        <scheme val="minor"/>
      </rPr>
      <t>ZARJA - izredni servisi</t>
    </r>
  </si>
  <si>
    <t>Material: akumulator 12V-12Ah</t>
  </si>
  <si>
    <t>Material: akumulator 12V-7,2Ah</t>
  </si>
  <si>
    <r>
      <t xml:space="preserve">Vzdrževanje in servisiranje naprav tehničnega varovanja za lokacijo FURS s požarno centralo </t>
    </r>
    <r>
      <rPr>
        <b/>
        <sz val="11"/>
        <color theme="1"/>
        <rFont val="Calibri"/>
        <family val="2"/>
        <charset val="238"/>
        <scheme val="minor"/>
      </rPr>
      <t>SLINK - izredni servisi</t>
    </r>
  </si>
  <si>
    <r>
      <t xml:space="preserve">Vzdrževanje in servisiranje naprav tehničnega varovanja za lokacije organov državne uprave s požarno centralo </t>
    </r>
    <r>
      <rPr>
        <b/>
        <sz val="11"/>
        <color theme="1"/>
        <rFont val="Calibri"/>
        <family val="2"/>
        <charset val="238"/>
        <scheme val="minor"/>
      </rPr>
      <t>MORLEY - redni servisi</t>
    </r>
  </si>
  <si>
    <r>
      <t xml:space="preserve">Vzdrževanje in servisiranje naprav tehničnega varovanja za lokacije organov državne uprave s požarno centralo </t>
    </r>
    <r>
      <rPr>
        <b/>
        <sz val="11"/>
        <color theme="1"/>
        <rFont val="Calibri"/>
        <family val="2"/>
        <charset val="238"/>
        <scheme val="minor"/>
      </rPr>
      <t>MORLEY - izredni servisi</t>
    </r>
  </si>
  <si>
    <t>Material: akumulator požarne centrale 12 V-12Ah</t>
  </si>
  <si>
    <t>Material: akumulator 12 V - 12 Ah</t>
  </si>
  <si>
    <t>Material: akumulator  12V - 7,2 Ah</t>
  </si>
  <si>
    <r>
      <t xml:space="preserve">Vzdrževanje in servisiranje naprav tehničnega varovanja za lokacijo FURS s požarno centralo </t>
    </r>
    <r>
      <rPr>
        <b/>
        <sz val="11"/>
        <color theme="1"/>
        <rFont val="Calibri"/>
        <family val="2"/>
        <charset val="238"/>
        <scheme val="minor"/>
      </rPr>
      <t>SIRA - redni servisi</t>
    </r>
  </si>
  <si>
    <r>
      <t xml:space="preserve">Vzdrževanje in servisiranje naprav tehničnega varovanja za lokacijo FURS s požarno centralo </t>
    </r>
    <r>
      <rPr>
        <b/>
        <sz val="11"/>
        <color theme="1"/>
        <rFont val="Calibri"/>
        <family val="2"/>
        <charset val="238"/>
        <scheme val="minor"/>
      </rPr>
      <t>SIRA - izredni servisi</t>
    </r>
  </si>
  <si>
    <t>Material: akumulator 12 V -12 Ah</t>
  </si>
  <si>
    <t>Material: IR senzor</t>
  </si>
  <si>
    <r>
      <t>Vzdrževanje in servisiranje naprav tehničnega varovanja za lokacijo Min. za finance s požarno centralo</t>
    </r>
    <r>
      <rPr>
        <b/>
        <sz val="11"/>
        <color theme="1"/>
        <rFont val="Calibri"/>
        <family val="2"/>
        <charset val="238"/>
        <scheme val="minor"/>
      </rPr>
      <t xml:space="preserve"> ISKRA - izredni servisi</t>
    </r>
  </si>
  <si>
    <t>Material: akumulator 12V-12 Ah</t>
  </si>
  <si>
    <t>Material: akumulator 12V - 7,2 Ah</t>
  </si>
  <si>
    <r>
      <t xml:space="preserve">Vzdrževanje in servisiranje naprav tehničnega varovanja za lokacije Min. za Infrastrukturo, Uprave za pomorstvo, s požarno centralo BOSCH - </t>
    </r>
    <r>
      <rPr>
        <b/>
        <sz val="11"/>
        <color theme="1"/>
        <rFont val="Calibri"/>
        <family val="2"/>
        <charset val="238"/>
        <scheme val="minor"/>
      </rPr>
      <t>redni servisi</t>
    </r>
  </si>
  <si>
    <r>
      <t>Vzdrževanje in servisiranje naprav tehničnega varovanja za lokacije Min. za infrastrukturo, Uprave za pomorstvo s požarno centralo BOSCH - iz</t>
    </r>
    <r>
      <rPr>
        <b/>
        <sz val="11"/>
        <color theme="1"/>
        <rFont val="Calibri"/>
        <family val="2"/>
        <charset val="238"/>
        <scheme val="minor"/>
      </rPr>
      <t>redni servisi</t>
    </r>
  </si>
  <si>
    <t>Material: IR senzor gibanja</t>
  </si>
  <si>
    <t>Material: LCD tipkovnica</t>
  </si>
  <si>
    <r>
      <t xml:space="preserve">Vzdrževanje in servisiranje naprav tehničnega varovanja za lokacijo FURS s požarno centralo </t>
    </r>
    <r>
      <rPr>
        <b/>
        <sz val="11"/>
        <color theme="1"/>
        <rFont val="Calibri"/>
        <family val="2"/>
        <charset val="238"/>
        <scheme val="minor"/>
      </rPr>
      <t>ESSERTRONIC - redni servisi</t>
    </r>
  </si>
  <si>
    <r>
      <t xml:space="preserve">Vzdrževanje in servisiranje naprav tehničnega varovanja za lokacijo FURS s požarno centralo </t>
    </r>
    <r>
      <rPr>
        <b/>
        <sz val="11"/>
        <color theme="1"/>
        <rFont val="Calibri"/>
        <family val="2"/>
        <charset val="238"/>
        <scheme val="minor"/>
      </rPr>
      <t>ESSERTRONIC - izredni servisi</t>
    </r>
  </si>
  <si>
    <r>
      <t xml:space="preserve">Vzdrževanje in servisiranje naprav tehničnega varovanja za lokacije organov državne uprave s požarno centralo </t>
    </r>
    <r>
      <rPr>
        <b/>
        <sz val="11"/>
        <color theme="1"/>
        <rFont val="Calibri"/>
        <family val="2"/>
        <charset val="238"/>
        <scheme val="minor"/>
      </rPr>
      <t>SIEMENS-CERBERUS - redni servisi</t>
    </r>
  </si>
  <si>
    <r>
      <t xml:space="preserve">Vzdrževanje in servisiranje naprav tehničnega varovanja za lokacije organov državne uprave s požarno centralo </t>
    </r>
    <r>
      <rPr>
        <b/>
        <sz val="11"/>
        <color theme="1"/>
        <rFont val="Calibri"/>
        <family val="2"/>
        <charset val="238"/>
        <scheme val="minor"/>
      </rPr>
      <t>SIEMENS-CERBERUS - izredni servisi</t>
    </r>
  </si>
  <si>
    <t>Material: optični javljalnik</t>
  </si>
  <si>
    <r>
      <t>Vzdrževanje in servisiranje naprav tehničnega varovanja za lokacije Min. za zdravje s požarno centralo GLOBAL FIRE -</t>
    </r>
    <r>
      <rPr>
        <b/>
        <sz val="11"/>
        <color theme="1"/>
        <rFont val="Calibri"/>
        <family val="2"/>
        <charset val="238"/>
        <scheme val="minor"/>
      </rPr>
      <t>izredni servisi</t>
    </r>
  </si>
  <si>
    <r>
      <t xml:space="preserve">Vzdrževanje in servisiranje naprav tehničnega varovanja za lokacije po Sloveniji z vlomnimi centralami, brez požarnih central - </t>
    </r>
    <r>
      <rPr>
        <b/>
        <sz val="11"/>
        <color theme="1"/>
        <rFont val="Calibri"/>
        <family val="2"/>
        <charset val="238"/>
        <scheme val="minor"/>
      </rPr>
      <t>izredni servisi</t>
    </r>
  </si>
  <si>
    <t>Nepredviden material po izvajalčevem ceniku</t>
  </si>
  <si>
    <t>kpl</t>
  </si>
  <si>
    <r>
      <t>Vzdrževanje in servisiranje naprav tehničnega varovanja za lokacijo FURS s požarno centralo</t>
    </r>
    <r>
      <rPr>
        <b/>
        <sz val="11"/>
        <color theme="1"/>
        <rFont val="Calibri"/>
        <family val="2"/>
        <charset val="238"/>
        <scheme val="minor"/>
      </rPr>
      <t xml:space="preserve"> SLINK - redni servisi</t>
    </r>
  </si>
  <si>
    <r>
      <t xml:space="preserve">Vzdrževanje in servisiranje naprav tehničnega varovanja za lokacije organov državne uprave s požarno centralo </t>
    </r>
    <r>
      <rPr>
        <b/>
        <sz val="11"/>
        <color theme="1"/>
        <rFont val="Calibri"/>
        <family val="2"/>
        <charset val="238"/>
        <scheme val="minor"/>
      </rPr>
      <t>ADEMCO- redni servisi</t>
    </r>
  </si>
  <si>
    <r>
      <t xml:space="preserve">Vzdrževanje in servisiranje naprav tehničnega varovanja za lokacijo Min. za Kulturo s požarno centralo ELMO - </t>
    </r>
    <r>
      <rPr>
        <b/>
        <sz val="11"/>
        <color theme="1"/>
        <rFont val="Calibri"/>
        <family val="2"/>
        <charset val="238"/>
        <scheme val="minor"/>
      </rPr>
      <t>redni servisi</t>
    </r>
  </si>
  <si>
    <r>
      <t>Vzdrževanje in servisiranje naprav tehničnega varovanja za lokacijo Min. za Kulturo s požarno centralo ELMO - iz</t>
    </r>
    <r>
      <rPr>
        <b/>
        <sz val="11"/>
        <color theme="1"/>
        <rFont val="Calibri"/>
        <family val="2"/>
        <charset val="238"/>
        <scheme val="minor"/>
      </rPr>
      <t>redni servisi</t>
    </r>
  </si>
  <si>
    <r>
      <t>Vzdrževanje in servisiranje naprav tehničnega varovanja za lokacije Min. za zdravje s požarno centralo GLOBAL FIRE -</t>
    </r>
    <r>
      <rPr>
        <b/>
        <sz val="11"/>
        <color theme="1"/>
        <rFont val="Calibri"/>
        <family val="2"/>
        <charset val="238"/>
        <scheme val="minor"/>
      </rPr>
      <t>redni servisi</t>
    </r>
  </si>
  <si>
    <r>
      <t>Vzdrževanje in servisiranje naprav tehničnega varovanja za lokacijo Min. za finance s požarno centralo</t>
    </r>
    <r>
      <rPr>
        <b/>
        <sz val="11"/>
        <color theme="1"/>
        <rFont val="Calibri"/>
        <family val="2"/>
        <charset val="238"/>
        <scheme val="minor"/>
      </rPr>
      <t xml:space="preserve"> ISKRA - redni servisi</t>
    </r>
  </si>
  <si>
    <r>
      <t>Vzdrževanje in servisiranje naprav tehničnega varovanja za lokacije FURS s požarno centralo</t>
    </r>
    <r>
      <rPr>
        <b/>
        <sz val="11"/>
        <color theme="1"/>
        <rFont val="Calibri"/>
        <family val="2"/>
        <charset val="238"/>
        <scheme val="minor"/>
      </rPr>
      <t xml:space="preserve"> INIM ELECTRONICS - redni servisi</t>
    </r>
  </si>
  <si>
    <r>
      <t>Vzdrževanje in servisiranje naprav tehničnega varovanja za lokacije FURS s požarno centralo</t>
    </r>
    <r>
      <rPr>
        <b/>
        <sz val="11"/>
        <color theme="1"/>
        <rFont val="Calibri"/>
        <family val="2"/>
        <charset val="238"/>
        <scheme val="minor"/>
      </rPr>
      <t xml:space="preserve"> INIM ELECTRONICS - izredni servisi</t>
    </r>
  </si>
  <si>
    <r>
      <t>Vzdrževanje in servisiranje naprav tehničnega varovanja za lokacije organov državne uprave s požarno centralo</t>
    </r>
    <r>
      <rPr>
        <b/>
        <sz val="11"/>
        <color theme="1"/>
        <rFont val="Calibri"/>
        <family val="2"/>
        <charset val="238"/>
        <scheme val="minor"/>
      </rPr>
      <t xml:space="preserve"> ADEMCO- izredni servisi</t>
    </r>
  </si>
  <si>
    <r>
      <t>Vzdrževanje in servisiranje naprav tehničnega varovanja za lokacije organov državen uprave s požarno-vlomno centralo</t>
    </r>
    <r>
      <rPr>
        <b/>
        <sz val="11"/>
        <color theme="1"/>
        <rFont val="Calibri"/>
        <family val="2"/>
        <charset val="238"/>
        <scheme val="minor"/>
      </rPr>
      <t xml:space="preserve"> DSC- redni servisi</t>
    </r>
  </si>
  <si>
    <r>
      <t xml:space="preserve">Vzdrževanje in servisiranje naprav tehničnega varovanja za lokacije FURS s požarno-vlomno centralo </t>
    </r>
    <r>
      <rPr>
        <b/>
        <sz val="11"/>
        <color theme="1"/>
        <rFont val="Calibri"/>
        <family val="2"/>
        <charset val="238"/>
        <scheme val="minor"/>
      </rPr>
      <t>DSC- izredni servisi</t>
    </r>
  </si>
  <si>
    <t>Skupaj za sklop 5</t>
  </si>
  <si>
    <t>Skupaj za sklop 4</t>
  </si>
  <si>
    <t>Skupaj za sklop 3</t>
  </si>
  <si>
    <t>Skupaj za sklop 2</t>
  </si>
  <si>
    <t>Skupaj za sklop 1</t>
  </si>
  <si>
    <t>Skupaj za sklop 6</t>
  </si>
  <si>
    <t>Skupaj za sklop 7</t>
  </si>
  <si>
    <t>Skupaj za sklop 8</t>
  </si>
  <si>
    <t>Skupaj za sklop 9</t>
  </si>
  <si>
    <t>Skupaj za sklop 10</t>
  </si>
  <si>
    <t>Skupaj za sklop 11</t>
  </si>
  <si>
    <t>Skupaj za sklop 12</t>
  </si>
  <si>
    <t>Skupaj za sklop 13</t>
  </si>
  <si>
    <t>Skupaj za sklop 14</t>
  </si>
  <si>
    <t>Cena na enoto brez DDV</t>
  </si>
  <si>
    <t>/</t>
  </si>
  <si>
    <t>Skupna cena brez DDV v EUR</t>
  </si>
  <si>
    <t>Skupna cena z DDV v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</si>
</sst>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Border="1" applyAlignment="1">
      <alignment horizontal="center" vertical="center"/>
    </xf>
    <xf numFmtId="164" fontId="0" fillId="0" borderId="0" xfId="1" applyFont="1" applyBorder="1"/>
    <xf numFmtId="0" fontId="0" fillId="0" borderId="0" xfId="0" applyBorder="1"/>
    <xf numFmtId="0" fontId="0" fillId="0" borderId="0" xfId="0" applyFill="1" applyBorder="1" applyAlignment="1">
      <alignment horizontal="center" vertical="center"/>
    </xf>
    <xf numFmtId="164" fontId="0" fillId="0" borderId="0" xfId="1" applyFont="1" applyBorder="1" applyAlignment="1"/>
    <xf numFmtId="0" fontId="0" fillId="0" borderId="0" xfId="0" applyFill="1" applyBorder="1"/>
    <xf numFmtId="0" fontId="4" fillId="0" borderId="0" xfId="0" applyFont="1" applyFill="1" applyBorder="1" applyAlignment="1">
      <alignment horizontal="center" vertical="center"/>
    </xf>
    <xf numFmtId="4" fontId="0" fillId="0" borderId="0" xfId="0" applyNumberFormat="1" applyFill="1" applyBorder="1"/>
    <xf numFmtId="4" fontId="3" fillId="0" borderId="0" xfId="0" applyNumberFormat="1" applyFont="1" applyFill="1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" fontId="0" fillId="0" borderId="0" xfId="0" applyNumberFormat="1" applyBorder="1"/>
    <xf numFmtId="0" fontId="4" fillId="0" borderId="0" xfId="0" applyFont="1" applyFill="1" applyBorder="1"/>
    <xf numFmtId="164" fontId="0" fillId="0" borderId="1" xfId="1" applyFont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3" borderId="2" xfId="0" applyFill="1" applyBorder="1" applyAlignment="1">
      <alignment vertical="center" wrapText="1"/>
    </xf>
    <xf numFmtId="0" fontId="0" fillId="3" borderId="2" xfId="0" applyFill="1" applyBorder="1" applyAlignment="1">
      <alignment horizontal="center" vertical="center"/>
    </xf>
    <xf numFmtId="164" fontId="4" fillId="0" borderId="3" xfId="1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  <xf numFmtId="164" fontId="5" fillId="2" borderId="5" xfId="1" applyFont="1" applyFill="1" applyBorder="1" applyAlignment="1">
      <alignment horizontal="center" wrapText="1"/>
    </xf>
    <xf numFmtId="0" fontId="0" fillId="3" borderId="9" xfId="0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0" fillId="3" borderId="10" xfId="0" applyFill="1" applyBorder="1" applyAlignment="1">
      <alignment wrapText="1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164" fontId="2" fillId="0" borderId="1" xfId="1" applyFont="1" applyBorder="1" applyAlignment="1">
      <alignment vertical="center"/>
    </xf>
    <xf numFmtId="0" fontId="0" fillId="3" borderId="16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64" fontId="4" fillId="0" borderId="4" xfId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4"/>
  <sheetViews>
    <sheetView tabSelected="1" zoomScale="90" zoomScaleNormal="90" workbookViewId="0">
      <pane ySplit="1" topLeftCell="A2" activePane="bottomLeft" state="frozen"/>
      <selection pane="bottomLeft" activeCell="H1" sqref="H1"/>
    </sheetView>
  </sheetViews>
  <sheetFormatPr defaultColWidth="9.1796875" defaultRowHeight="14.5" x14ac:dyDescent="0.35"/>
  <cols>
    <col min="1" max="1" width="9.1796875" style="10"/>
    <col min="2" max="2" width="11.26953125" style="20" customWidth="1"/>
    <col min="3" max="3" width="27.26953125" style="3" customWidth="1"/>
    <col min="4" max="4" width="9.1796875" style="6"/>
    <col min="5" max="6" width="13.26953125" style="3" customWidth="1"/>
    <col min="7" max="7" width="13.26953125" style="14" customWidth="1"/>
    <col min="8" max="8" width="19.453125" style="2" customWidth="1"/>
    <col min="9" max="9" width="17.1796875" style="13" customWidth="1"/>
    <col min="10" max="15" width="8.7265625" style="3" customWidth="1"/>
    <col min="16" max="16384" width="9.1796875" style="3"/>
  </cols>
  <sheetData>
    <row r="1" spans="1:9" ht="47" thickBot="1" x14ac:dyDescent="0.4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70</v>
      </c>
      <c r="G1" s="27" t="s">
        <v>72</v>
      </c>
      <c r="H1" s="28" t="s">
        <v>73</v>
      </c>
      <c r="I1" s="8"/>
    </row>
    <row r="2" spans="1:9" ht="75.75" customHeight="1" x14ac:dyDescent="0.35">
      <c r="A2" s="29">
        <v>1</v>
      </c>
      <c r="B2" s="30">
        <v>1</v>
      </c>
      <c r="C2" s="31" t="s">
        <v>15</v>
      </c>
      <c r="D2" s="32">
        <f>28*12</f>
        <v>336</v>
      </c>
      <c r="E2" s="33" t="s">
        <v>5</v>
      </c>
      <c r="F2" s="45"/>
      <c r="G2" s="44">
        <f>F2*D2</f>
        <v>0</v>
      </c>
      <c r="H2" s="15">
        <f t="shared" ref="H2:H9" si="0">G2*1.22</f>
        <v>0</v>
      </c>
      <c r="I2" s="8"/>
    </row>
    <row r="3" spans="1:9" ht="72" customHeight="1" x14ac:dyDescent="0.35">
      <c r="A3" s="34">
        <v>2</v>
      </c>
      <c r="B3" s="19">
        <v>1</v>
      </c>
      <c r="C3" s="17" t="s">
        <v>16</v>
      </c>
      <c r="D3" s="16">
        <v>340</v>
      </c>
      <c r="E3" s="35" t="s">
        <v>6</v>
      </c>
      <c r="F3" s="45"/>
      <c r="G3" s="44">
        <f t="shared" ref="G3:G10" si="1">F3*D3</f>
        <v>0</v>
      </c>
      <c r="H3" s="15">
        <f t="shared" si="0"/>
        <v>0</v>
      </c>
      <c r="I3" s="8"/>
    </row>
    <row r="4" spans="1:9" ht="36" customHeight="1" x14ac:dyDescent="0.35">
      <c r="A4" s="34">
        <v>3</v>
      </c>
      <c r="B4" s="19">
        <v>1</v>
      </c>
      <c r="C4" s="18" t="s">
        <v>13</v>
      </c>
      <c r="D4" s="16">
        <v>28</v>
      </c>
      <c r="E4" s="35" t="s">
        <v>7</v>
      </c>
      <c r="F4" s="45"/>
      <c r="G4" s="44">
        <f t="shared" si="1"/>
        <v>0</v>
      </c>
      <c r="H4" s="15">
        <f t="shared" si="0"/>
        <v>0</v>
      </c>
      <c r="I4" s="8"/>
    </row>
    <row r="5" spans="1:9" ht="36.75" customHeight="1" x14ac:dyDescent="0.35">
      <c r="A5" s="34">
        <v>4</v>
      </c>
      <c r="B5" s="19">
        <v>1</v>
      </c>
      <c r="C5" s="18" t="s">
        <v>14</v>
      </c>
      <c r="D5" s="16">
        <v>60</v>
      </c>
      <c r="E5" s="35" t="s">
        <v>7</v>
      </c>
      <c r="F5" s="45"/>
      <c r="G5" s="44">
        <f t="shared" si="1"/>
        <v>0</v>
      </c>
      <c r="H5" s="15">
        <f t="shared" si="0"/>
        <v>0</v>
      </c>
      <c r="I5" s="8"/>
    </row>
    <row r="6" spans="1:9" ht="42" customHeight="1" x14ac:dyDescent="0.35">
      <c r="A6" s="34">
        <v>5</v>
      </c>
      <c r="B6" s="19">
        <v>1</v>
      </c>
      <c r="C6" s="18" t="s">
        <v>9</v>
      </c>
      <c r="D6" s="16">
        <v>5</v>
      </c>
      <c r="E6" s="35" t="s">
        <v>7</v>
      </c>
      <c r="F6" s="45"/>
      <c r="G6" s="44">
        <f t="shared" si="1"/>
        <v>0</v>
      </c>
      <c r="H6" s="15">
        <f t="shared" si="0"/>
        <v>0</v>
      </c>
      <c r="I6" s="8"/>
    </row>
    <row r="7" spans="1:9" ht="33" customHeight="1" x14ac:dyDescent="0.35">
      <c r="A7" s="34">
        <v>6</v>
      </c>
      <c r="B7" s="19">
        <v>1</v>
      </c>
      <c r="C7" s="18" t="s">
        <v>8</v>
      </c>
      <c r="D7" s="16">
        <v>50</v>
      </c>
      <c r="E7" s="35" t="s">
        <v>7</v>
      </c>
      <c r="F7" s="45"/>
      <c r="G7" s="44">
        <f t="shared" si="1"/>
        <v>0</v>
      </c>
      <c r="H7" s="15">
        <f t="shared" si="0"/>
        <v>0</v>
      </c>
      <c r="I7" s="8"/>
    </row>
    <row r="8" spans="1:9" ht="33" customHeight="1" x14ac:dyDescent="0.35">
      <c r="A8" s="34">
        <v>7</v>
      </c>
      <c r="B8" s="19">
        <v>1</v>
      </c>
      <c r="C8" s="18" t="s">
        <v>34</v>
      </c>
      <c r="D8" s="16">
        <v>30</v>
      </c>
      <c r="E8" s="35" t="s">
        <v>7</v>
      </c>
      <c r="F8" s="45"/>
      <c r="G8" s="44">
        <f t="shared" si="1"/>
        <v>0</v>
      </c>
      <c r="H8" s="15">
        <f t="shared" si="0"/>
        <v>0</v>
      </c>
      <c r="I8" s="8"/>
    </row>
    <row r="9" spans="1:9" ht="33" customHeight="1" x14ac:dyDescent="0.35">
      <c r="A9" s="34">
        <v>8</v>
      </c>
      <c r="B9" s="19">
        <v>1</v>
      </c>
      <c r="C9" s="18" t="s">
        <v>35</v>
      </c>
      <c r="D9" s="16">
        <v>10</v>
      </c>
      <c r="E9" s="35" t="s">
        <v>7</v>
      </c>
      <c r="F9" s="45"/>
      <c r="G9" s="44">
        <f t="shared" si="1"/>
        <v>0</v>
      </c>
      <c r="H9" s="15">
        <f t="shared" si="0"/>
        <v>0</v>
      </c>
      <c r="I9" s="8"/>
    </row>
    <row r="10" spans="1:9" ht="33" customHeight="1" x14ac:dyDescent="0.35">
      <c r="A10" s="34">
        <v>9</v>
      </c>
      <c r="B10" s="19">
        <v>1</v>
      </c>
      <c r="C10" s="18" t="s">
        <v>43</v>
      </c>
      <c r="D10" s="16">
        <v>1</v>
      </c>
      <c r="E10" s="35" t="s">
        <v>44</v>
      </c>
      <c r="F10" s="37">
        <v>10000</v>
      </c>
      <c r="G10" s="44">
        <f t="shared" si="1"/>
        <v>10000</v>
      </c>
      <c r="H10" s="15">
        <f>G10*1.22</f>
        <v>12200</v>
      </c>
      <c r="I10" s="8"/>
    </row>
    <row r="11" spans="1:9" ht="33" customHeight="1" thickBot="1" x14ac:dyDescent="0.4">
      <c r="A11" s="36">
        <v>10</v>
      </c>
      <c r="B11" s="24">
        <v>1</v>
      </c>
      <c r="C11" s="46" t="s">
        <v>60</v>
      </c>
      <c r="D11" s="47"/>
      <c r="E11" s="48"/>
      <c r="F11" s="43" t="s">
        <v>71</v>
      </c>
      <c r="G11" s="38">
        <f>SUM(G2:G10)</f>
        <v>10000</v>
      </c>
      <c r="H11" s="39">
        <f>SUM(H2:H10)</f>
        <v>12200</v>
      </c>
      <c r="I11" s="8"/>
    </row>
    <row r="12" spans="1:9" ht="15" thickBot="1" x14ac:dyDescent="0.4">
      <c r="D12" s="4"/>
      <c r="E12" s="11"/>
      <c r="F12" s="41"/>
      <c r="G12" s="12"/>
      <c r="H12" s="5"/>
    </row>
    <row r="13" spans="1:9" ht="72.5" x14ac:dyDescent="0.35">
      <c r="A13" s="29">
        <v>11</v>
      </c>
      <c r="B13" s="30">
        <v>2</v>
      </c>
      <c r="C13" s="31" t="s">
        <v>54</v>
      </c>
      <c r="D13" s="32">
        <v>48</v>
      </c>
      <c r="E13" s="33" t="s">
        <v>5</v>
      </c>
      <c r="F13" s="42"/>
      <c r="G13" s="37">
        <f>F13*D13</f>
        <v>0</v>
      </c>
      <c r="H13" s="15">
        <f t="shared" ref="H13:H18" si="2">G13*1.22</f>
        <v>0</v>
      </c>
      <c r="I13" s="8"/>
    </row>
    <row r="14" spans="1:9" ht="72.5" x14ac:dyDescent="0.35">
      <c r="A14" s="34">
        <v>12</v>
      </c>
      <c r="B14" s="19">
        <v>2</v>
      </c>
      <c r="C14" s="17" t="s">
        <v>55</v>
      </c>
      <c r="D14" s="16">
        <v>40</v>
      </c>
      <c r="E14" s="35" t="s">
        <v>6</v>
      </c>
      <c r="F14" s="42"/>
      <c r="G14" s="37">
        <f t="shared" ref="G14:G19" si="3">F14*D14</f>
        <v>0</v>
      </c>
      <c r="H14" s="15">
        <f t="shared" si="2"/>
        <v>0</v>
      </c>
      <c r="I14" s="8"/>
    </row>
    <row r="15" spans="1:9" ht="29" x14ac:dyDescent="0.35">
      <c r="A15" s="34">
        <v>13</v>
      </c>
      <c r="B15" s="19">
        <v>2</v>
      </c>
      <c r="C15" s="18" t="s">
        <v>18</v>
      </c>
      <c r="D15" s="16">
        <v>12</v>
      </c>
      <c r="E15" s="35" t="s">
        <v>7</v>
      </c>
      <c r="F15" s="42"/>
      <c r="G15" s="37">
        <f t="shared" si="3"/>
        <v>0</v>
      </c>
      <c r="H15" s="15">
        <f t="shared" si="2"/>
        <v>0</v>
      </c>
      <c r="I15" s="8"/>
    </row>
    <row r="16" spans="1:9" ht="29" x14ac:dyDescent="0.35">
      <c r="A16" s="34">
        <v>14</v>
      </c>
      <c r="B16" s="19">
        <v>2</v>
      </c>
      <c r="C16" s="18" t="s">
        <v>8</v>
      </c>
      <c r="D16" s="16">
        <v>3</v>
      </c>
      <c r="E16" s="35" t="s">
        <v>7</v>
      </c>
      <c r="F16" s="42"/>
      <c r="G16" s="37">
        <f t="shared" si="3"/>
        <v>0</v>
      </c>
      <c r="H16" s="15">
        <f t="shared" si="2"/>
        <v>0</v>
      </c>
      <c r="I16" s="8"/>
    </row>
    <row r="17" spans="1:9" x14ac:dyDescent="0.35">
      <c r="A17" s="34">
        <v>15</v>
      </c>
      <c r="B17" s="19">
        <v>2</v>
      </c>
      <c r="C17" s="18" t="s">
        <v>34</v>
      </c>
      <c r="D17" s="16">
        <v>4</v>
      </c>
      <c r="E17" s="35" t="s">
        <v>7</v>
      </c>
      <c r="F17" s="42"/>
      <c r="G17" s="37">
        <f t="shared" si="3"/>
        <v>0</v>
      </c>
      <c r="H17" s="15">
        <f t="shared" si="2"/>
        <v>0</v>
      </c>
      <c r="I17" s="8"/>
    </row>
    <row r="18" spans="1:9" x14ac:dyDescent="0.35">
      <c r="A18" s="34">
        <v>16</v>
      </c>
      <c r="B18" s="19">
        <v>2</v>
      </c>
      <c r="C18" s="18" t="s">
        <v>35</v>
      </c>
      <c r="D18" s="16">
        <v>2</v>
      </c>
      <c r="E18" s="35" t="s">
        <v>7</v>
      </c>
      <c r="F18" s="42"/>
      <c r="G18" s="37">
        <f t="shared" si="3"/>
        <v>0</v>
      </c>
      <c r="H18" s="15">
        <f t="shared" si="2"/>
        <v>0</v>
      </c>
      <c r="I18" s="8"/>
    </row>
    <row r="19" spans="1:9" ht="33" customHeight="1" x14ac:dyDescent="0.35">
      <c r="A19" s="34">
        <v>17</v>
      </c>
      <c r="B19" s="19">
        <v>2</v>
      </c>
      <c r="C19" s="18" t="s">
        <v>43</v>
      </c>
      <c r="D19" s="16">
        <v>1</v>
      </c>
      <c r="E19" s="35" t="s">
        <v>44</v>
      </c>
      <c r="F19" s="37">
        <v>3000</v>
      </c>
      <c r="G19" s="37">
        <f t="shared" si="3"/>
        <v>3000</v>
      </c>
      <c r="H19" s="15">
        <f>G19*1.22</f>
        <v>3660</v>
      </c>
      <c r="I19" s="8"/>
    </row>
    <row r="20" spans="1:9" ht="33" customHeight="1" thickBot="1" x14ac:dyDescent="0.4">
      <c r="A20" s="36">
        <v>18</v>
      </c>
      <c r="B20" s="24">
        <v>2</v>
      </c>
      <c r="C20" s="46" t="s">
        <v>59</v>
      </c>
      <c r="D20" s="47"/>
      <c r="E20" s="48"/>
      <c r="F20" s="43" t="s">
        <v>71</v>
      </c>
      <c r="G20" s="38">
        <f>SUM(G13:G19)</f>
        <v>3000</v>
      </c>
      <c r="H20" s="39">
        <f>SUM(H13:H19)</f>
        <v>3660</v>
      </c>
      <c r="I20" s="8"/>
    </row>
    <row r="21" spans="1:9" ht="15" thickBot="1" x14ac:dyDescent="0.4">
      <c r="D21" s="4"/>
      <c r="E21" s="11"/>
      <c r="F21" s="41"/>
      <c r="G21" s="12"/>
      <c r="H21" s="5"/>
    </row>
    <row r="22" spans="1:9" ht="72.5" x14ac:dyDescent="0.35">
      <c r="A22" s="29">
        <v>19</v>
      </c>
      <c r="B22" s="30">
        <v>3</v>
      </c>
      <c r="C22" s="31" t="s">
        <v>36</v>
      </c>
      <c r="D22" s="32">
        <v>12</v>
      </c>
      <c r="E22" s="33" t="s">
        <v>5</v>
      </c>
      <c r="F22" s="42"/>
      <c r="G22" s="37">
        <f>F22*D22</f>
        <v>0</v>
      </c>
      <c r="H22" s="15">
        <f t="shared" ref="H22:H27" si="4">G22*1.22</f>
        <v>0</v>
      </c>
      <c r="I22" s="8"/>
    </row>
    <row r="23" spans="1:9" ht="72.5" x14ac:dyDescent="0.35">
      <c r="A23" s="34">
        <v>20</v>
      </c>
      <c r="B23" s="19">
        <v>3</v>
      </c>
      <c r="C23" s="17" t="s">
        <v>37</v>
      </c>
      <c r="D23" s="16">
        <v>28</v>
      </c>
      <c r="E23" s="35" t="s">
        <v>6</v>
      </c>
      <c r="F23" s="42"/>
      <c r="G23" s="37">
        <f t="shared" ref="G23:G28" si="5">F23*D23</f>
        <v>0</v>
      </c>
      <c r="H23" s="15">
        <f t="shared" si="4"/>
        <v>0</v>
      </c>
      <c r="I23" s="8"/>
    </row>
    <row r="24" spans="1:9" x14ac:dyDescent="0.35">
      <c r="A24" s="34">
        <v>21</v>
      </c>
      <c r="B24" s="19">
        <v>3</v>
      </c>
      <c r="C24" s="18" t="s">
        <v>17</v>
      </c>
      <c r="D24" s="16">
        <v>2</v>
      </c>
      <c r="E24" s="35" t="s">
        <v>7</v>
      </c>
      <c r="F24" s="42"/>
      <c r="G24" s="37">
        <f t="shared" si="5"/>
        <v>0</v>
      </c>
      <c r="H24" s="15">
        <f t="shared" si="4"/>
        <v>0</v>
      </c>
      <c r="I24" s="8"/>
    </row>
    <row r="25" spans="1:9" ht="29" x14ac:dyDescent="0.35">
      <c r="A25" s="34">
        <v>22</v>
      </c>
      <c r="B25" s="19">
        <v>3</v>
      </c>
      <c r="C25" s="18" t="s">
        <v>8</v>
      </c>
      <c r="D25" s="16">
        <v>2</v>
      </c>
      <c r="E25" s="35" t="s">
        <v>7</v>
      </c>
      <c r="F25" s="42"/>
      <c r="G25" s="37">
        <f t="shared" si="5"/>
        <v>0</v>
      </c>
      <c r="H25" s="15">
        <f t="shared" si="4"/>
        <v>0</v>
      </c>
      <c r="I25" s="8"/>
    </row>
    <row r="26" spans="1:9" x14ac:dyDescent="0.35">
      <c r="A26" s="34">
        <v>23</v>
      </c>
      <c r="B26" s="19">
        <v>3</v>
      </c>
      <c r="C26" s="18" t="s">
        <v>34</v>
      </c>
      <c r="D26" s="16">
        <v>4</v>
      </c>
      <c r="E26" s="35" t="s">
        <v>7</v>
      </c>
      <c r="F26" s="42"/>
      <c r="G26" s="37">
        <f t="shared" si="5"/>
        <v>0</v>
      </c>
      <c r="H26" s="15">
        <f t="shared" si="4"/>
        <v>0</v>
      </c>
      <c r="I26" s="8"/>
    </row>
    <row r="27" spans="1:9" x14ac:dyDescent="0.35">
      <c r="A27" s="34">
        <v>24</v>
      </c>
      <c r="B27" s="19">
        <v>3</v>
      </c>
      <c r="C27" s="18" t="s">
        <v>35</v>
      </c>
      <c r="D27" s="16">
        <v>1</v>
      </c>
      <c r="E27" s="35" t="s">
        <v>7</v>
      </c>
      <c r="F27" s="42"/>
      <c r="G27" s="37">
        <f t="shared" si="5"/>
        <v>0</v>
      </c>
      <c r="H27" s="15">
        <f t="shared" si="4"/>
        <v>0</v>
      </c>
      <c r="I27" s="8"/>
    </row>
    <row r="28" spans="1:9" ht="30" customHeight="1" x14ac:dyDescent="0.35">
      <c r="A28" s="34">
        <v>25</v>
      </c>
      <c r="B28" s="19">
        <v>3</v>
      </c>
      <c r="C28" s="18" t="s">
        <v>43</v>
      </c>
      <c r="D28" s="16">
        <v>1</v>
      </c>
      <c r="E28" s="35" t="s">
        <v>44</v>
      </c>
      <c r="F28" s="37">
        <v>3000</v>
      </c>
      <c r="G28" s="37">
        <f t="shared" si="5"/>
        <v>3000</v>
      </c>
      <c r="H28" s="15">
        <f>G28*1.22</f>
        <v>3660</v>
      </c>
      <c r="I28" s="8"/>
    </row>
    <row r="29" spans="1:9" ht="36.75" customHeight="1" thickBot="1" x14ac:dyDescent="0.4">
      <c r="A29" s="36">
        <v>26</v>
      </c>
      <c r="B29" s="24">
        <v>3</v>
      </c>
      <c r="C29" s="46" t="s">
        <v>58</v>
      </c>
      <c r="D29" s="47"/>
      <c r="E29" s="48"/>
      <c r="F29" s="43" t="s">
        <v>71</v>
      </c>
      <c r="G29" s="38">
        <f>SUM(G22:G28)</f>
        <v>3000</v>
      </c>
      <c r="H29" s="39">
        <f>SUM(H22:H28)</f>
        <v>3660</v>
      </c>
      <c r="I29" s="8"/>
    </row>
    <row r="30" spans="1:9" ht="15" thickBot="1" x14ac:dyDescent="0.4">
      <c r="D30" s="4"/>
      <c r="E30" s="11"/>
      <c r="F30" s="41"/>
      <c r="G30" s="12"/>
      <c r="H30" s="5"/>
    </row>
    <row r="31" spans="1:9" ht="58" x14ac:dyDescent="0.35">
      <c r="A31" s="29">
        <v>27</v>
      </c>
      <c r="B31" s="30">
        <v>4</v>
      </c>
      <c r="C31" s="31" t="s">
        <v>45</v>
      </c>
      <c r="D31" s="32">
        <v>12</v>
      </c>
      <c r="E31" s="33" t="s">
        <v>5</v>
      </c>
      <c r="F31" s="42"/>
      <c r="G31" s="37">
        <f>F31*D31</f>
        <v>0</v>
      </c>
      <c r="H31" s="15">
        <f t="shared" ref="H31:H35" si="6">G31*1.22</f>
        <v>0</v>
      </c>
      <c r="I31" s="8"/>
    </row>
    <row r="32" spans="1:9" ht="63.75" customHeight="1" x14ac:dyDescent="0.35">
      <c r="A32" s="34">
        <v>28</v>
      </c>
      <c r="B32" s="19">
        <v>4</v>
      </c>
      <c r="C32" s="17" t="s">
        <v>19</v>
      </c>
      <c r="D32" s="16">
        <v>20</v>
      </c>
      <c r="E32" s="35" t="s">
        <v>6</v>
      </c>
      <c r="F32" s="42"/>
      <c r="G32" s="37">
        <f t="shared" ref="G32:G36" si="7">F32*D32</f>
        <v>0</v>
      </c>
      <c r="H32" s="15">
        <f t="shared" si="6"/>
        <v>0</v>
      </c>
      <c r="I32" s="8"/>
    </row>
    <row r="33" spans="1:9" x14ac:dyDescent="0.35">
      <c r="A33" s="34">
        <v>29</v>
      </c>
      <c r="B33" s="19">
        <v>4</v>
      </c>
      <c r="C33" s="18" t="s">
        <v>17</v>
      </c>
      <c r="D33" s="16">
        <v>2</v>
      </c>
      <c r="E33" s="35" t="s">
        <v>7</v>
      </c>
      <c r="F33" s="42"/>
      <c r="G33" s="37">
        <f t="shared" si="7"/>
        <v>0</v>
      </c>
      <c r="H33" s="15">
        <f t="shared" si="6"/>
        <v>0</v>
      </c>
      <c r="I33" s="8"/>
    </row>
    <row r="34" spans="1:9" ht="29" x14ac:dyDescent="0.35">
      <c r="A34" s="34">
        <v>30</v>
      </c>
      <c r="B34" s="19">
        <v>4</v>
      </c>
      <c r="C34" s="18" t="s">
        <v>8</v>
      </c>
      <c r="D34" s="16">
        <v>10</v>
      </c>
      <c r="E34" s="35" t="s">
        <v>7</v>
      </c>
      <c r="F34" s="42"/>
      <c r="G34" s="37">
        <f t="shared" si="7"/>
        <v>0</v>
      </c>
      <c r="H34" s="15">
        <f t="shared" si="6"/>
        <v>0</v>
      </c>
      <c r="I34" s="8"/>
    </row>
    <row r="35" spans="1:9" x14ac:dyDescent="0.35">
      <c r="A35" s="34">
        <v>31</v>
      </c>
      <c r="B35" s="19">
        <v>4</v>
      </c>
      <c r="C35" s="17" t="s">
        <v>34</v>
      </c>
      <c r="D35" s="16">
        <v>2</v>
      </c>
      <c r="E35" s="35" t="s">
        <v>7</v>
      </c>
      <c r="F35" s="42"/>
      <c r="G35" s="37">
        <f t="shared" si="7"/>
        <v>0</v>
      </c>
      <c r="H35" s="15">
        <f t="shared" si="6"/>
        <v>0</v>
      </c>
      <c r="I35" s="8"/>
    </row>
    <row r="36" spans="1:9" ht="33" customHeight="1" x14ac:dyDescent="0.35">
      <c r="A36" s="34">
        <v>32</v>
      </c>
      <c r="B36" s="19">
        <v>4</v>
      </c>
      <c r="C36" s="18" t="s">
        <v>43</v>
      </c>
      <c r="D36" s="16">
        <v>1</v>
      </c>
      <c r="E36" s="35" t="s">
        <v>44</v>
      </c>
      <c r="F36" s="23">
        <v>3000</v>
      </c>
      <c r="G36" s="37">
        <f t="shared" si="7"/>
        <v>3000</v>
      </c>
      <c r="H36" s="15">
        <f>G36*1.22</f>
        <v>3660</v>
      </c>
      <c r="I36" s="8"/>
    </row>
    <row r="37" spans="1:9" ht="33" customHeight="1" thickBot="1" x14ac:dyDescent="0.4">
      <c r="A37" s="36">
        <v>33</v>
      </c>
      <c r="B37" s="24">
        <v>4</v>
      </c>
      <c r="C37" s="46" t="s">
        <v>57</v>
      </c>
      <c r="D37" s="47"/>
      <c r="E37" s="48"/>
      <c r="F37" s="43" t="s">
        <v>71</v>
      </c>
      <c r="G37" s="38">
        <f>SUM(G31:G36)</f>
        <v>3000</v>
      </c>
      <c r="H37" s="39">
        <f>SUM(H31:H36)</f>
        <v>3660</v>
      </c>
      <c r="I37" s="8"/>
    </row>
    <row r="38" spans="1:9" ht="15" thickBot="1" x14ac:dyDescent="0.4">
      <c r="D38" s="4"/>
      <c r="E38" s="11"/>
      <c r="F38" s="41"/>
      <c r="G38" s="12"/>
      <c r="H38" s="5"/>
    </row>
    <row r="39" spans="1:9" ht="72.5" x14ac:dyDescent="0.35">
      <c r="A39" s="29">
        <v>34</v>
      </c>
      <c r="B39" s="30">
        <v>5</v>
      </c>
      <c r="C39" s="31" t="s">
        <v>20</v>
      </c>
      <c r="D39" s="32">
        <v>84</v>
      </c>
      <c r="E39" s="33" t="s">
        <v>5</v>
      </c>
      <c r="F39" s="42"/>
      <c r="G39" s="37">
        <f>F39*D39</f>
        <v>0</v>
      </c>
      <c r="H39" s="15">
        <f t="shared" ref="H39:H43" si="8">G39*1.22</f>
        <v>0</v>
      </c>
      <c r="I39" s="8"/>
    </row>
    <row r="40" spans="1:9" ht="72.5" x14ac:dyDescent="0.35">
      <c r="A40" s="34">
        <v>35</v>
      </c>
      <c r="B40" s="19">
        <v>5</v>
      </c>
      <c r="C40" s="17" t="s">
        <v>21</v>
      </c>
      <c r="D40" s="16">
        <v>85</v>
      </c>
      <c r="E40" s="35" t="s">
        <v>6</v>
      </c>
      <c r="F40" s="42"/>
      <c r="G40" s="37">
        <f t="shared" ref="G40:G44" si="9">F40*D40</f>
        <v>0</v>
      </c>
      <c r="H40" s="15">
        <f t="shared" si="8"/>
        <v>0</v>
      </c>
      <c r="I40" s="8"/>
    </row>
    <row r="41" spans="1:9" ht="29" x14ac:dyDescent="0.35">
      <c r="A41" s="34">
        <v>36</v>
      </c>
      <c r="B41" s="19">
        <v>5</v>
      </c>
      <c r="C41" s="18" t="s">
        <v>22</v>
      </c>
      <c r="D41" s="16">
        <v>14</v>
      </c>
      <c r="E41" s="35" t="s">
        <v>7</v>
      </c>
      <c r="F41" s="42"/>
      <c r="G41" s="37">
        <f t="shared" si="9"/>
        <v>0</v>
      </c>
      <c r="H41" s="15">
        <f t="shared" si="8"/>
        <v>0</v>
      </c>
      <c r="I41" s="8"/>
    </row>
    <row r="42" spans="1:9" x14ac:dyDescent="0.35">
      <c r="A42" s="34">
        <v>37</v>
      </c>
      <c r="B42" s="19">
        <v>5</v>
      </c>
      <c r="C42" s="18" t="s">
        <v>10</v>
      </c>
      <c r="D42" s="16">
        <v>6</v>
      </c>
      <c r="E42" s="35" t="s">
        <v>7</v>
      </c>
      <c r="F42" s="42"/>
      <c r="G42" s="37">
        <f t="shared" si="9"/>
        <v>0</v>
      </c>
      <c r="H42" s="15">
        <f t="shared" si="8"/>
        <v>0</v>
      </c>
      <c r="I42" s="8"/>
    </row>
    <row r="43" spans="1:9" ht="29" x14ac:dyDescent="0.35">
      <c r="A43" s="34">
        <v>38</v>
      </c>
      <c r="B43" s="19">
        <v>5</v>
      </c>
      <c r="C43" s="18" t="s">
        <v>8</v>
      </c>
      <c r="D43" s="16">
        <v>4</v>
      </c>
      <c r="E43" s="35" t="s">
        <v>7</v>
      </c>
      <c r="F43" s="42"/>
      <c r="G43" s="37">
        <f t="shared" si="9"/>
        <v>0</v>
      </c>
      <c r="H43" s="15">
        <f t="shared" si="8"/>
        <v>0</v>
      </c>
      <c r="I43" s="8"/>
    </row>
    <row r="44" spans="1:9" ht="33" customHeight="1" x14ac:dyDescent="0.35">
      <c r="A44" s="34">
        <v>39</v>
      </c>
      <c r="B44" s="19">
        <v>5</v>
      </c>
      <c r="C44" s="18" t="s">
        <v>43</v>
      </c>
      <c r="D44" s="16">
        <v>1</v>
      </c>
      <c r="E44" s="35" t="s">
        <v>44</v>
      </c>
      <c r="F44" s="37">
        <v>3000</v>
      </c>
      <c r="G44" s="37">
        <f t="shared" si="9"/>
        <v>3000</v>
      </c>
      <c r="H44" s="15">
        <f>G44*1.22</f>
        <v>3660</v>
      </c>
      <c r="I44" s="8"/>
    </row>
    <row r="45" spans="1:9" ht="33" customHeight="1" thickBot="1" x14ac:dyDescent="0.4">
      <c r="A45" s="36">
        <v>40</v>
      </c>
      <c r="B45" s="24">
        <v>5</v>
      </c>
      <c r="C45" s="46" t="s">
        <v>56</v>
      </c>
      <c r="D45" s="47"/>
      <c r="E45" s="48"/>
      <c r="F45" s="43" t="s">
        <v>71</v>
      </c>
      <c r="G45" s="38">
        <f>SUM(G39:G44)</f>
        <v>3000</v>
      </c>
      <c r="H45" s="39">
        <f>SUM(H39:H44)</f>
        <v>3660</v>
      </c>
      <c r="I45" s="8"/>
    </row>
    <row r="46" spans="1:9" ht="15" thickBot="1" x14ac:dyDescent="0.4">
      <c r="D46" s="4"/>
      <c r="E46" s="11"/>
      <c r="F46" s="41"/>
      <c r="G46" s="12"/>
      <c r="H46" s="5"/>
    </row>
    <row r="47" spans="1:9" ht="72.5" x14ac:dyDescent="0.35">
      <c r="A47" s="29">
        <v>41</v>
      </c>
      <c r="B47" s="30">
        <v>6</v>
      </c>
      <c r="C47" s="31" t="s">
        <v>46</v>
      </c>
      <c r="D47" s="32">
        <v>48</v>
      </c>
      <c r="E47" s="33" t="s">
        <v>5</v>
      </c>
      <c r="F47" s="42"/>
      <c r="G47" s="37">
        <f>F47*D47</f>
        <v>0</v>
      </c>
      <c r="H47" s="15">
        <f t="shared" ref="H47:H51" si="10">G47*1.22</f>
        <v>0</v>
      </c>
      <c r="I47" s="8"/>
    </row>
    <row r="48" spans="1:9" ht="72.5" x14ac:dyDescent="0.35">
      <c r="A48" s="34">
        <v>42</v>
      </c>
      <c r="B48" s="19">
        <v>6</v>
      </c>
      <c r="C48" s="17" t="s">
        <v>53</v>
      </c>
      <c r="D48" s="16">
        <v>35</v>
      </c>
      <c r="E48" s="35" t="s">
        <v>6</v>
      </c>
      <c r="F48" s="42"/>
      <c r="G48" s="37">
        <f t="shared" ref="G48:G52" si="11">F48*D48</f>
        <v>0</v>
      </c>
      <c r="H48" s="15">
        <f t="shared" si="10"/>
        <v>0</v>
      </c>
      <c r="I48" s="8"/>
    </row>
    <row r="49" spans="1:9" ht="29" x14ac:dyDescent="0.35">
      <c r="A49" s="34">
        <v>43</v>
      </c>
      <c r="B49" s="19">
        <v>6</v>
      </c>
      <c r="C49" s="18" t="s">
        <v>22</v>
      </c>
      <c r="D49" s="16">
        <v>10</v>
      </c>
      <c r="E49" s="35" t="s">
        <v>7</v>
      </c>
      <c r="F49" s="42"/>
      <c r="G49" s="37">
        <f t="shared" si="11"/>
        <v>0</v>
      </c>
      <c r="H49" s="15">
        <f t="shared" si="10"/>
        <v>0</v>
      </c>
      <c r="I49" s="8"/>
    </row>
    <row r="50" spans="1:9" ht="29" x14ac:dyDescent="0.35">
      <c r="A50" s="34">
        <v>44</v>
      </c>
      <c r="B50" s="19">
        <v>6</v>
      </c>
      <c r="C50" s="18" t="s">
        <v>8</v>
      </c>
      <c r="D50" s="16">
        <v>5</v>
      </c>
      <c r="E50" s="35" t="s">
        <v>7</v>
      </c>
      <c r="F50" s="42"/>
      <c r="G50" s="37">
        <f t="shared" si="11"/>
        <v>0</v>
      </c>
      <c r="H50" s="15">
        <f t="shared" si="10"/>
        <v>0</v>
      </c>
      <c r="I50" s="9"/>
    </row>
    <row r="51" spans="1:9" x14ac:dyDescent="0.35">
      <c r="A51" s="34">
        <v>45</v>
      </c>
      <c r="B51" s="19">
        <v>6</v>
      </c>
      <c r="C51" s="18" t="s">
        <v>10</v>
      </c>
      <c r="D51" s="16">
        <v>8</v>
      </c>
      <c r="E51" s="35" t="s">
        <v>7</v>
      </c>
      <c r="F51" s="42"/>
      <c r="G51" s="37">
        <f t="shared" si="11"/>
        <v>0</v>
      </c>
      <c r="H51" s="15">
        <f t="shared" si="10"/>
        <v>0</v>
      </c>
      <c r="I51" s="9"/>
    </row>
    <row r="52" spans="1:9" ht="33" customHeight="1" x14ac:dyDescent="0.35">
      <c r="A52" s="34">
        <v>46</v>
      </c>
      <c r="B52" s="19">
        <v>6</v>
      </c>
      <c r="C52" s="18" t="s">
        <v>43</v>
      </c>
      <c r="D52" s="16">
        <v>1</v>
      </c>
      <c r="E52" s="35" t="s">
        <v>44</v>
      </c>
      <c r="F52" s="37">
        <v>3000</v>
      </c>
      <c r="G52" s="37">
        <f t="shared" si="11"/>
        <v>3000</v>
      </c>
      <c r="H52" s="15">
        <f>G52*1.22</f>
        <v>3660</v>
      </c>
      <c r="I52" s="8"/>
    </row>
    <row r="53" spans="1:9" ht="33" customHeight="1" thickBot="1" x14ac:dyDescent="0.4">
      <c r="A53" s="36">
        <v>47</v>
      </c>
      <c r="B53" s="24">
        <v>6</v>
      </c>
      <c r="C53" s="46" t="s">
        <v>61</v>
      </c>
      <c r="D53" s="47"/>
      <c r="E53" s="48"/>
      <c r="F53" s="43" t="s">
        <v>71</v>
      </c>
      <c r="G53" s="38">
        <f>SUM(G47:G52)</f>
        <v>3000</v>
      </c>
      <c r="H53" s="39">
        <f>SUM(H47:H52)</f>
        <v>3660</v>
      </c>
      <c r="I53" s="8"/>
    </row>
    <row r="54" spans="1:9" ht="15" thickBot="1" x14ac:dyDescent="0.4">
      <c r="D54" s="4"/>
      <c r="E54" s="11"/>
      <c r="F54" s="41"/>
      <c r="G54" s="12"/>
      <c r="H54" s="5"/>
    </row>
    <row r="55" spans="1:9" ht="87" x14ac:dyDescent="0.35">
      <c r="A55" s="29">
        <v>48</v>
      </c>
      <c r="B55" s="30">
        <v>7</v>
      </c>
      <c r="C55" s="31" t="s">
        <v>38</v>
      </c>
      <c r="D55" s="32">
        <v>108</v>
      </c>
      <c r="E55" s="33" t="s">
        <v>5</v>
      </c>
      <c r="F55" s="42"/>
      <c r="G55" s="37">
        <f>F55*D55</f>
        <v>0</v>
      </c>
      <c r="H55" s="15">
        <f t="shared" ref="H55:H61" si="12">G55*1.22</f>
        <v>0</v>
      </c>
      <c r="I55" s="8"/>
    </row>
    <row r="56" spans="1:9" ht="87" x14ac:dyDescent="0.35">
      <c r="A56" s="34">
        <v>49</v>
      </c>
      <c r="B56" s="19">
        <v>7</v>
      </c>
      <c r="C56" s="17" t="s">
        <v>39</v>
      </c>
      <c r="D56" s="16">
        <v>140</v>
      </c>
      <c r="E56" s="35" t="s">
        <v>6</v>
      </c>
      <c r="F56" s="42"/>
      <c r="G56" s="37">
        <f t="shared" ref="G56:G62" si="13">F56*D56</f>
        <v>0</v>
      </c>
      <c r="H56" s="15">
        <f t="shared" si="12"/>
        <v>0</v>
      </c>
      <c r="I56" s="8"/>
    </row>
    <row r="57" spans="1:9" ht="29" x14ac:dyDescent="0.35">
      <c r="A57" s="34">
        <v>50</v>
      </c>
      <c r="B57" s="19">
        <v>7</v>
      </c>
      <c r="C57" s="18" t="s">
        <v>23</v>
      </c>
      <c r="D57" s="16">
        <v>10</v>
      </c>
      <c r="E57" s="35" t="s">
        <v>7</v>
      </c>
      <c r="F57" s="42"/>
      <c r="G57" s="37">
        <f t="shared" si="13"/>
        <v>0</v>
      </c>
      <c r="H57" s="15">
        <f t="shared" si="12"/>
        <v>0</v>
      </c>
      <c r="I57" s="8"/>
    </row>
    <row r="58" spans="1:9" ht="29" x14ac:dyDescent="0.35">
      <c r="A58" s="34">
        <v>51</v>
      </c>
      <c r="B58" s="19">
        <v>7</v>
      </c>
      <c r="C58" s="18" t="s">
        <v>24</v>
      </c>
      <c r="D58" s="16">
        <v>20</v>
      </c>
      <c r="E58" s="35" t="s">
        <v>7</v>
      </c>
      <c r="F58" s="42"/>
      <c r="G58" s="37">
        <f t="shared" si="13"/>
        <v>0</v>
      </c>
      <c r="H58" s="15">
        <f t="shared" si="12"/>
        <v>0</v>
      </c>
      <c r="I58" s="8"/>
    </row>
    <row r="59" spans="1:9" ht="29" x14ac:dyDescent="0.35">
      <c r="A59" s="34">
        <v>52</v>
      </c>
      <c r="B59" s="19">
        <v>7</v>
      </c>
      <c r="C59" s="18" t="s">
        <v>8</v>
      </c>
      <c r="D59" s="16">
        <v>10</v>
      </c>
      <c r="E59" s="35" t="s">
        <v>7</v>
      </c>
      <c r="F59" s="42"/>
      <c r="G59" s="37">
        <f t="shared" si="13"/>
        <v>0</v>
      </c>
      <c r="H59" s="15">
        <f t="shared" si="12"/>
        <v>0</v>
      </c>
      <c r="I59" s="9"/>
    </row>
    <row r="60" spans="1:9" x14ac:dyDescent="0.35">
      <c r="A60" s="34">
        <v>53</v>
      </c>
      <c r="B60" s="19">
        <v>7</v>
      </c>
      <c r="C60" s="18" t="s">
        <v>34</v>
      </c>
      <c r="D60" s="16">
        <v>8</v>
      </c>
      <c r="E60" s="35" t="s">
        <v>7</v>
      </c>
      <c r="F60" s="42"/>
      <c r="G60" s="37">
        <f t="shared" si="13"/>
        <v>0</v>
      </c>
      <c r="H60" s="15">
        <f t="shared" si="12"/>
        <v>0</v>
      </c>
      <c r="I60" s="9"/>
    </row>
    <row r="61" spans="1:9" x14ac:dyDescent="0.35">
      <c r="A61" s="34">
        <v>54</v>
      </c>
      <c r="B61" s="19">
        <v>7</v>
      </c>
      <c r="C61" s="18" t="s">
        <v>35</v>
      </c>
      <c r="D61" s="16">
        <v>8</v>
      </c>
      <c r="E61" s="35" t="s">
        <v>7</v>
      </c>
      <c r="F61" s="42"/>
      <c r="G61" s="37">
        <f t="shared" si="13"/>
        <v>0</v>
      </c>
      <c r="H61" s="15">
        <f t="shared" si="12"/>
        <v>0</v>
      </c>
      <c r="I61" s="9"/>
    </row>
    <row r="62" spans="1:9" ht="33" customHeight="1" x14ac:dyDescent="0.35">
      <c r="A62" s="34">
        <v>55</v>
      </c>
      <c r="B62" s="19">
        <v>7</v>
      </c>
      <c r="C62" s="18" t="s">
        <v>43</v>
      </c>
      <c r="D62" s="16">
        <v>1</v>
      </c>
      <c r="E62" s="35" t="s">
        <v>44</v>
      </c>
      <c r="F62" s="37">
        <v>5000</v>
      </c>
      <c r="G62" s="37">
        <f t="shared" si="13"/>
        <v>5000</v>
      </c>
      <c r="H62" s="15">
        <f>G62*1.22</f>
        <v>6100</v>
      </c>
      <c r="I62" s="8"/>
    </row>
    <row r="63" spans="1:9" ht="33" customHeight="1" thickBot="1" x14ac:dyDescent="0.4">
      <c r="A63" s="36">
        <v>56</v>
      </c>
      <c r="B63" s="24">
        <v>7</v>
      </c>
      <c r="C63" s="46" t="s">
        <v>62</v>
      </c>
      <c r="D63" s="47"/>
      <c r="E63" s="48"/>
      <c r="F63" s="43" t="s">
        <v>71</v>
      </c>
      <c r="G63" s="38">
        <f>SUM(G55:G62)</f>
        <v>5000</v>
      </c>
      <c r="H63" s="39">
        <f>SUM(H55:H62)</f>
        <v>6100</v>
      </c>
      <c r="I63" s="8"/>
    </row>
    <row r="64" spans="1:9" ht="15" thickBot="1" x14ac:dyDescent="0.4">
      <c r="D64" s="4"/>
      <c r="E64" s="11"/>
      <c r="F64" s="41"/>
      <c r="G64" s="12"/>
      <c r="H64" s="5"/>
    </row>
    <row r="65" spans="1:9" ht="58" x14ac:dyDescent="0.35">
      <c r="A65" s="29">
        <v>57</v>
      </c>
      <c r="B65" s="30">
        <v>8</v>
      </c>
      <c r="C65" s="31" t="s">
        <v>25</v>
      </c>
      <c r="D65" s="32">
        <v>12</v>
      </c>
      <c r="E65" s="33" t="s">
        <v>5</v>
      </c>
      <c r="F65" s="42"/>
      <c r="G65" s="37">
        <f>F65*D65</f>
        <v>0</v>
      </c>
      <c r="H65" s="15">
        <f t="shared" ref="H65:H70" si="14">G65*1.22</f>
        <v>0</v>
      </c>
      <c r="I65" s="8"/>
    </row>
    <row r="66" spans="1:9" ht="58" x14ac:dyDescent="0.35">
      <c r="A66" s="34">
        <v>58</v>
      </c>
      <c r="B66" s="19">
        <v>8</v>
      </c>
      <c r="C66" s="17" t="s">
        <v>26</v>
      </c>
      <c r="D66" s="16">
        <v>24</v>
      </c>
      <c r="E66" s="35" t="s">
        <v>6</v>
      </c>
      <c r="F66" s="42"/>
      <c r="G66" s="37">
        <f t="shared" ref="G66:G71" si="15">F66*D66</f>
        <v>0</v>
      </c>
      <c r="H66" s="15">
        <f t="shared" si="14"/>
        <v>0</v>
      </c>
      <c r="I66" s="8"/>
    </row>
    <row r="67" spans="1:9" ht="29" x14ac:dyDescent="0.35">
      <c r="A67" s="34">
        <v>59</v>
      </c>
      <c r="B67" s="19">
        <v>8</v>
      </c>
      <c r="C67" s="18" t="s">
        <v>23</v>
      </c>
      <c r="D67" s="16">
        <v>2</v>
      </c>
      <c r="E67" s="35" t="s">
        <v>7</v>
      </c>
      <c r="F67" s="42"/>
      <c r="G67" s="37">
        <f t="shared" si="15"/>
        <v>0</v>
      </c>
      <c r="H67" s="15">
        <f t="shared" si="14"/>
        <v>0</v>
      </c>
      <c r="I67" s="8"/>
    </row>
    <row r="68" spans="1:9" ht="29" x14ac:dyDescent="0.35">
      <c r="A68" s="34">
        <v>60</v>
      </c>
      <c r="B68" s="19">
        <v>8</v>
      </c>
      <c r="C68" s="18" t="s">
        <v>24</v>
      </c>
      <c r="D68" s="16">
        <v>2</v>
      </c>
      <c r="E68" s="35" t="s">
        <v>7</v>
      </c>
      <c r="F68" s="42"/>
      <c r="G68" s="37">
        <f t="shared" si="15"/>
        <v>0</v>
      </c>
      <c r="H68" s="15">
        <f t="shared" si="14"/>
        <v>0</v>
      </c>
      <c r="I68" s="8"/>
    </row>
    <row r="69" spans="1:9" x14ac:dyDescent="0.35">
      <c r="A69" s="34">
        <v>61</v>
      </c>
      <c r="B69" s="19">
        <v>8</v>
      </c>
      <c r="C69" s="17" t="s">
        <v>40</v>
      </c>
      <c r="D69" s="16">
        <v>4</v>
      </c>
      <c r="E69" s="35" t="s">
        <v>7</v>
      </c>
      <c r="F69" s="42"/>
      <c r="G69" s="37">
        <f t="shared" si="15"/>
        <v>0</v>
      </c>
      <c r="H69" s="15">
        <f t="shared" si="14"/>
        <v>0</v>
      </c>
      <c r="I69" s="8"/>
    </row>
    <row r="70" spans="1:9" x14ac:dyDescent="0.35">
      <c r="A70" s="34">
        <v>62</v>
      </c>
      <c r="B70" s="19">
        <v>8</v>
      </c>
      <c r="C70" s="18" t="s">
        <v>34</v>
      </c>
      <c r="D70" s="16">
        <v>2</v>
      </c>
      <c r="E70" s="35" t="s">
        <v>7</v>
      </c>
      <c r="F70" s="42"/>
      <c r="G70" s="37">
        <f t="shared" si="15"/>
        <v>0</v>
      </c>
      <c r="H70" s="15">
        <f t="shared" si="14"/>
        <v>0</v>
      </c>
      <c r="I70" s="8"/>
    </row>
    <row r="71" spans="1:9" ht="33" customHeight="1" x14ac:dyDescent="0.35">
      <c r="A71" s="34">
        <v>63</v>
      </c>
      <c r="B71" s="19">
        <v>8</v>
      </c>
      <c r="C71" s="18" t="s">
        <v>43</v>
      </c>
      <c r="D71" s="16">
        <v>1</v>
      </c>
      <c r="E71" s="35" t="s">
        <v>44</v>
      </c>
      <c r="F71" s="37">
        <v>3000</v>
      </c>
      <c r="G71" s="37">
        <f t="shared" si="15"/>
        <v>3000</v>
      </c>
      <c r="H71" s="15">
        <f>G71*1.22</f>
        <v>3660</v>
      </c>
      <c r="I71" s="8"/>
    </row>
    <row r="72" spans="1:9" ht="33" customHeight="1" thickBot="1" x14ac:dyDescent="0.4">
      <c r="A72" s="36">
        <v>64</v>
      </c>
      <c r="B72" s="24">
        <v>8</v>
      </c>
      <c r="C72" s="46" t="s">
        <v>63</v>
      </c>
      <c r="D72" s="47"/>
      <c r="E72" s="48"/>
      <c r="F72" s="43" t="s">
        <v>71</v>
      </c>
      <c r="G72" s="38">
        <f>SUM(G65:G71)</f>
        <v>3000</v>
      </c>
      <c r="H72" s="39">
        <f>SUM(H65:H71)</f>
        <v>3660</v>
      </c>
      <c r="I72" s="8"/>
    </row>
    <row r="73" spans="1:9" ht="15" thickBot="1" x14ac:dyDescent="0.4">
      <c r="D73" s="4"/>
      <c r="E73" s="11"/>
      <c r="F73" s="41"/>
      <c r="G73" s="12"/>
      <c r="H73" s="5"/>
    </row>
    <row r="74" spans="1:9" ht="72.5" x14ac:dyDescent="0.35">
      <c r="A74" s="29">
        <v>65</v>
      </c>
      <c r="B74" s="30">
        <v>9</v>
      </c>
      <c r="C74" s="31" t="s">
        <v>51</v>
      </c>
      <c r="D74" s="32">
        <v>24</v>
      </c>
      <c r="E74" s="33" t="s">
        <v>5</v>
      </c>
      <c r="F74" s="42"/>
      <c r="G74" s="37">
        <f>F74*D74</f>
        <v>0</v>
      </c>
      <c r="H74" s="15">
        <f t="shared" ref="H74:H78" si="16">G74*1.22</f>
        <v>0</v>
      </c>
      <c r="I74" s="8"/>
    </row>
    <row r="75" spans="1:9" ht="72.5" x14ac:dyDescent="0.35">
      <c r="A75" s="34">
        <v>66</v>
      </c>
      <c r="B75" s="19">
        <v>9</v>
      </c>
      <c r="C75" s="17" t="s">
        <v>52</v>
      </c>
      <c r="D75" s="16">
        <v>28</v>
      </c>
      <c r="E75" s="35" t="s">
        <v>6</v>
      </c>
      <c r="F75" s="42"/>
      <c r="G75" s="37">
        <f t="shared" ref="G75:G79" si="17">F75*D75</f>
        <v>0</v>
      </c>
      <c r="H75" s="15">
        <f t="shared" si="16"/>
        <v>0</v>
      </c>
      <c r="I75" s="8"/>
    </row>
    <row r="76" spans="1:9" ht="29" x14ac:dyDescent="0.35">
      <c r="A76" s="34">
        <v>67</v>
      </c>
      <c r="B76" s="19">
        <v>9</v>
      </c>
      <c r="C76" s="18" t="s">
        <v>27</v>
      </c>
      <c r="D76" s="16">
        <v>4</v>
      </c>
      <c r="E76" s="35" t="s">
        <v>7</v>
      </c>
      <c r="F76" s="42"/>
      <c r="G76" s="37">
        <f t="shared" si="17"/>
        <v>0</v>
      </c>
      <c r="H76" s="15">
        <f t="shared" si="16"/>
        <v>0</v>
      </c>
      <c r="I76" s="8"/>
    </row>
    <row r="77" spans="1:9" x14ac:dyDescent="0.35">
      <c r="A77" s="34">
        <v>68</v>
      </c>
      <c r="B77" s="19">
        <v>9</v>
      </c>
      <c r="C77" s="18" t="s">
        <v>28</v>
      </c>
      <c r="D77" s="16">
        <v>6</v>
      </c>
      <c r="E77" s="35" t="s">
        <v>7</v>
      </c>
      <c r="F77" s="42"/>
      <c r="G77" s="37">
        <f t="shared" si="17"/>
        <v>0</v>
      </c>
      <c r="H77" s="15">
        <f t="shared" si="16"/>
        <v>0</v>
      </c>
      <c r="I77" s="8"/>
    </row>
    <row r="78" spans="1:9" ht="29" x14ac:dyDescent="0.35">
      <c r="A78" s="34">
        <v>69</v>
      </c>
      <c r="B78" s="19">
        <v>9</v>
      </c>
      <c r="C78" s="18" t="s">
        <v>8</v>
      </c>
      <c r="D78" s="16">
        <v>6</v>
      </c>
      <c r="E78" s="35" t="s">
        <v>7</v>
      </c>
      <c r="F78" s="42"/>
      <c r="G78" s="37">
        <f t="shared" si="17"/>
        <v>0</v>
      </c>
      <c r="H78" s="15">
        <f t="shared" si="16"/>
        <v>0</v>
      </c>
      <c r="I78" s="9"/>
    </row>
    <row r="79" spans="1:9" ht="33" customHeight="1" x14ac:dyDescent="0.35">
      <c r="A79" s="34">
        <v>70</v>
      </c>
      <c r="B79" s="19">
        <v>9</v>
      </c>
      <c r="C79" s="18" t="s">
        <v>43</v>
      </c>
      <c r="D79" s="16">
        <v>1</v>
      </c>
      <c r="E79" s="35" t="s">
        <v>44</v>
      </c>
      <c r="F79" s="37">
        <v>3000</v>
      </c>
      <c r="G79" s="37">
        <f t="shared" si="17"/>
        <v>3000</v>
      </c>
      <c r="H79" s="15">
        <f>G79*1.22</f>
        <v>3660</v>
      </c>
      <c r="I79" s="8"/>
    </row>
    <row r="80" spans="1:9" ht="33" customHeight="1" thickBot="1" x14ac:dyDescent="0.4">
      <c r="A80" s="36">
        <v>71</v>
      </c>
      <c r="B80" s="24">
        <v>9</v>
      </c>
      <c r="C80" s="46" t="s">
        <v>64</v>
      </c>
      <c r="D80" s="47"/>
      <c r="E80" s="48"/>
      <c r="F80" s="43" t="s">
        <v>71</v>
      </c>
      <c r="G80" s="38">
        <f>SUM(G74:G79)</f>
        <v>3000</v>
      </c>
      <c r="H80" s="39">
        <f>SUM(H74:H79)</f>
        <v>3660</v>
      </c>
      <c r="I80" s="8"/>
    </row>
    <row r="81" spans="1:9" ht="15" thickBot="1" x14ac:dyDescent="0.4">
      <c r="D81" s="4"/>
      <c r="E81" s="11"/>
      <c r="F81" s="41"/>
      <c r="G81" s="12"/>
      <c r="H81" s="5"/>
    </row>
    <row r="82" spans="1:9" ht="72.5" x14ac:dyDescent="0.35">
      <c r="A82" s="29">
        <v>72</v>
      </c>
      <c r="B82" s="30">
        <v>10</v>
      </c>
      <c r="C82" s="31" t="s">
        <v>50</v>
      </c>
      <c r="D82" s="32">
        <v>12</v>
      </c>
      <c r="E82" s="33" t="s">
        <v>5</v>
      </c>
      <c r="F82" s="42"/>
      <c r="G82" s="37">
        <f>F82*D82</f>
        <v>0</v>
      </c>
      <c r="H82" s="15">
        <f t="shared" ref="H82:H84" si="18">G82*1.22</f>
        <v>0</v>
      </c>
      <c r="I82" s="8"/>
    </row>
    <row r="83" spans="1:9" ht="72.5" x14ac:dyDescent="0.35">
      <c r="A83" s="34">
        <v>73</v>
      </c>
      <c r="B83" s="19">
        <v>10</v>
      </c>
      <c r="C83" s="17" t="s">
        <v>29</v>
      </c>
      <c r="D83" s="16">
        <v>20</v>
      </c>
      <c r="E83" s="35" t="s">
        <v>6</v>
      </c>
      <c r="F83" s="42"/>
      <c r="G83" s="37">
        <f t="shared" ref="G83:G85" si="19">F83*D83</f>
        <v>0</v>
      </c>
      <c r="H83" s="15">
        <f t="shared" si="18"/>
        <v>0</v>
      </c>
      <c r="I83" s="8"/>
    </row>
    <row r="84" spans="1:9" ht="29" x14ac:dyDescent="0.35">
      <c r="A84" s="34">
        <v>74</v>
      </c>
      <c r="B84" s="19">
        <v>10</v>
      </c>
      <c r="C84" s="18" t="s">
        <v>23</v>
      </c>
      <c r="D84" s="16">
        <v>2</v>
      </c>
      <c r="E84" s="35" t="s">
        <v>7</v>
      </c>
      <c r="F84" s="42"/>
      <c r="G84" s="37">
        <f t="shared" si="19"/>
        <v>0</v>
      </c>
      <c r="H84" s="15">
        <f t="shared" si="18"/>
        <v>0</v>
      </c>
      <c r="I84" s="8"/>
    </row>
    <row r="85" spans="1:9" ht="33" customHeight="1" x14ac:dyDescent="0.35">
      <c r="A85" s="34">
        <v>75</v>
      </c>
      <c r="B85" s="19">
        <v>10</v>
      </c>
      <c r="C85" s="18" t="s">
        <v>43</v>
      </c>
      <c r="D85" s="16">
        <v>1</v>
      </c>
      <c r="E85" s="35" t="s">
        <v>44</v>
      </c>
      <c r="F85" s="37">
        <v>3000</v>
      </c>
      <c r="G85" s="37">
        <f t="shared" si="19"/>
        <v>3000</v>
      </c>
      <c r="H85" s="15">
        <f>G85*1.22</f>
        <v>3660</v>
      </c>
      <c r="I85" s="8"/>
    </row>
    <row r="86" spans="1:9" ht="33" customHeight="1" thickBot="1" x14ac:dyDescent="0.4">
      <c r="A86" s="36">
        <v>76</v>
      </c>
      <c r="B86" s="24">
        <v>10</v>
      </c>
      <c r="C86" s="46" t="s">
        <v>65</v>
      </c>
      <c r="D86" s="47"/>
      <c r="E86" s="48"/>
      <c r="F86" s="43" t="s">
        <v>71</v>
      </c>
      <c r="G86" s="38">
        <f>SUM(G82:G85)</f>
        <v>3000</v>
      </c>
      <c r="H86" s="39">
        <f>SUM(H82:H85)</f>
        <v>3660</v>
      </c>
      <c r="I86" s="8"/>
    </row>
    <row r="87" spans="1:9" ht="15" thickBot="1" x14ac:dyDescent="0.4">
      <c r="D87" s="4"/>
      <c r="E87" s="11"/>
      <c r="F87" s="41"/>
      <c r="G87" s="12"/>
      <c r="H87" s="5"/>
    </row>
    <row r="88" spans="1:9" ht="72.5" x14ac:dyDescent="0.35">
      <c r="A88" s="29">
        <v>77</v>
      </c>
      <c r="B88" s="30">
        <v>11</v>
      </c>
      <c r="C88" s="31" t="s">
        <v>47</v>
      </c>
      <c r="D88" s="32">
        <v>12</v>
      </c>
      <c r="E88" s="33" t="s">
        <v>5</v>
      </c>
      <c r="F88" s="42"/>
      <c r="G88" s="37">
        <f>F88*D88</f>
        <v>0</v>
      </c>
      <c r="H88" s="15">
        <f t="shared" ref="H88:H92" si="20">G88*1.22</f>
        <v>0</v>
      </c>
      <c r="I88" s="8"/>
    </row>
    <row r="89" spans="1:9" ht="72.5" x14ac:dyDescent="0.35">
      <c r="A89" s="34">
        <v>78</v>
      </c>
      <c r="B89" s="19">
        <v>11</v>
      </c>
      <c r="C89" s="17" t="s">
        <v>48</v>
      </c>
      <c r="D89" s="16">
        <v>24</v>
      </c>
      <c r="E89" s="35" t="s">
        <v>6</v>
      </c>
      <c r="F89" s="42"/>
      <c r="G89" s="37">
        <f t="shared" ref="G89:G93" si="21">F89*D89</f>
        <v>0</v>
      </c>
      <c r="H89" s="15">
        <f t="shared" si="20"/>
        <v>0</v>
      </c>
      <c r="I89" s="8"/>
    </row>
    <row r="90" spans="1:9" ht="29" x14ac:dyDescent="0.35">
      <c r="A90" s="34">
        <v>79</v>
      </c>
      <c r="B90" s="19">
        <v>11</v>
      </c>
      <c r="C90" s="18" t="s">
        <v>30</v>
      </c>
      <c r="D90" s="16">
        <v>2</v>
      </c>
      <c r="E90" s="35" t="s">
        <v>7</v>
      </c>
      <c r="F90" s="42"/>
      <c r="G90" s="37">
        <f t="shared" si="21"/>
        <v>0</v>
      </c>
      <c r="H90" s="15">
        <f t="shared" si="20"/>
        <v>0</v>
      </c>
      <c r="I90" s="8"/>
    </row>
    <row r="91" spans="1:9" x14ac:dyDescent="0.35">
      <c r="A91" s="34">
        <v>80</v>
      </c>
      <c r="B91" s="19">
        <v>11</v>
      </c>
      <c r="C91" s="17" t="s">
        <v>40</v>
      </c>
      <c r="D91" s="16">
        <v>8</v>
      </c>
      <c r="E91" s="35" t="s">
        <v>7</v>
      </c>
      <c r="F91" s="42"/>
      <c r="G91" s="37">
        <f t="shared" si="21"/>
        <v>0</v>
      </c>
      <c r="H91" s="15">
        <f t="shared" si="20"/>
        <v>0</v>
      </c>
      <c r="I91" s="8"/>
    </row>
    <row r="92" spans="1:9" x14ac:dyDescent="0.35">
      <c r="A92" s="34">
        <v>81</v>
      </c>
      <c r="B92" s="19">
        <v>11</v>
      </c>
      <c r="C92" s="18" t="s">
        <v>34</v>
      </c>
      <c r="D92" s="16">
        <v>2</v>
      </c>
      <c r="E92" s="35" t="s">
        <v>7</v>
      </c>
      <c r="F92" s="42"/>
      <c r="G92" s="37">
        <f t="shared" si="21"/>
        <v>0</v>
      </c>
      <c r="H92" s="15">
        <f t="shared" si="20"/>
        <v>0</v>
      </c>
      <c r="I92" s="8"/>
    </row>
    <row r="93" spans="1:9" ht="33" customHeight="1" x14ac:dyDescent="0.35">
      <c r="A93" s="34">
        <v>82</v>
      </c>
      <c r="B93" s="19">
        <v>11</v>
      </c>
      <c r="C93" s="21" t="s">
        <v>43</v>
      </c>
      <c r="D93" s="22">
        <v>1</v>
      </c>
      <c r="E93" s="40" t="s">
        <v>44</v>
      </c>
      <c r="F93" s="37">
        <v>3000</v>
      </c>
      <c r="G93" s="37">
        <f t="shared" si="21"/>
        <v>3000</v>
      </c>
      <c r="H93" s="15">
        <f>G93*1.22</f>
        <v>3660</v>
      </c>
      <c r="I93" s="8"/>
    </row>
    <row r="94" spans="1:9" ht="33" customHeight="1" thickBot="1" x14ac:dyDescent="0.4">
      <c r="A94" s="36">
        <v>83</v>
      </c>
      <c r="B94" s="25">
        <v>11</v>
      </c>
      <c r="C94" s="46" t="s">
        <v>66</v>
      </c>
      <c r="D94" s="47"/>
      <c r="E94" s="48"/>
      <c r="F94" s="43" t="s">
        <v>71</v>
      </c>
      <c r="G94" s="38">
        <f>SUM(G88:G93)</f>
        <v>3000</v>
      </c>
      <c r="H94" s="39">
        <f>SUM(H88:H93)</f>
        <v>3660</v>
      </c>
      <c r="I94" s="8"/>
    </row>
    <row r="95" spans="1:9" ht="15" thickBot="1" x14ac:dyDescent="0.4">
      <c r="D95" s="4"/>
      <c r="E95" s="11"/>
      <c r="F95" s="41"/>
      <c r="G95" s="12"/>
      <c r="H95" s="5"/>
    </row>
    <row r="96" spans="1:9" ht="87" x14ac:dyDescent="0.35">
      <c r="A96" s="29">
        <v>84</v>
      </c>
      <c r="B96" s="30">
        <v>12</v>
      </c>
      <c r="C96" s="31" t="s">
        <v>32</v>
      </c>
      <c r="D96" s="32">
        <v>48</v>
      </c>
      <c r="E96" s="33" t="s">
        <v>5</v>
      </c>
      <c r="F96" s="42"/>
      <c r="G96" s="37">
        <f>F96*D96</f>
        <v>0</v>
      </c>
      <c r="H96" s="15">
        <f t="shared" ref="H96:H99" si="22">G96*1.22</f>
        <v>0</v>
      </c>
      <c r="I96" s="8"/>
    </row>
    <row r="97" spans="1:9" ht="87" x14ac:dyDescent="0.35">
      <c r="A97" s="34">
        <v>85</v>
      </c>
      <c r="B97" s="19">
        <v>12</v>
      </c>
      <c r="C97" s="17" t="s">
        <v>33</v>
      </c>
      <c r="D97" s="16">
        <v>40</v>
      </c>
      <c r="E97" s="35" t="s">
        <v>6</v>
      </c>
      <c r="F97" s="42"/>
      <c r="G97" s="37">
        <f t="shared" ref="G97:G100" si="23">F97*D97</f>
        <v>0</v>
      </c>
      <c r="H97" s="15">
        <f t="shared" si="22"/>
        <v>0</v>
      </c>
      <c r="I97" s="8"/>
    </row>
    <row r="98" spans="1:9" ht="29" x14ac:dyDescent="0.35">
      <c r="A98" s="34">
        <v>86</v>
      </c>
      <c r="B98" s="19">
        <v>12</v>
      </c>
      <c r="C98" s="18" t="s">
        <v>30</v>
      </c>
      <c r="D98" s="16">
        <v>12</v>
      </c>
      <c r="E98" s="35" t="s">
        <v>7</v>
      </c>
      <c r="F98" s="42"/>
      <c r="G98" s="37">
        <f t="shared" si="23"/>
        <v>0</v>
      </c>
      <c r="H98" s="15">
        <f t="shared" si="22"/>
        <v>0</v>
      </c>
      <c r="I98" s="8"/>
    </row>
    <row r="99" spans="1:9" ht="29" x14ac:dyDescent="0.35">
      <c r="A99" s="34">
        <v>87</v>
      </c>
      <c r="B99" s="19">
        <v>12</v>
      </c>
      <c r="C99" s="18" t="s">
        <v>11</v>
      </c>
      <c r="D99" s="16">
        <v>8</v>
      </c>
      <c r="E99" s="35" t="s">
        <v>7</v>
      </c>
      <c r="F99" s="42"/>
      <c r="G99" s="37">
        <f t="shared" si="23"/>
        <v>0</v>
      </c>
      <c r="H99" s="15">
        <f t="shared" si="22"/>
        <v>0</v>
      </c>
      <c r="I99" s="8"/>
    </row>
    <row r="100" spans="1:9" ht="33" customHeight="1" x14ac:dyDescent="0.35">
      <c r="A100" s="34">
        <v>88</v>
      </c>
      <c r="B100" s="19">
        <v>12</v>
      </c>
      <c r="C100" s="18" t="s">
        <v>43</v>
      </c>
      <c r="D100" s="16">
        <v>1</v>
      </c>
      <c r="E100" s="35" t="s">
        <v>44</v>
      </c>
      <c r="F100" s="37">
        <v>3000</v>
      </c>
      <c r="G100" s="37">
        <f t="shared" si="23"/>
        <v>3000</v>
      </c>
      <c r="H100" s="15">
        <f>G100*1.22</f>
        <v>3660</v>
      </c>
      <c r="I100" s="8"/>
    </row>
    <row r="101" spans="1:9" ht="33" customHeight="1" thickBot="1" x14ac:dyDescent="0.4">
      <c r="A101" s="36">
        <v>89</v>
      </c>
      <c r="B101" s="24">
        <v>12</v>
      </c>
      <c r="C101" s="46" t="s">
        <v>67</v>
      </c>
      <c r="D101" s="47"/>
      <c r="E101" s="48"/>
      <c r="F101" s="43" t="s">
        <v>71</v>
      </c>
      <c r="G101" s="38">
        <f>SUM(G96:G100)</f>
        <v>3000</v>
      </c>
      <c r="H101" s="39">
        <f>SUM(H96:H100)</f>
        <v>3660</v>
      </c>
      <c r="I101" s="8"/>
    </row>
    <row r="102" spans="1:9" ht="15" thickBot="1" x14ac:dyDescent="0.4">
      <c r="D102" s="4"/>
      <c r="E102" s="11"/>
      <c r="F102" s="41"/>
      <c r="G102" s="12"/>
      <c r="H102" s="5"/>
    </row>
    <row r="103" spans="1:9" ht="72.5" x14ac:dyDescent="0.35">
      <c r="A103" s="29">
        <v>90</v>
      </c>
      <c r="B103" s="30">
        <v>13</v>
      </c>
      <c r="C103" s="31" t="s">
        <v>49</v>
      </c>
      <c r="D103" s="32">
        <v>24</v>
      </c>
      <c r="E103" s="33" t="s">
        <v>5</v>
      </c>
      <c r="F103" s="42"/>
      <c r="G103" s="37">
        <f>F103*D103</f>
        <v>0</v>
      </c>
      <c r="H103" s="15">
        <f t="shared" ref="H103:H108" si="24">G103*1.22</f>
        <v>0</v>
      </c>
      <c r="I103" s="8"/>
    </row>
    <row r="104" spans="1:9" ht="72.5" x14ac:dyDescent="0.35">
      <c r="A104" s="34">
        <v>91</v>
      </c>
      <c r="B104" s="19">
        <v>13</v>
      </c>
      <c r="C104" s="17" t="s">
        <v>41</v>
      </c>
      <c r="D104" s="16">
        <v>36</v>
      </c>
      <c r="E104" s="35" t="s">
        <v>6</v>
      </c>
      <c r="F104" s="42"/>
      <c r="G104" s="37">
        <f t="shared" ref="G104:G109" si="25">F104*D104</f>
        <v>0</v>
      </c>
      <c r="H104" s="15">
        <f t="shared" si="24"/>
        <v>0</v>
      </c>
      <c r="I104" s="8"/>
    </row>
    <row r="105" spans="1:9" ht="29" x14ac:dyDescent="0.35">
      <c r="A105" s="34">
        <v>92</v>
      </c>
      <c r="B105" s="19">
        <v>13</v>
      </c>
      <c r="C105" s="18" t="s">
        <v>30</v>
      </c>
      <c r="D105" s="16">
        <v>6</v>
      </c>
      <c r="E105" s="35" t="s">
        <v>7</v>
      </c>
      <c r="F105" s="42"/>
      <c r="G105" s="37">
        <f t="shared" si="25"/>
        <v>0</v>
      </c>
      <c r="H105" s="15">
        <f t="shared" si="24"/>
        <v>0</v>
      </c>
      <c r="I105" s="8"/>
    </row>
    <row r="106" spans="1:9" x14ac:dyDescent="0.35">
      <c r="A106" s="34">
        <v>93</v>
      </c>
      <c r="B106" s="19">
        <v>13</v>
      </c>
      <c r="C106" s="18" t="s">
        <v>34</v>
      </c>
      <c r="D106" s="16">
        <v>8</v>
      </c>
      <c r="E106" s="35" t="s">
        <v>7</v>
      </c>
      <c r="F106" s="42"/>
      <c r="G106" s="37">
        <f t="shared" si="25"/>
        <v>0</v>
      </c>
      <c r="H106" s="15">
        <f t="shared" si="24"/>
        <v>0</v>
      </c>
      <c r="I106" s="8"/>
    </row>
    <row r="107" spans="1:9" ht="29" x14ac:dyDescent="0.35">
      <c r="A107" s="34">
        <v>94</v>
      </c>
      <c r="B107" s="19">
        <v>13</v>
      </c>
      <c r="C107" s="18" t="s">
        <v>11</v>
      </c>
      <c r="D107" s="16">
        <v>6</v>
      </c>
      <c r="E107" s="35" t="s">
        <v>7</v>
      </c>
      <c r="F107" s="42"/>
      <c r="G107" s="37">
        <f t="shared" si="25"/>
        <v>0</v>
      </c>
      <c r="H107" s="15">
        <f t="shared" si="24"/>
        <v>0</v>
      </c>
      <c r="I107" s="8"/>
    </row>
    <row r="108" spans="1:9" x14ac:dyDescent="0.35">
      <c r="A108" s="34">
        <v>95</v>
      </c>
      <c r="B108" s="19">
        <v>13</v>
      </c>
      <c r="C108" s="18" t="s">
        <v>35</v>
      </c>
      <c r="D108" s="16">
        <v>2</v>
      </c>
      <c r="E108" s="35" t="s">
        <v>7</v>
      </c>
      <c r="F108" s="42"/>
      <c r="G108" s="37">
        <f t="shared" si="25"/>
        <v>0</v>
      </c>
      <c r="H108" s="15">
        <f t="shared" si="24"/>
        <v>0</v>
      </c>
      <c r="I108" s="8"/>
    </row>
    <row r="109" spans="1:9" ht="33" customHeight="1" x14ac:dyDescent="0.35">
      <c r="A109" s="34">
        <v>96</v>
      </c>
      <c r="B109" s="19">
        <v>13</v>
      </c>
      <c r="C109" s="18" t="s">
        <v>43</v>
      </c>
      <c r="D109" s="16">
        <v>1</v>
      </c>
      <c r="E109" s="35" t="s">
        <v>44</v>
      </c>
      <c r="F109" s="37">
        <v>3000</v>
      </c>
      <c r="G109" s="37">
        <f t="shared" si="25"/>
        <v>3000</v>
      </c>
      <c r="H109" s="15">
        <f>G109*1.22</f>
        <v>3660</v>
      </c>
      <c r="I109" s="8"/>
    </row>
    <row r="110" spans="1:9" ht="33" customHeight="1" thickBot="1" x14ac:dyDescent="0.4">
      <c r="A110" s="36">
        <v>97</v>
      </c>
      <c r="B110" s="24">
        <v>13</v>
      </c>
      <c r="C110" s="46" t="s">
        <v>68</v>
      </c>
      <c r="D110" s="47"/>
      <c r="E110" s="48"/>
      <c r="F110" s="43" t="s">
        <v>71</v>
      </c>
      <c r="G110" s="38">
        <f>SUM(G103:G109)</f>
        <v>3000</v>
      </c>
      <c r="H110" s="39">
        <f>SUM(H103:H109)</f>
        <v>3660</v>
      </c>
      <c r="I110" s="8"/>
    </row>
    <row r="111" spans="1:9" ht="15" thickBot="1" x14ac:dyDescent="0.4">
      <c r="D111" s="4"/>
      <c r="E111" s="11"/>
      <c r="F111" s="41"/>
      <c r="G111" s="12"/>
      <c r="H111" s="5"/>
    </row>
    <row r="112" spans="1:9" ht="72.5" x14ac:dyDescent="0.35">
      <c r="A112" s="29">
        <v>98</v>
      </c>
      <c r="B112" s="30">
        <v>14</v>
      </c>
      <c r="C112" s="31" t="s">
        <v>12</v>
      </c>
      <c r="D112" s="32">
        <v>57</v>
      </c>
      <c r="E112" s="33" t="s">
        <v>5</v>
      </c>
      <c r="F112" s="42"/>
      <c r="G112" s="37">
        <f>F112*D112</f>
        <v>0</v>
      </c>
      <c r="H112" s="15">
        <f t="shared" ref="H112:H115" si="26">G112*1.22</f>
        <v>0</v>
      </c>
      <c r="I112" s="8"/>
    </row>
    <row r="113" spans="1:9" ht="87" x14ac:dyDescent="0.35">
      <c r="A113" s="34">
        <v>99</v>
      </c>
      <c r="B113" s="19">
        <v>14</v>
      </c>
      <c r="C113" s="17" t="s">
        <v>42</v>
      </c>
      <c r="D113" s="16">
        <v>100</v>
      </c>
      <c r="E113" s="35" t="s">
        <v>6</v>
      </c>
      <c r="F113" s="42"/>
      <c r="G113" s="37">
        <f t="shared" ref="G113:G116" si="27">F113*D113</f>
        <v>0</v>
      </c>
      <c r="H113" s="15">
        <f t="shared" si="26"/>
        <v>0</v>
      </c>
      <c r="I113" s="8"/>
    </row>
    <row r="114" spans="1:9" x14ac:dyDescent="0.35">
      <c r="A114" s="34">
        <v>100</v>
      </c>
      <c r="B114" s="19">
        <v>14</v>
      </c>
      <c r="C114" s="18" t="s">
        <v>34</v>
      </c>
      <c r="D114" s="16">
        <v>25</v>
      </c>
      <c r="E114" s="35" t="s">
        <v>7</v>
      </c>
      <c r="F114" s="42"/>
      <c r="G114" s="37">
        <f t="shared" si="27"/>
        <v>0</v>
      </c>
      <c r="H114" s="15">
        <f t="shared" si="26"/>
        <v>0</v>
      </c>
      <c r="I114" s="8"/>
    </row>
    <row r="115" spans="1:9" ht="29" x14ac:dyDescent="0.35">
      <c r="A115" s="34">
        <v>101</v>
      </c>
      <c r="B115" s="19">
        <v>14</v>
      </c>
      <c r="C115" s="17" t="s">
        <v>31</v>
      </c>
      <c r="D115" s="16">
        <v>35</v>
      </c>
      <c r="E115" s="35" t="s">
        <v>7</v>
      </c>
      <c r="F115" s="42"/>
      <c r="G115" s="37">
        <f t="shared" si="27"/>
        <v>0</v>
      </c>
      <c r="H115" s="15">
        <f t="shared" si="26"/>
        <v>0</v>
      </c>
      <c r="I115" s="8"/>
    </row>
    <row r="116" spans="1:9" ht="33" customHeight="1" x14ac:dyDescent="0.35">
      <c r="A116" s="34">
        <v>102</v>
      </c>
      <c r="B116" s="19">
        <v>14</v>
      </c>
      <c r="C116" s="18" t="s">
        <v>43</v>
      </c>
      <c r="D116" s="16">
        <v>1</v>
      </c>
      <c r="E116" s="35" t="s">
        <v>44</v>
      </c>
      <c r="F116" s="37">
        <v>10000</v>
      </c>
      <c r="G116" s="37">
        <f t="shared" si="27"/>
        <v>10000</v>
      </c>
      <c r="H116" s="15">
        <f>G116*1.22</f>
        <v>12200</v>
      </c>
      <c r="I116" s="8"/>
    </row>
    <row r="117" spans="1:9" ht="35.25" customHeight="1" thickBot="1" x14ac:dyDescent="0.4">
      <c r="A117" s="36">
        <v>103</v>
      </c>
      <c r="B117" s="24">
        <v>14</v>
      </c>
      <c r="C117" s="46" t="s">
        <v>69</v>
      </c>
      <c r="D117" s="47"/>
      <c r="E117" s="48"/>
      <c r="F117" s="43" t="s">
        <v>71</v>
      </c>
      <c r="G117" s="38">
        <f>SUM(G112:G116)</f>
        <v>10000</v>
      </c>
      <c r="H117" s="39">
        <f>SUM(H112:H116)</f>
        <v>12200</v>
      </c>
    </row>
    <row r="118" spans="1:9" x14ac:dyDescent="0.35">
      <c r="D118" s="4"/>
      <c r="E118" s="11"/>
      <c r="F118" s="11"/>
      <c r="G118" s="12"/>
      <c r="H118" s="5"/>
    </row>
    <row r="119" spans="1:9" x14ac:dyDescent="0.35">
      <c r="D119" s="4"/>
      <c r="E119" s="1"/>
      <c r="F119" s="1"/>
      <c r="G119" s="7"/>
    </row>
    <row r="120" spans="1:9" x14ac:dyDescent="0.35">
      <c r="D120" s="4"/>
      <c r="E120" s="1"/>
      <c r="F120" s="1"/>
      <c r="G120" s="7"/>
    </row>
    <row r="121" spans="1:9" x14ac:dyDescent="0.35">
      <c r="D121" s="4"/>
      <c r="E121" s="1"/>
      <c r="F121" s="1"/>
      <c r="G121" s="7"/>
    </row>
    <row r="122" spans="1:9" x14ac:dyDescent="0.35">
      <c r="D122" s="4"/>
      <c r="E122" s="1"/>
      <c r="F122" s="1"/>
      <c r="G122" s="7"/>
    </row>
    <row r="123" spans="1:9" x14ac:dyDescent="0.35">
      <c r="D123" s="4"/>
      <c r="E123" s="1"/>
      <c r="F123" s="1"/>
      <c r="G123" s="7"/>
    </row>
    <row r="124" spans="1:9" x14ac:dyDescent="0.35">
      <c r="D124" s="4"/>
      <c r="E124" s="1"/>
      <c r="F124" s="1"/>
      <c r="G124" s="7"/>
    </row>
  </sheetData>
  <mergeCells count="14">
    <mergeCell ref="C110:E110"/>
    <mergeCell ref="C117:E117"/>
    <mergeCell ref="C29:E29"/>
    <mergeCell ref="C20:E20"/>
    <mergeCell ref="C11:E11"/>
    <mergeCell ref="C80:E80"/>
    <mergeCell ref="C86:E86"/>
    <mergeCell ref="C94:E94"/>
    <mergeCell ref="C101:E101"/>
    <mergeCell ref="C72:E72"/>
    <mergeCell ref="C63:E63"/>
    <mergeCell ref="C53:E53"/>
    <mergeCell ref="C45:E45"/>
    <mergeCell ref="C37:E37"/>
  </mergeCells>
  <pageMargins left="0.70866141732283472" right="0.70866141732283472" top="0.74803149606299213" bottom="0.74803149606299213" header="0.31496062992125984" footer="0.31496062992125984"/>
  <pageSetup paperSize="8" scale="94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Doroteja Umek</dc:creator>
  <cp:lastModifiedBy>Marjana Žerdin</cp:lastModifiedBy>
  <cp:lastPrinted>2019-01-24T15:24:12Z</cp:lastPrinted>
  <dcterms:created xsi:type="dcterms:W3CDTF">2016-09-16T11:18:56Z</dcterms:created>
  <dcterms:modified xsi:type="dcterms:W3CDTF">2025-03-06T12:13:09Z</dcterms:modified>
</cp:coreProperties>
</file>