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Default ContentType="image/jpeg" Extension="tmp"/>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vmlDrawing" PartName="/xl/drawings/vmlDrawing1.vml"/>
  <Override ContentType="application/vnd.openxmlformats-officedocument.vmlDrawing" PartName="/xl/drawings/vmlDrawing2.vml"/>
  <Override ContentType="application/vnd.openxmlformats-officedocument.vmlDrawing" PartName="/xl/drawings/vmlDrawing3.vml"/>
  <Override ContentType="application/vnd.openxmlformats-officedocument.vmlDrawing" PartName="/xl/drawings/vmlDrawing4.vml"/>
  <Override ContentType="application/vnd.openxmlformats-officedocument.vmlDrawing" PartName="/xl/drawings/vmlDrawing5.vml"/>
  <Override ContentType="application/vnd.openxmlformats-officedocument.vmlDrawing" PartName="/xl/drawings/vmlDrawing6.vml"/>
  <Override ContentType="application/vnd.openxmlformats-officedocument.vmlDrawing" PartName="/xl/drawings/vmlDrawing7.vml"/>
  <Override ContentType="application/vnd.openxmlformats-officedocument.vmlDrawing" PartName="/xl/drawings/vmlDrawing8.vml"/>
  <Override ContentType="application/vnd.openxmlformats-officedocument.vmlDrawing" PartName="/xl/drawings/vmlDrawing9.vml"/>
  <Override ContentType="application/vnd.openxmlformats-officedocument.vmlDrawing" PartName="/xl/drawings/vmlDrawing10.vml"/>
  <Override ContentType="application/vnd.openxmlformats-officedocument.vmlDrawing" PartName="/xl/drawings/vmlDrawing11.vml"/>
  <Override ContentType="application/vnd.openxmlformats-officedocument.vmlDrawing" PartName="/xl/drawings/vmlDrawing12.vml"/>
  <Override ContentType="application/vnd.openxmlformats-officedocument.vmlDrawing" PartName="/xl/drawings/vmlDrawing13.vml"/>
  <Override ContentType="application/vnd.openxmlformats-officedocument.vmlDrawing" PartName="/xl/drawings/vmlDrawing14.vml"/>
  <Override ContentType="application/vnd.openxmlformats-officedocument.vmlDrawing" PartName="/xl/drawings/vmlDrawing15.vml"/>
  <Override ContentType="application/vnd.openxmlformats-officedocument.vmlDrawing" PartName="/xl/drawings/vmlDrawing16.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16" r:id="rId17"/>
    <sheet name="Uvod" sheetId="1" r:id="rId1"/>
    <sheet name=" Rušitvena dela" sheetId="2" r:id="rId3"/>
    <sheet name="Zemeljska dela" sheetId="3" r:id="rId4"/>
    <sheet name="Sanacija kom. zgradbe" sheetId="4" r:id="rId5"/>
    <sheet name="Sanacija RH" sheetId="5" r:id="rId6"/>
    <sheet name="Temelji portalov 110 kV" sheetId="6" r:id="rId7"/>
    <sheet name="Temelji podstavkov VN 110 kV" sheetId="7" r:id="rId8"/>
    <sheet name="Ploščad odklopnika 110 kV" sheetId="8" r:id="rId9"/>
    <sheet name=" Kab. kanalizacija z jaški" sheetId="9" r:id="rId10"/>
    <sheet name="Temelj el. polnilnice" sheetId="10" r:id="rId11"/>
    <sheet name="Zunanja ureditev" sheetId="11" r:id="rId12"/>
    <sheet name="Ozemljitve" sheetId="12" r:id="rId13"/>
    <sheet name="Uvod strojne inštalacije " sheetId="13" r:id="rId14"/>
    <sheet name="Ogrevanje in hlajenje" sheetId="14" r:id="rId15"/>
    <sheet name="Odvod kondenzata" sheetId="15" r:id="rId16"/>
  </sheets>
  <definedNames>
    <definedName name="_xlnm.Print_Area" localSheetId="0">Rekapitulacija!$A$1:$B$20</definedName>
    <definedName name="_xlnm.Print_Titles" localSheetId="1">Uvod!$1:$1</definedName>
    <definedName name="_xlnm.Print_Area" localSheetId="1">Uvod!$A$1:$G$56</definedName>
    <definedName name="_xlnm.Print_Titles" localSheetId="2">' Rušitvena dela'!$1:$1</definedName>
    <definedName name="_xlnm.Print_Area" localSheetId="2">' Rušitvena dela'!$A$1:$G$52</definedName>
    <definedName name="_xlnm.Print_Titles" localSheetId="3">'Zemeljska dela'!$1:$1</definedName>
    <definedName name="_xlnm.Print_Area" localSheetId="3">'Zemeljska dela'!$A$1:$G$61</definedName>
    <definedName name="_xlnm.Print_Titles" localSheetId="4">'Sanacija kom. zgradbe'!$1:$1</definedName>
    <definedName name="_xlnm.Print_Area" localSheetId="4">'Sanacija kom. zgradbe'!$A$1:$G$33</definedName>
    <definedName name="_xlnm.Print_Titles" localSheetId="5">'Sanacija RH'!$1:$1</definedName>
    <definedName name="_xlnm.Print_Area" localSheetId="5">'Sanacija RH'!$A$1:$G$37</definedName>
    <definedName name="_xlnm.Print_Titles" localSheetId="6">'Temelji portalov 110 kV'!$1:$1</definedName>
    <definedName name="_xlnm.Print_Area" localSheetId="6">'Temelji portalov 110 kV'!$A$1:$G$31</definedName>
    <definedName name="_xlnm.Print_Titles" localSheetId="7">'Temelji podstavkov VN 110 kV'!$1:$1</definedName>
    <definedName name="_xlnm.Print_Area" localSheetId="7">'Temelji podstavkov VN 110 kV'!$A$1:$G$31</definedName>
    <definedName name="_xlnm.Print_Titles" localSheetId="8">'Ploščad odklopnika 110 kV'!$1:$1</definedName>
    <definedName name="_xlnm.Print_Area" localSheetId="8">'Ploščad odklopnika 110 kV'!$A$1:$G$30</definedName>
    <definedName name="_xlnm.Print_Titles" localSheetId="9">' Kab. kanalizacija z jaški'!$1:$1</definedName>
    <definedName name="_xlnm.Print_Area" localSheetId="9">' Kab. kanalizacija z jaški'!$A$1:$G$43</definedName>
    <definedName name="_xlnm.Print_Titles" localSheetId="10">'Temelj el. polnilnice'!$1:$1</definedName>
    <definedName name="_xlnm.Print_Area" localSheetId="10">'Temelj el. polnilnice'!$A$1:$G$27</definedName>
    <definedName name="_xlnm.Print_Titles" localSheetId="11">'Zunanja ureditev'!$1:$1</definedName>
    <definedName name="_xlnm.Print_Area" localSheetId="11">'Zunanja ureditev'!$A$1:$G$12</definedName>
    <definedName name="_xlnm.Print_Titles" localSheetId="12">Ozemljitve!$1:$1</definedName>
    <definedName name="_xlnm.Print_Area" localSheetId="12">Ozemljitve!$A$1:$G$22</definedName>
    <definedName name="_xlnm.Print_Titles" localSheetId="13">'Uvod strojne inštalacije '!$1:$1</definedName>
    <definedName name="_xlnm.Print_Area" localSheetId="13">'Uvod strojne inštalacije '!$A$1:$G$33</definedName>
    <definedName name="_xlnm.Print_Titles" localSheetId="14">'Ogrevanje in hlajenje'!$1:$1</definedName>
    <definedName name="_xlnm.Print_Area" localSheetId="14">'Ogrevanje in hlajenje'!$A$1:$G$104</definedName>
    <definedName name="_xlnm.Print_Titles" localSheetId="15">'Odvod kondenzata'!$1:$1</definedName>
    <definedName name="_xlnm.Print_Area" localSheetId="15">'Odvod kondenzata'!$A$1:$G$36</definedName>
  </definedNames>
  <calcPr fullCalcOnLoad="1"/>
</workbook>
</file>

<file path=xl/sharedStrings.xml><?xml version="1.0" encoding="utf-8"?>
<sst xmlns="http://schemas.openxmlformats.org/spreadsheetml/2006/main" count="480" uniqueCount="480">
  <si>
    <t>Poz.</t>
  </si>
  <si>
    <t>Opis opreme ali storitve</t>
  </si>
  <si>
    <t>Enota</t>
  </si>
  <si>
    <t>Količina</t>
  </si>
  <si>
    <t>Vnos cene na enoto</t>
  </si>
  <si>
    <t>Cena na enoto</t>
  </si>
  <si>
    <t>Vrednost</t>
  </si>
  <si>
    <t>UVOD</t>
  </si>
  <si>
    <d:r xmlns:d="http://schemas.openxmlformats.org/spreadsheetml/2006/main">
      <d:rPr>
        <d:sz val="11"/>
        <d:rFont val="Arial"/>
      </d:rPr>
      <d:t xml:space="preserve">Vsa dela morajo biti izvedena kvalitetno in iz materialov z zahtevanimi lastnostmi, izvedena skladno zakonodajo in z upoštevanjem navodili za vgradnjo za izbrane materijale, opremo, naprave,.. s priložitvijo predpisanih izjav o lastnostih in/ali certifikatov. Vsi proizvodi (GP) morajo biti označeni s CE oznako. </d:t>
    </d:r>
  </si>
  <si>
    <d:r xmlns:d="http://schemas.openxmlformats.org/spreadsheetml/2006/main">
      <d:rPr>
        <d:sz val="11"/>
        <d:rFont val="Arial"/>
      </d:rPr>
      <d:t xml:space="preserve">Vsako opisano delo vsebuje osnovni in pomožni material, prevoz materiala in orodja na objekt, notranje transporte, vse delo, zaključno čiščenje in odstranitev odpadkov po dovršenem delu.</d:t>
    </d:r>
  </si>
  <si>
    <d:r xmlns:d="http://schemas.openxmlformats.org/spreadsheetml/2006/main">
      <d:rPr>
        <d:sz val="11"/>
        <d:rFont val="Arial"/>
      </d:rPr>
      <d:t xml:space="preserve">Vsa pripravljalna, spremna in zaključna dela, potrebni montažni in tesnilni material ter podkonstrukcije so del posameznih postavk.</d:t>
    </d:r>
  </si>
  <si>
    <d:r xmlns:d="http://schemas.openxmlformats.org/spreadsheetml/2006/main">
      <d:rPr>
        <d:sz val="11"/>
        <d:rFont val="Arial"/>
      </d:rPr>
      <d:t xml:space="preserve">Dela je potrebno izvajati po predloženi dokumentaciji, detajlih in navodilih nadzora. </d:t>
    </d:r>
    <d:r xmlns:d="http://schemas.openxmlformats.org/spreadsheetml/2006/main">
      <d:rPr>
        <d:b/>
        <d:sz val="11"/>
        <d:color rgb="FF000000"/>
        <d:rFont val="Arial"/>
      </d:rPr>
      <d:t xml:space="preserve">Dela se bodo izvajala po fazah, glede na faznost del, ki bo določena s terminskim planom in navodilih investitorja, kar je potrebno upoštevati v cenah!!</d:t>
    </d:r>
  </si>
  <si>
    <d:r xmlns:d="http://schemas.openxmlformats.org/spreadsheetml/2006/main">
      <d:rPr>
        <d:sz val="11"/>
        <d:rFont val="Arial"/>
      </d:rPr>
      <d:t xml:space="preserve">Tehnični opis, arhitekturne risbe, detajli, so del vsebine postavk gradbeno obrtniških del.</d:t>
    </d:r>
  </si>
  <si>
    <d:r xmlns:d="http://schemas.openxmlformats.org/spreadsheetml/2006/main">
      <d:rPr>
        <d:sz val="11"/>
        <d:rFont val="Arial"/>
      </d:rPr>
      <d:t xml:space="preserve">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d:t>
    </d:r>
  </si>
  <si>
    <d:r xmlns:d="http://schemas.openxmlformats.org/spreadsheetml/2006/main">
      <d:rPr>
        <d:sz val="11"/>
        <d:rFont val="Arial"/>
      </d:rPr>
      <d:t xml:space="preserve">Na morebitna neskladja v dokumentaciji je potrebno predhodno opozoriti naročnika del ta pa jih uskladi s projektantom.</d:t>
    </d:r>
  </si>
  <si>
    <d:r xmlns:d="http://schemas.openxmlformats.org/spreadsheetml/2006/main">
      <d:rPr>
        <d:sz val="11"/>
        <d:rFont val="Arial"/>
      </d:rPr>
      <d:t xml:space="preserve">Za vse vidne elemente je potrebna predhodna uskladitev obdelav, barv in materialov z investitorjem.</d:t>
    </d:r>
  </si>
  <si>
    <d:r xmlns:d="http://schemas.openxmlformats.org/spreadsheetml/2006/main">
      <d:rPr>
        <d:sz val="11"/>
        <d:rFont val="Arial"/>
      </d:rPr>
      <d:t xml:space="preserve">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d:t>
    </d:r>
  </si>
  <si>
    <d:r xmlns:d="http://schemas.openxmlformats.org/spreadsheetml/2006/main">
      <d:rPr>
        <d:sz val="11"/>
        <d:rFont val="Arial"/>
      </d:rPr>
      <d:t xml:space="preserve">Zamenjavo, uporabo in končni izbor nadomestnih sistemov, materialov, proizvodov in opreme mora obvezno pisno potrditi odgovorni predstavnik naročnika in po potrebi odgovorni projektant arhitekture. </d:t>
    </d:r>
  </si>
  <si>
    <d:r xmlns:d="http://schemas.openxmlformats.org/spreadsheetml/2006/main">
      <d:rPr>
        <d:sz val="11"/>
        <d:rFont val="Arial"/>
      </d:rPr>
      <d:t xml:space="preserve">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d:t>
    </d:r>
  </si>
  <si>
    <d:r xmlns:d="http://schemas.openxmlformats.org/spreadsheetml/2006/main">
      <d:rPr>
        <d:sz val="11"/>
        <d:rFont val="Arial"/>
      </d:rPr>
      <d:t xml:space="preserve">Izvajalec preda naročniku geodetski načrt novega stanja zemljišča, ki se izdela skladno s Pravilnikom o geodetskem načrtu in zahtevami stroke. Vsi zahtevani podatki so opisani v "Tehničnih pogojih za izvedbo gradbeno obrtniških del", Št. načrta: R1KI01-6G/90  (Id. oznaka: R1KI01-6X1901).</d:t>
    </d:r>
  </si>
  <si>
    <d:r xmlns:d="http://schemas.openxmlformats.org/spreadsheetml/2006/main">
      <d:rPr>
        <d:sz val="11"/>
        <d:rFont val="Arial"/>
      </d:rPr>
      <d:t xml:space="preserve">Izvajalec je dolžan izvesti vsa pripravljalna in zaključna dela, organizacijo gradbišča, ustrezno varnost in zaščito gradbišča, kar upošteva v ceni!</d:t>
    </d:r>
  </si>
  <si>
    <d:r xmlns:d="http://schemas.openxmlformats.org/spreadsheetml/2006/main">
      <d:rPr>
        <d:sz val="11"/>
        <d:rFont val="Arial"/>
      </d:rPr>
      <d:t xml:space="preserve">Vsi delovni in fasadni odri, ki niso posebej navedeni v popisu, morajo biti upoštevani v enotnih cenah navedenih postavk.</d:t>
    </d:r>
  </si>
  <si>
    <d:r xmlns:d="http://schemas.openxmlformats.org/spreadsheetml/2006/main">
      <d:rPr>
        <d:sz val="11"/>
        <d:rFont val="Arial"/>
      </d:rPr>
      <d:t xml:space="preserve">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d:t>
    </d:r>
  </si>
  <si>
    <d:r xmlns:d="http://schemas.openxmlformats.org/spreadsheetml/2006/main">
      <d:rPr>
        <d:sz val="11"/>
        <d:rFont val="Arial"/>
      </d:rPr>
      <d:t xml:space="preserve">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d:t>
    </d:r>
  </si>
  <si>
    <d:r xmlns:d="http://schemas.openxmlformats.org/spreadsheetml/2006/main">
      <d:rPr>
        <d:sz val="11"/>
        <d:rFont val="Arial"/>
      </d:rPr>
      <d:t xml:space="preserve">Za vse nosilne jeklene konstrukcije in podkonstrukcije delavniško dokumentacijo izdela izvajalec, strošek izdelave delavniške dokumentacije upošteva v ponujenih cenah in se ne obračuna posebej.</d:t>
    </d:r>
  </si>
  <si>
    <d:r xmlns:d="http://schemas.openxmlformats.org/spreadsheetml/2006/main">
      <d:rPr>
        <d:sz val="11"/>
        <d:rFont val="Arial"/>
      </d:rPr>
      <d:t xml:space="preserve">Dimenzije obrtniških izdelkov in količine je potrebno pred naročanjem preveriti na objektu. 
Izvajalec je dolžan pred izdelavo predložiti projektantu v potrditev ustrezne delavniške načrte in detajle.</d:t>
    </d:r>
  </si>
  <si>
    <d:r xmlns:d="http://schemas.openxmlformats.org/spreadsheetml/2006/main">
      <d:rPr>
        <d:sz val="11"/>
        <d:rFont val="Arial"/>
      </d:rPr>
      <d:t xml:space="preserve">Vse rebraste cevi, ki se bodo priključevale na kabelske uvodnice proizvajalca Hauff Technik, morajo ustrezati seznamu potrjenih proizvajalecev cevi, ki jih ima Hauff Technik certificirane (kot naprimer Stigmaflex EL-K, proizvajalca STIGMA d.o.o. ali enakovredno)</d:t>
    </d:r>
  </si>
  <si>
    <d:r xmlns:d="http://schemas.openxmlformats.org/spreadsheetml/2006/main">
      <d:rPr>
        <d:sz val="11"/>
        <d:rFont val="Arial"/>
      </d:rPr>
      <d:t xml:space="preserve">Vgradnja uvodnic mora biti skladna s projektom, pri čemer je vgradnja sprjemljiva v kolikor so dosežene sledeče tolerance vgradnje:
~ središče uvodnice ne odstopa več kot +- 5 mm od projektne vrednosti
~ odklon uvodnice ne odstopa več kot 1 / 25 od projektne vrednosti
~ pri izvedbi odprtin za uvodnice je sprejemljiva le pozitivno tolerančno odstopanje (premer izvedene luknje ne sme biti manjši od projektno določenega)</d:t>
    </d:r>
  </si>
  <si>
    <d:r xmlns:d="http://schemas.openxmlformats.org/spreadsheetml/2006/main">
      <d:rPr>
        <d:sz val="11"/>
        <d:rFont val="Arial"/>
      </d:rPr>
      <d:t xml:space="preserve">V ponudbeni ceni je potrebno upoštevati faznost gradenj betonskih sten z uvodnicami v smislu ustrezne faznosti gradnje glede na podane tolerančne zahteve za vgradnjo uvodnic</d:t>
    </d:r>
  </si>
  <si>
    <d:r xmlns:d="http://schemas.openxmlformats.org/spreadsheetml/2006/main">
      <d:rPr>
        <d:sz val="11"/>
        <d:rFont val="Arial"/>
      </d:rPr>
      <d:t xml:space="preserve">Pred začetkom betoniranja je potrebno izvesti kontrolo prehodnosti vseh cevi in ugotovitve zapisati v gradbeni dnevnik.  O ugotovitvah kontrole je potrebno pred pred pričetkom del seznaniti odgovorne predstavnike investitorja (nadzor).</d:t>
    </d:r>
  </si>
  <si>
    <d:r xmlns:d="http://schemas.openxmlformats.org/spreadsheetml/2006/main">
      <d:rPr>
        <d:sz val="11"/>
        <d:rFont val="Arial"/>
      </d:rPr>
      <d:t xml:space="preserve">Ponudbena cena mora upoštevati sledeče:
Pred pričetkom betoniranja ali zasutja in po betoniranju ali zasutju je potrebno izvesti tlačni preizkus vseh PE cevi fi 50 kabelske kanalizacije - optike. Neuporabljene cevi mora izvajalec kanalizacije na koncih ustrezno zatesniti pred vdorom nesnage.</d:t>
    </d:r>
  </si>
  <si>
    <d:r xmlns:d="http://schemas.openxmlformats.org/spreadsheetml/2006/main">
      <d:rPr>
        <d:sz val="11"/>
        <d:rFont val="Arial"/>
      </d:rPr>
      <d:t xml:space="preserve">Ponudbena cena mora upoštevati morebitno diamantno povrtavanje odprtin na mestih kjer z izvedbo niso bile dosežene zahtevani premeri za vgradnjo uvodnic.</d:t>
    </d:r>
  </si>
  <si>
    <d:r xmlns:d="http://schemas.openxmlformats.org/spreadsheetml/2006/main">
      <d:rPr>
        <d:sz val="11"/>
        <d:rFont val="Arial"/>
      </d:rPr>
      <d:t xml:space="preserve">V času izvajanja del je potrebno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d:t>
    </d:r>
  </si>
  <si>
    <d:r xmlns:d="http://schemas.openxmlformats.org/spreadsheetml/2006/main">
      <d:rPr>
        <d:sz val="11"/>
        <d:rFont val="Arial"/>
      </d:rPr>
      <d:t xml:space="preserve">Ponudniki morajo upoštevati zakonodajo, ki ureja graditev objektov v Republiki Sloveniji, veljavno v času gradnje, vključno s povezanimi podzakonskimi akti, standardi in pravili stroke.</d:t>
    </d:r>
  </si>
  <si>
    <d:r xmlns:d="http://schemas.openxmlformats.org/spreadsheetml/2006/main">
      <d:rPr>
        <d:sz val="11"/>
        <d:rFont val="Arial"/>
      </d:rPr>
      <d:t xml:space="preserve">Dela lahko izvaja samo izvajalec z ustreznimi referencami na podobnih objektih, ki ima za tovrstna dela ustrezne certifikate in ustrezno tehnično izobražen kader ter ima samostojni oddelek za pripravo dela. </d:t>
    </d:r>
  </si>
  <si>
    <d:r xmlns:d="http://schemas.openxmlformats.org/spreadsheetml/2006/main">
      <d:rPr>
        <d:sz val="11"/>
        <d:rFont val="Arial"/>
      </d:rPr>
      <d:t xml:space="preserve">V enotnih cenah mora biti upoštevano tudi sledeče:</d:t>
    </d:r>
  </si>
  <si>
    <d:r xmlns:d="http://schemas.openxmlformats.org/spreadsheetml/2006/main">
      <d:rPr>
        <d:sz val="11"/>
        <d:rFont val="Arial"/>
      </d:rPr>
      <d:t xml:space="preserve">~ koordinacija del z ostalimi izvajalci in investitorjem, izdelava načrta montaže z medsebojno uskladitvijo vseh izvajalcev del, potrjenega s strani vseh udeležencev gradnje, izdelava montažnih skic in postavljenih detajlov za izvedbo v dogovoru z vodjem del in investitorjem</d:t>
    </d:r>
  </si>
  <si>
    <d:r xmlns:d="http://schemas.openxmlformats.org/spreadsheetml/2006/main">
      <d:rPr>
        <d:sz val="11"/>
        <d:rFont val="Arial"/>
      </d:rPr>
      <d:t xml:space="preserve">~ koordinacija del z ostalimi izvajalci in investitorjem pri organizaciji gradbišča in časovnem načrtu del, potrjenega s strani vseh udeležencev gradnje</d:t>
    </d:r>
  </si>
  <si>
    <d:r xmlns:d="http://schemas.openxmlformats.org/spreadsheetml/2006/main">
      <d:rPr>
        <d:sz val="11"/>
        <d:rFont val="Arial"/>
      </d:rPr>
      <d:t xml:space="preserve">~ izvedba preizkusnega obratovanja: delovanje sistemov,</d:t>
    </d:r>
  </si>
  <si>
    <d:r xmlns:d="http://schemas.openxmlformats.org/spreadsheetml/2006/main">
      <d:rPr>
        <d:sz val="11"/>
        <d:rFont val="Arial"/>
      </d:rPr>
      <d:t xml:space="preserve">~ sprotna beleženja vseh sprememb, nastalih med izvedbo z vrisovanjem v PZI načrt z izdelavo tekstualnega opisa sprememb. Obveščanje odgovornega projektanta o njih s pridobitvijo njegovega soglasij nanje</d:t>
    </d:r>
  </si>
  <si>
    <d:r xmlns:d="http://schemas.openxmlformats.org/spreadsheetml/2006/main">
      <d:rPr>
        <d:sz val="11"/>
        <d:rFont val="Arial"/>
      </d:rPr>
      <d:t xml:space="preserve">~ izdelava montažnih skic in postavitvenih detajlov za izvedbo instalacij med gradnjo na podlagi izbrane in potrjene opreme</d:t>
    </d:r>
  </si>
  <si>
    <d:r xmlns:d="http://schemas.openxmlformats.org/spreadsheetml/2006/main">
      <d:rPr>
        <d:sz val="11"/>
        <d:rFont val="Arial"/>
      </d:rPr>
      <d:t xml:space="preserve">~ tehnično sodelovanje z ustrezno usposobljenim izvajalskim osebjem ter pooblaščenimi serviserji pomembnejše strojno instalacijske opreme in naprav pri izvedbi:
   garancijskih meritev ter,
   speljavi postopka usposobitve (commissioning).</d:t>
    </d:r>
  </si>
  <si>
    <d:r xmlns:d="http://schemas.openxmlformats.org/spreadsheetml/2006/main">
      <d:rPr>
        <d:sz val="11"/>
        <d:rFont val="Arial"/>
      </d:rPr>
      <d:t xml:space="preserve">~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d:t>
    </d:r>
  </si>
  <si>
    <d:r xmlns:d="http://schemas.openxmlformats.org/spreadsheetml/2006/main">
      <d:rPr>
        <d:sz val="11"/>
        <d:rFont val="Arial"/>
      </d:rPr>
      <d:t xml:space="preserve">~ izpolnitev izkaza požarne varnosti</d:t>
    </d:r>
  </si>
  <si>
    <d:r xmlns:d="http://schemas.openxmlformats.org/spreadsheetml/2006/main">
      <d:rPr>
        <d:sz val="11"/>
        <d:rFont val="Arial"/>
      </d:rPr>
      <d:t xml:space="preserve">~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d:t>
    </d:r>
  </si>
  <si>
    <d:r xmlns:d="http://schemas.openxmlformats.org/spreadsheetml/2006/main">
      <d:rPr>
        <d:sz val="11"/>
        <d:rFont val="Arial"/>
      </d:rPr>
      <d:t xml:space="preserve">~ kompletna izvedba zaščite gradbišča: zaščitne ograje, opozorilne ograje, zaščita pred padcem v globino (gradbene jame, jaški, ...)</d:t>
    </d:r>
  </si>
  <si>
    <d:r xmlns:d="http://schemas.openxmlformats.org/spreadsheetml/2006/main">
      <d:rPr>
        <d:sz val="11"/>
        <d:rFont val="Arial"/>
      </d:rPr>
      <d:t xml:space="preserve">~ preizkus vodotesnosti kanalizacije se izvede po standardu SIST EN 1610. Preizkus lahko izvaja le pooblaščena organizacija, ki o preizkusu izda pisno poročilo.</d:t>
    </d:r>
  </si>
  <si>
    <d:r xmlns:d="http://schemas.openxmlformats.org/spreadsheetml/2006/main">
      <d:rPr>
        <d:sz val="11"/>
        <d:rFont val="Arial"/>
      </d:rPr>
      <d:t xml:space="preserve">~ pri izbiri izločevalcev olj mora izvajalec upoštevati v projektu predvidene dimenzije cevi na sistemu kanalizacije ali pa mora v enotnih cenah upoštevati dobavo in vgradnjo ustreznih prehodnih elementov</d:t>
    </d:r>
  </si>
  <si>
    <d:r xmlns:d="http://schemas.openxmlformats.org/spreadsheetml/2006/main">
      <d:rPr>
        <d:sz val="11"/>
        <d:rFont val="Arial"/>
      </d:rPr>
      <d:t xml:space="preserve">~ izdelava tehnološkega elaborata za izvedbo asfalterskih del;</d:t>
    </d:r>
  </si>
  <si>
    <d:r xmlns:d="http://schemas.openxmlformats.org/spreadsheetml/2006/main">
      <d:rPr>
        <d:sz val="11"/>
        <d:rFont val="Arial"/>
      </d:rPr>
      <d:t xml:space="preserve">~ koordinacija del z morebitnimi podizvajalci in investitorjem.</d:t>
    </d:r>
  </si>
  <si>
    <d:r xmlns:d="http://schemas.openxmlformats.org/spreadsheetml/2006/main">
      <d:rPr>
        <d:sz val="11"/>
        <d:rFont val="Arial"/>
      </d:rPr>
      <d:t xml:space="preserve">~ vnos vseh morebitnih sprememb v fazi gradnje v en izvod PZI dokumentacije zaradi kasnejše izdelave PID dokumentacije.</d:t>
    </d:r>
  </si>
  <si>
    <d:r xmlns:d="http://schemas.openxmlformats.org/spreadsheetml/2006/main">
      <d:rPr>
        <d:sz val="11"/>
        <d:rFont val="Arial"/>
      </d:rPr>
      <d:t xml:space="preserve">~ predaja vseh potrebnih atestov, potrdil, izjav o skladnosti in certifikatov</d:t>
    </d:r>
  </si>
  <si>
    <d:r xmlns:d="http://schemas.openxmlformats.org/spreadsheetml/2006/main">
      <d:rPr>
        <d:sz val="11"/>
        <d:rFont val="Arial"/>
      </d:rPr>
      <d:t xml:space="preserve">~ izvedbo in tesnjenje prebojev pri prehodih med različnimi požarnimi sektorji, ustrezne požarne odpornosti skladno s standardom SIST EN 13501-2 in preizkušeni po SIST EN 1366-3,</d:t>
    </d:r>
  </si>
  <si>
    <d:r xmlns:d="http://schemas.openxmlformats.org/spreadsheetml/2006/main">
      <d:rPr>
        <d:sz val="11"/>
        <d:rFont val="Arial"/>
      </d:rPr>
      <d:t xml:space="preserve">~ priključitev in nastavitve sistemov in opreme vključno s programiranjem, nastavitvam vseh parametrov, kalibriranjem krmilnikov, zagonom in preizkusnim delovanjem, program mora biti odprt za nadaljne posege,</d:t>
    </d:r>
  </si>
  <si>
    <d:r xmlns:d="http://schemas.openxmlformats.org/spreadsheetml/2006/main">
      <d:rPr>
        <d:sz val="11"/>
        <d:rFont val="Arial"/>
      </d:rPr>
      <d:t xml:space="preserve">~ vsa programska oprema (software) mora biti odprta in dostopna za nastavitve in servisiranje po poteku garancijske dobe.</d:t>
    </d:r>
  </si>
  <si>
    <d:r xmlns:d="http://schemas.openxmlformats.org/spreadsheetml/2006/main">
      <d:rPr>
        <d:sz val="11"/>
        <d:rFont val="Arial"/>
      </d:rPr>
      <d:t xml:space="preserve">~ medsebojna povezava opreme izdelane iz različnih materialov pri kateri bi prišlo do galvanske korozije mora biti izvedena preko ustreznih ločilnih spojev iz ustreznih materialov, ki preprečujejo pojav galvanske korozije.</d:t>
    </d:r>
  </si>
  <si>
    <d:r xmlns:d="http://schemas.openxmlformats.org/spreadsheetml/2006/main">
      <d:rPr>
        <d:sz val="11"/>
        <d:rFont val="Arial"/>
      </d:rPr>
      <d:t xml:space="preserve">~ 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d:t>
    </d:r>
  </si>
  <si>
    <d:r xmlns:d="http://schemas.openxmlformats.org/spreadsheetml/2006/main">
      <d:rPr>
        <d:sz val="11"/>
        <d:rFont val="Arial"/>
      </d:rPr>
      <d:t xml:space="preserve">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potrebno upoštevati na gradbišču. V Varnostnem načrtu bo določeno tudi v kakšnem stanju se mora predati gradbišče po zaključku rušitvenih in odstranitvenih del.
Način rušenja je načeloma prepuščen izvajalcu del in ga izvaja v dogovoru z investitorjem.</d:t>
    </d:r>
  </si>
  <si>
    <d:r xmlns:d="http://schemas.openxmlformats.org/spreadsheetml/2006/main">
      <d:rPr>
        <d:sz val="11"/>
        <d:rFont val="Arial"/>
      </d:rPr>
      <d:t xml:space="preserve">Rušitvena dela bo potrebno izvajati v več fazah, ki so pogojene z nemotenim delovanjem obstoječe RTP. Vse aktivnosti pri izvedbi rušitvenih del je zato potrebno organizirati tako, da se upošteva ogroženost zaradi del v bližini delujočih naprav, ki so pod visoko napetostjo.</d:t>
    </d:r>
  </si>
  <si>
    <d:r xmlns:d="http://schemas.openxmlformats.org/spreadsheetml/2006/main">
      <d:rPr>
        <d:sz val="11"/>
        <d:rFont val="Arial"/>
      </d:rPr>
      <d:t xml:space="preserve">V opaže armirano betonskih elementov je potrebno vgraditi vse instalacijske razvode in izdelati prehode razvidne iz načrtov instalacij, kar je upoštevati v enotnih cenah postavk, razen tistih, ki so posebej navedeni v postavkah.</d:t>
    </d:r>
  </si>
  <si>
    <d:r xmlns:d="http://schemas.openxmlformats.org/spreadsheetml/2006/main">
      <d:rPr>
        <d:sz val="11"/>
        <d:rFont val="Arial"/>
      </d:rPr>
      <d:t xml:space="preserve">Za vse večje jeklene dele se izdela, skladno s predpisi ustrezne ozemljitve, nevidno pritrjene in speljane na splošno ozemljitev objekta.</d:t>
    </d:r>
  </si>
  <si>
    <d:r xmlns:d="http://schemas.openxmlformats.org/spreadsheetml/2006/main">
      <d:rPr>
        <d:sz val="11"/>
        <d:rFont val="Arial"/>
      </d:rPr>
      <d:t xml:space="preserve">Izvajalec del mora pred izvedbo pridobiti pisno soglasje naročnika in projektanta na morebitne spremembe med gradnjo.</d:t>
    </d:r>
  </si>
  <si>
    <t>RUŠITVENA DELA</t>
  </si>
  <si>
    <d:r xmlns:d="http://schemas.openxmlformats.org/spreadsheetml/2006/main">
      <d:rPr>
        <d:sz val="11"/>
        <d:rFont val="Arial"/>
      </d:rPr>
      <d:t xml:space="preserve">OPOMBA: Pri izdelavi ponudbe upoštevati določila iz poglavja UVOD</d:t>
    </d:r>
  </si>
  <si>
    <d:r xmlns:d="http://schemas.openxmlformats.org/spreadsheetml/2006/main">
      <d:rPr>
        <d:sz val="11"/>
        <d:rFont val="Arial"/>
      </d:rPr>
      <d:t xml:space="preserve">UVOD: Za potrebe rušenja so ev.potrebni izkopi upoštevani v poglavju ZEMELJSKA DELA</d:t>
    </d:r>
  </si>
  <si>
    <d:r xmlns:d="http://schemas.openxmlformats.org/spreadsheetml/2006/main">
      <d:rPr>
        <d:sz val="11"/>
        <d:rFont val="Arial"/>
      </d:rPr>
      <d:t xml:space="preserve">OPOMBA: Obračun se izvaja po volumnih neporušenih konstrukcij.
RUŠITVENA DELA SE IZVAJAJO PO FAZAH, GLEDE NA FAZNOST OSTALIH DEL PO TERMINSKEM PLANU OZ. NAVODILIH  INVESTITORJA, KAR JE POTREBNO UPOŠTEVATI V CENAH.</d:t>
    </d:r>
  </si>
  <si>
    <d:r xmlns:d="http://schemas.openxmlformats.org/spreadsheetml/2006/main">
      <d:rPr>
        <d:sz val="11"/>
        <d:rFont val="Arial"/>
      </d:rPr>
      <d:t xml:space="preserve">SPLOŠNO:
Pred rušenjem morajo biti odklopljene vse instalacije, kar je stroškovno upoštevano v popisu instalacij.
Vsi potrebne zaščite in razni ukrepi za varno izvedbo so upoštevani v ceni rušenja in se ne upoštevajo posebej.
Dvižna in transportna sredstva je potrebno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d:t>
    </d:r>
    <d:r xmlns:d="http://schemas.openxmlformats.org/spreadsheetml/2006/main">
      <d:rPr>
        <d:b/>
        <d:sz val="11"/>
        <d:color rgb="FF000000"/>
        <d:rFont val="Arial"/>
      </d:rPr>
      <d:t xml:space="preserve"> nakladanja in transporta ruševin na krajevno stalno deponijo do 20 km</d:t>
    </d:r>
    <d:r xmlns:d="http://schemas.openxmlformats.org/spreadsheetml/2006/main">
      <d:rPr>
        <d:sz val="11"/>
        <d:color rgb="FF000000"/>
        <d:rFont val="Arial"/>
      </d:rPr>
      <d:t xml:space="preserve">, trajnega deponiranja, vključno s plačilom taks na deponiji. Ev. začasna deponija oddaljena do 1000 m.
Vse ruševine se odvažajo na podlagi izpolnjenih evidenčnih listov odvoza vrste in količine ruševin. Evidenčne liste izvajalec sproti dostavlja investitorju</d:t>
    </d:r>
    <d:r xmlns:d="http://schemas.openxmlformats.org/spreadsheetml/2006/main">
      <d:rPr>
        <d:b/>
        <d:sz val="11"/>
        <d:color rgb="FF000000"/>
        <d:rFont val="Arial"/>
      </d:rPr>
      <d:t xml:space="preserve">.</d:t>
    </d:r>
  </si>
  <si>
    <t>RUŠITVENA DELA ZA ODSTRANITEV TEMELJEV PORTALOV IN PODSTAVKOV VN APARATOV</t>
  </si>
  <si>
    <d:r xmlns:d="http://schemas.openxmlformats.org/spreadsheetml/2006/main">
      <d:rPr>
        <d:sz val="11"/>
        <d:rFont val="Arial"/>
      </d:rPr>
      <d:t xml:space="preserve">Kompletno rušenje armiranobetonskih temeljev portalov. Temelji tlorisnih dimenzij cca 1,60 x 2,50 m, višine cca 2,00 m.
Količina je ocenjena - obračun po dejanskih količinah.</d:t>
    </d:r>
  </si>
  <si>
    <t>m3</t>
  </si>
  <si>
    <d:r xmlns:d="http://schemas.openxmlformats.org/spreadsheetml/2006/main">
      <d:rPr>
        <d:sz val="11"/>
        <d:rFont val="Arial"/>
      </d:rPr>
      <d:t xml:space="preserve">Rušenje podložnega betona pod armirano betonskimi temelji portalov. Podložni beton debeline cca 5 -10 cm.
Količina je ocenjena - obračun po dejanskih količinah.</d:t>
    </d:r>
  </si>
  <si>
    <d:r xmlns:d="http://schemas.openxmlformats.org/spreadsheetml/2006/main">
      <d:rPr>
        <d:sz val="11"/>
        <d:rFont val="Arial"/>
      </d:rPr>
      <d:t xml:space="preserve">Kompletno rušenje armiranobetonskih temeljev podstavokv VN aparatov. Temelji tlorisnih dimenzij cca 0,80 x 0,80 m, višine cca 1,25 m.
Količina je ocenjena - obračun po dejanskih količinah.</d:t>
    </d:r>
  </si>
  <si>
    <d:r xmlns:d="http://schemas.openxmlformats.org/spreadsheetml/2006/main">
      <d:rPr>
        <d:sz val="11"/>
        <d:rFont val="Arial"/>
      </d:rPr>
      <d:t xml:space="preserve">Rušenje podložnega betona pod armirano betonskimi temelji podstavkov VN aparatov. Podložni beton debeline cca 5 -10 cm.
Količina je ocenjena - obračun po dejanskih količinah.</d:t>
    </d:r>
  </si>
  <si>
    <d:r xmlns:d="http://schemas.openxmlformats.org/spreadsheetml/2006/main">
      <d:rPr>
        <d:sz val="11"/>
        <d:rFont val="Arial"/>
      </d:rPr>
      <d:t xml:space="preserve">Razna pomoč pri rušitvenih delih: režijske ure.</d:t>
    </d:r>
  </si>
  <si>
    <t>ur</t>
  </si>
  <si>
    <t>RUŠITVENA DELA V NOVI KOMANDNI ZGRADBI</t>
  </si>
  <si>
    <d:r xmlns:d="http://schemas.openxmlformats.org/spreadsheetml/2006/main">
      <d:rPr>
        <d:sz val="11"/>
        <d:rFont val="Arial"/>
      </d:rPr>
      <d:t xml:space="preserve">Kompletna odstranitev/rušenje stene iz knaufa ob elektro omarah za izvedbo nove stene, debeline cca 12,5 cm, skupaj z vsemi potrebnimi deli. 
Pri odstranjevanju stene je potrebno paziti, da se ne poškoduje ostalih sten, stropa, ...!</d:t>
    </d:r>
  </si>
  <si>
    <t>m2</t>
  </si>
  <si>
    <d:r xmlns:d="http://schemas.openxmlformats.org/spreadsheetml/2006/main">
      <d:rPr>
        <d:sz val="11"/>
        <d:rFont val="Arial"/>
      </d:rPr>
      <d:t xml:space="preserve">Vrtanje okroglih prebojev premera 50 mm v opečni steni za potrebe instalacij, skupaj z vsemi potrebnimi deli, v naslednji sestavi:
~notranji omet, deb. 2 cm
~opečni zid, deb. cca 32 - 34 cm
~toplotna izolacija, deb. cca 6 - 8 cm
~sloji fasade, deb. 3 cm (pocinkana mrežica , groba malta, zaključni sloj)
Lokacijo prebojev določi izvajalec inštalacijskih del in pred vrtanjem potrdi projektant.</d:t>
    </d:r>
  </si>
  <si>
    <t>kos</t>
  </si>
  <si>
    <d:r xmlns:d="http://schemas.openxmlformats.org/spreadsheetml/2006/main">
      <d:rPr>
        <d:sz val="11"/>
        <d:rFont val="Arial"/>
      </d:rPr>
      <d:t xml:space="preserve">Vrtanje okroglih prebojev premera 75 mm v opečni steni za potrebe instalacij, skupaj z vsemi potrebnimi deli, v naslednji sestavi:
~notranji omet, deb. 2 cm
~opečni zid, deb. cca 32 - 34 cm
~toplotna izolacija, deb. cca 6 - 8 cm
~sloji fasade, deb. 3 cm (pocinkana mrežica , groba malta, zaključni sloj)
Lokacijo prebojev določi izvajalec inštalacijskih del in pred vrtanjem potrdi projektant.</d:t>
    </d:r>
  </si>
  <si>
    <d:r xmlns:d="http://schemas.openxmlformats.org/spreadsheetml/2006/main">
      <d:rPr>
        <d:sz val="11"/>
        <d:rFont val="Arial"/>
      </d:rPr>
      <d:t xml:space="preserve">Vrtanje okroglih prebojev premera 50 mm v etažni plošči za potrebe instalacij, skupaj z vsemi potrebnimi deli, v naslednji sestavi:
~omet, deb. 2 cm
~AB plošča, deb. 25 cm
~sloji tlaka, deb. 13 cm (estrih, izravnave, parket)
Lokacijo prebojev določi izvajalec inštalacijskih del in pred vrtanjem potrdi projektant.</d:t>
    </d:r>
  </si>
  <si>
    <d:r xmlns:d="http://schemas.openxmlformats.org/spreadsheetml/2006/main">
      <d:rPr>
        <d:sz val="11"/>
        <d:rFont val="Arial"/>
      </d:rPr>
      <d:t xml:space="preserve">Kombinirano strojno in ročno izsekavanje utorov dimenzij cca 5 cm x 5 cm za instalacije v opečnem zidu.</d:t>
    </d:r>
  </si>
  <si>
    <t>m</t>
  </si>
  <si>
    <t>RUŠITVENA DELA V OBSTOJEČIH RELEJNIH HIŠICAH</t>
  </si>
  <si>
    <d:r xmlns:d="http://schemas.openxmlformats.org/spreadsheetml/2006/main">
      <d:rPr>
        <d:sz val="11"/>
        <d:rFont val="Arial"/>
      </d:rPr>
      <d:t xml:space="preserve">Količine veljajo za 5 (pet) relejnih hišic.</d:t>
    </d:r>
  </si>
  <si>
    <d:r xmlns:d="http://schemas.openxmlformats.org/spreadsheetml/2006/main">
      <d:rPr>
        <d:sz val="11"/>
        <d:rFont val="Arial"/>
      </d:rPr>
      <d:t xml:space="preserve">Kompletna odstranitev plošč in stojk dvojnega poda, višine cca 60 cm, skupaj z vsemi potrebnimi deli, pritrdilnim in veznim materialom.</d:t>
    </d:r>
  </si>
  <si>
    <d:r xmlns:d="http://schemas.openxmlformats.org/spreadsheetml/2006/main">
      <d:rPr>
        <d:sz val="11"/>
        <d:rFont val="Arial"/>
      </d:rPr>
      <d:t xml:space="preserve">Kompletna odstranitev obstenske obrobe dvojnega poda, skupaj z vsemi potrebnimi deli.</d:t>
    </d:r>
  </si>
  <si>
    <d:r xmlns:d="http://schemas.openxmlformats.org/spreadsheetml/2006/main">
      <d:rPr>
        <d:sz val="11"/>
        <d:rFont val="Arial"/>
      </d:rPr>
      <d:t xml:space="preserve">Kompletna odstranitev obstoječih polnil v zunanjih vratih, dimenzije 105x60 cm, skupaj z vsemi potrebnimi deli in veznim materialom. 
Pri odstranjevanju polnil je potrebno paziti, da se ne poškoduje okvirja vrat!</d:t>
    </d:r>
  </si>
  <si>
    <d:r xmlns:d="http://schemas.openxmlformats.org/spreadsheetml/2006/main">
      <d:rPr>
        <d:sz val="11"/>
        <d:rFont val="Arial"/>
      </d:rPr>
      <d:t xml:space="preserve">Kompletna odstranitev/rušenje poškodovanih plošč podzidka iz pohorskega tonalita, dimenzije 115x45 cm, debeline 3 cm, skupaj z vsemi potrebnimi deli, pritrdilnim in veznim materialom. 
Pri odstranjevanju plošč je potrebno paziti, da se ne poškoduje ostala fasada!</d:t>
    </d:r>
  </si>
  <si>
    <d:r xmlns:d="http://schemas.openxmlformats.org/spreadsheetml/2006/main">
      <d:rPr>
        <d:sz val="11"/>
        <d:rFont val="Arial"/>
      </d:rPr>
      <d:t xml:space="preserve">Vrtanje okroglih prebojev premera 50 mm v opečni steni za potrebe elektro instalacij, skupaj z vsemi potrebnimi deli, v naslednji sestavi:
~notranji omet, deb. 2 cm
~opečni zid, deb. 20 cm
~toplotna izolacija, deb. 8 cm
~sloji fasade, deb. 3 cm (pocinkana mrežica , groba malta, zaključni sloj)
Lokacijo prebojev določi izvajalec elektro-inštalacijskih del in pred vrtanjem potrdi projektant.</d:t>
    </d:r>
  </si>
  <si>
    <d:r xmlns:d="http://schemas.openxmlformats.org/spreadsheetml/2006/main">
      <d:rPr>
        <d:sz val="11"/>
        <d:rFont val="Arial"/>
      </d:rPr>
      <d:t xml:space="preserve">Vrtanje okroglih prebojev premera 75 mm v opečni steni za potrebe strojnih instalacij, skupaj z vsemi potrebnimi deli, v naslednji sestavi:
~notranji omet, deb. 2 cm
~opečni zid, deb. 20 cm
~toplotna izolacija, deb. 8 cm
~sloji fasade, deb. 3 cm (pocinkana mrežica , groba malta, zaključni sloj)
Lokacijo prebojev določi izvajalec strojno-inštalacijskih del in pred vrtanjem potrdi projektant.</d:t>
    </d:r>
  </si>
  <si>
    <t>RUŠITVENA DELA NA OBSTOJEČEM SISTEMU KABELSKE KANALIZACIJE</t>
  </si>
  <si>
    <d:r xmlns:d="http://schemas.openxmlformats.org/spreadsheetml/2006/main">
      <d:rPr>
        <d:sz val="11"/>
        <d:rFont val="Arial"/>
      </d:rPr>
      <d:t xml:space="preserve">Kompletna odstranitev pokrovov iz armiranega poliestra na obstoječih kabelskih jaških, skupaj z vsem veznim in spojnim materialom.</d:t>
    </d:r>
  </si>
  <si>
    <d:r xmlns:d="http://schemas.openxmlformats.org/spreadsheetml/2006/main">
      <d:rPr>
        <d:sz val="11"/>
        <d:rFont val="Arial"/>
      </d:rPr>
      <d:t xml:space="preserve">Kompletno rušenje obstoječe kabelske kanalizacije iz zaščitnih cevi PEHD DN 80 in PEHD DN 110, skupaj z betonom za ob betoniranje in posteljico.
Količina je ocenjena - obračun po dejanskih količinah.</d:t>
    </d:r>
  </si>
  <si>
    <d:r xmlns:d="http://schemas.openxmlformats.org/spreadsheetml/2006/main">
      <d:rPr>
        <d:sz val="11"/>
        <d:rFont val="Arial"/>
      </d:rPr>
      <d:t xml:space="preserve">Razna pomoč pri društvenih delih: režijske ure.</d:t>
    </d:r>
  </si>
  <si>
    <t xml:space="preserve">RUŠITVENA DELA OBSTOJEČE ZUNANJE UREDITVE </t>
  </si>
  <si>
    <d:r xmlns:d="http://schemas.openxmlformats.org/spreadsheetml/2006/main">
      <d:rPr>
        <d:sz val="11"/>
        <d:rFont val="Arial"/>
      </d:rPr>
      <d:t xml:space="preserve">Kompletno rušenje obstoječih  betonskih robnikov različnih dimenzij (12/20 cm, 15/25 cm), skupaj z betonskim temeljem.</d:t>
    </d:r>
  </si>
  <si>
    <d:r xmlns:d="http://schemas.openxmlformats.org/spreadsheetml/2006/main">
      <d:rPr>
        <d:sz val="11"/>
        <d:rFont val="Arial"/>
      </d:rPr>
      <d:t xml:space="preserve">Kompletno rušenje obstoječih  vrtnih betonskih robnikov dimenzij 5/20 cm, skupaj z betonskim temeljem.</d:t>
    </d:r>
  </si>
  <si>
    <d:r xmlns:d="http://schemas.openxmlformats.org/spreadsheetml/2006/main">
      <d:rPr>
        <d:sz val="11"/>
        <d:rFont val="Arial"/>
      </d:rPr>
      <d:t xml:space="preserve">Rezanje obstoječega asfalta debeline cca 10 cm.
Količina je ocenjena - obračun po dejanskih količinah.</d:t>
    </d:r>
  </si>
  <si>
    <d:r xmlns:d="http://schemas.openxmlformats.org/spreadsheetml/2006/main">
      <d:rPr>
        <d:sz val="11"/>
        <d:rFont val="Arial"/>
      </d:rPr>
      <d:t xml:space="preserve">Kompletno rušenje obstoječega asfalta, debeline cca 10.
Količina je ocenjena - obračun po dejanskih količinah.</d:t>
    </d:r>
  </si>
  <si>
    <d:r xmlns:d="http://schemas.openxmlformats.org/spreadsheetml/2006/main">
      <d:rPr>
        <d:sz val="11"/>
        <d:rFont val="Arial"/>
      </d:rPr>
      <d:t xml:space="preserve">Pazljivo rušenje obstoječe armiranobetonske ploščadi debeline 15 cm (ploščad pod odklopniki).
Količina je ocenjena - obračun po dejanskih količinah.
Opomba: rušenje se izvaja ob obstoječih temeljih in podstavkih, ki se med izvedbo del ne smejo poškodovati.</d:t>
    </d:r>
  </si>
  <si>
    <d:r xmlns:d="http://schemas.openxmlformats.org/spreadsheetml/2006/main">
      <d:rPr>
        <d:sz val="11"/>
        <d:rFont val="Arial"/>
      </d:rPr>
      <d:t xml:space="preserve">Pazljivo rušenje podložnega betona po betonsko ploščadjo debeline 10 cm.
Količina je ocenjena - obračun po dejanskih količinah.
Opomba: rušenje se izvaja ob obstoječih temeljih in podstavkih, ki se med izvedbo del ne smejo poškodovati.</d:t>
    </d:r>
  </si>
  <si>
    <d:r xmlns:d="http://schemas.openxmlformats.org/spreadsheetml/2006/main">
      <d:rPr>
        <d:sz val="11"/>
        <d:rFont val="Arial"/>
      </d:rPr>
      <d:t xml:space="preserve">Rušenje betonskih tlakovcev, skupaj z betonsko podlago. 
Količina je ocenjena - obračun po dejanskih količinah.</d:t>
    </d:r>
  </si>
  <si>
    <t xml:space="preserve">IZDELAVA PREBOJEV </t>
  </si>
  <si>
    <d:r xmlns:d="http://schemas.openxmlformats.org/spreadsheetml/2006/main">
      <d:rPr>
        <d:sz val="11"/>
        <d:rFont val="Arial"/>
      </d:rPr>
      <d:t xml:space="preserve">Izdelava pravokotnih prebojev:
~ po zakoličbi osi prebojev se na notranji površini stene zariše obod preboja
~ v vogalnih točkah se preko celotne debeline stene izvedejo štiri pilotne izvrtine manjšega premera /cca 10 mm)
~ po izvedbi pilotnih izvrtin se na notranji strani stene izdela zaščitni opaž (npr. iz desk za opaže), ki se ga dodatno zaščiti npr. z nepropustno gradbeno folijo, robove pa se zatesni s trajno elastično vodotesno tesnilno maso
~ po izdelavi zaščitnega opaža na notranji strani se prične z vrtanjem preboja iz zunanje strani
~ uporabi se kronsko vrtanje (mokra ali suha tehnika) po obodu preboja (vrtina do vrtine) - prevrtavanje mora biti izvedeno v enem kosu (obvezna je uporaba kron, ki zagotavljajo vrtanje v dolžino, večjo ali enako debelini elementa, ki se prevrtava).
~ ruševine se po potrebi razreže na kose, primerne za odstranitev (npr.z diamantno žago)</d:t>
    </d:r>
  </si>
  <si>
    <d:r xmlns:d="http://schemas.openxmlformats.org/spreadsheetml/2006/main">
      <d:rPr>
        <d:sz val="11"/>
        <d:rFont val="Arial"/>
      </d:rPr>
      <d:t xml:space="preserve">Izdelava okroglih prebojev:
~ zarišejo se osi prebojev, v oseh se izvedejo tudi pilotne izvrtine manjšega premera (cca10 mm).
~ obstoječi kabelski razvodi na policah se odmaknejo in zaščitijo z negorljivo stisljivo izolacijo, notranje površine stene na mestih prebojev se zaščitijo z lesenim opažem na enak način kot pri pravokotnih prebojih 
~ po izdelavi zaščitnega opaža na notranji strani se prične z vrtanjem prebojev iz zunanje strani
~ uporabi se kronsko vrtanje (mokra ali suha tehnika) - prevrtavanje mora biti izvedeno v enem kosu (uporaba kron, ki zagotavljajo vrtanje v dolžino, večjo ali enako debelini elementa, ki se ga prevrtava).
~ ruševine se po potrebi razreže na kose, primerne za odstranitev (npr. z diamantno žago)</d:t>
    </d:r>
  </si>
  <si>
    <d:r xmlns:d="http://schemas.openxmlformats.org/spreadsheetml/2006/main">
      <d:rPr>
        <d:sz val="11"/>
        <d:rFont val="Arial"/>
      </d:rPr>
      <d:t xml:space="preserve">Delo se mora izvajati s stroji, ki imajo zaprt sistem sesanja in zbiranja odpadne vode ter z možnostjo sušenja in recikliranja. 
Opomba: Izvajalec lahko glede na svoje razpoložljive kapacitete izbere drugačno tehnologijo izvedbe del, pri čemer mora:
~ zagotoviti, da izbrana tehnologija ne povzroča vibracij,  
~ zaščiti opremo in konstrukcije (kabelski razvodi in obstoječe podpore, ozemljilni sistem), ki je v kinetah nameščena pred prašenjem, močenjem in mehanskimi poškodbami 
~ pri izbiri tehnologije upoštevati omejitve glede dimenzij območja, kjer se dela izvajajo.
~ za okrogle preboje so navedeni nazivni premeri - uporabijo se lahko standardne vrtalne krone s prvim/najbližjim večjim nazivnim premerom</d:t>
    </d:r>
  </si>
  <si>
    <d:r xmlns:d="http://schemas.openxmlformats.org/spreadsheetml/2006/main">
      <d:rPr>
        <d:sz val="11"/>
        <d:rFont val="Arial"/>
      </d:rPr>
      <d:t xml:space="preserve">V enotnih cenah za izvedbo prebojev upoštevati zaščito obstoječih kabelskih razvodov kot npr. ovijanje s stisljivo negorljivo izolacijo in zaščita z lesenim opažem.</d:t>
    </d:r>
  </si>
  <si>
    <d:r xmlns:d="http://schemas.openxmlformats.org/spreadsheetml/2006/main">
      <d:rPr>
        <d:sz val="11"/>
        <d:rFont val="Arial"/>
      </d:rPr>
      <d:t xml:space="preserve">Pred izvedbo prebojev v obstoječih jaških, je potrebno obstoječe pokrove začasno odstraniti. Po izvedbi del je potrebno pokrove ponovno namestiti. Vse to upoštevati v cenah na enoto.</d:t>
    </d:r>
  </si>
  <si>
    <d:r xmlns:d="http://schemas.openxmlformats.org/spreadsheetml/2006/main">
      <d:rPr>
        <d:sz val="11"/>
        <d:rFont val="Arial"/>
      </d:rPr>
      <d:t xml:space="preserve">Izdelava pravokotnega preboja dimenzij ca 35 x 20 cm v dvostransko armirani betonski steni debeline 15 cm (premer armature manj od 14 mm)</d:t>
    </d:r>
  </si>
  <si>
    <d:r xmlns:d="http://schemas.openxmlformats.org/spreadsheetml/2006/main">
      <d:rPr>
        <d:sz val="11"/>
        <d:rFont val="Arial"/>
      </d:rPr>
      <d:t xml:space="preserve">Izdelava pravokotnega preboja dimenzij ca 30 x 15 cm v dvostransko armirani betonski steni debeline 15 cm (premer armature manj od 14 mm)</d:t>
    </d:r>
  </si>
  <si>
    <d:r xmlns:d="http://schemas.openxmlformats.org/spreadsheetml/2006/main">
      <d:rPr>
        <d:sz val="11"/>
        <d:rFont val="Arial"/>
      </d:rPr>
      <d:t xml:space="preserve">Izdelava pravokotnega preboja dimenzij ca 25 x 55 cm v dvostransko armirani betonski steni debeline 15 cm (premer armature manj od 14 mm) - povečanje obstoječega preboja.</d:t>
    </d:r>
  </si>
  <si>
    <t>Skupaj:</t>
  </si>
  <si>
    <t>ZEMELJSKA DELA</t>
  </si>
  <si>
    <d:r xmlns:d="http://schemas.openxmlformats.org/spreadsheetml/2006/main">
      <d:rPr>
        <d:sz val="11"/>
        <d:rFont val="Arial"/>
      </d:rPr>
      <d:t xml:space="preserve">Splošno: Popis za zemeljska dela temelji na razpoložljivem geološko-geomehanskem poročilu, izdelanem za območje RTP Kidričevo:
• Geotehnično poročilo za izdelavo projektne dokumentacije temeljenja portalov VN opreme na objektu RTP Kidričevo, Geoekspert, podjetje za uporabno geotehniko, Igor Resanovič, univ. dipl. inž.rud. s.p., Celje, 2003;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izdelave posnetkov mora izvajalec upoštevati v cenah.
Kategorije zemljin so glede na razpoložljive geološko - geomehanske podatke določene skladno z lestvico SCS (Posebni tehnični pogoji za zemeljska dela in temeljenje, SCS, 1989 in dopolnitve 1994; Tehnični pogoji za izvedbo gradbenih in obrtniških del, dokument št. R1KI01-6X1901).
Projektne ukrepe iz te dokumentacije je potrebno upoštevati v enotnih cenah za izvedbo zemeljskih del.
V enotnih cenah je potrebno upoštevati vse horizontalne in vertikalne transporte, ki so potrebni za izvedbo zemeljskih del. </d:t>
    </d:r>
  </si>
  <si>
    <d:r xmlns:d="http://schemas.openxmlformats.org/spreadsheetml/2006/main">
      <d:rPr>
        <d:sz val="11"/>
        <d:rFont val="Arial"/>
      </d:rPr>
      <d:t xml:space="preserve">Obračun po dejansko izvedenih količinah, na podlagi profilov, posnetih pred in po izkopavanju.
Pri izvedbi upoštevati navodila pooblaščenega geomehanika.
Primernost izkopanega materiala za zasip na licu mesta preveri in odobri pooblaščeni geomehanik.</d:t>
    </d:r>
  </si>
  <si>
    <t>ZEMELJSKA DELA ZA IZVEDBO RUŠITVENIH DEL TEMELJEV PORTALOV IN PODSTAVKOV VN APARATOV</t>
  </si>
  <si>
    <d:r xmlns:d="http://schemas.openxmlformats.org/spreadsheetml/2006/main">
      <d:rPr>
        <d:sz val="11"/>
        <d:rFont val="Arial"/>
      </d:rPr>
      <d:t xml:space="preserve">Izkop plodne zemlje - humusa, debeline cca 20 cm, z odrivom, nakladanjem na transportno sredstvo in transportom na začasno gradbiščno deponijo. Plodno zemljo - humus se kasneje uporabi za ureditvena dela na platoju.
Ocena - 20% ročni odkop</d:t>
    </d:r>
  </si>
  <si>
    <d:r xmlns:d="http://schemas.openxmlformats.org/spreadsheetml/2006/main">
      <d:rPr>
        <d:sz val="11"/>
        <d:rFont val="Arial"/>
      </d:rPr>
      <d:t xml:space="preserve">Izkop plodne zemlje - humusa, debeline cca 20 cm, z odrivom, nakladanjem na transportno sredstvo in transportom na začasno gradbiščno deponijo. Plodno zemljo - humus se kasneje uporabi za ureditvena dela na platoju.
Ocena - 80% strojni odkop</d:t>
    </d:r>
  </si>
  <si>
    <d:r xmlns:d="http://schemas.openxmlformats.org/spreadsheetml/2006/main">
      <d:rPr>
        <d:sz val="11"/>
        <d:rFont val="Arial"/>
      </d:rPr>
      <d:t xml:space="preserve">Odkop zemljine III. kategorije za potrebe rušitvenih del, z odmetom izkopanega materiala na stran oz. nalaganjem na prevozno sredstvo in odvozom na začasno deponijo.
Ocena - 20% ročni izkop</d:t>
    </d:r>
  </si>
  <si>
    <d:r xmlns:d="http://schemas.openxmlformats.org/spreadsheetml/2006/main">
      <d:rPr>
        <d:sz val="11"/>
        <d:rFont val="Arial"/>
      </d:rPr>
      <d:t xml:space="preserve">Odkop zemljine III. kategorije za potrebe rušitvenih del, z odmetom izkopanega materiala na stran oz. nalaganjem na prevozno sredstvo in odvozom na začasno deponijo.
Ocena - 80% strojni izkop</d:t>
    </d:r>
  </si>
  <si>
    <d:r xmlns:d="http://schemas.openxmlformats.org/spreadsheetml/2006/main">
      <d:rPr>
        <d:sz val="11"/>
        <d:rFont val="Arial"/>
      </d:rPr>
      <d:t xml:space="preserve">Zasip z izkopanim materialom deponiranim ob izkopu oz. iz začasne deponije, komplet z raztiranjem in planiranjem ter utrjevanjem po slojih do predpisane utrditve.</d:t>
    </d:r>
  </si>
  <si>
    <t>ZEMELJSKA DELA ZA IZVEDBO RUŠITVENIH DEL KABELSKE KANALIZACIJE</t>
  </si>
  <si>
    <d:r xmlns:d="http://schemas.openxmlformats.org/spreadsheetml/2006/main">
      <d:rPr>
        <d:sz val="11"/>
        <d:rFont val="Arial"/>
      </d:rPr>
      <d:t xml:space="preserve">Izkop plodne zemlje - humusa, debeline cca 20 cm, z odrivom, nakladanjem na transportno sredstvo in transportom na začasno gradbiščno deponijo. Plodno zemljo - humus se kasneje uporabi za ureditvena dela na platoju.
Ocena - 20% strojni odkop</d:t>
    </d:r>
  </si>
  <si>
    <d:r xmlns:d="http://schemas.openxmlformats.org/spreadsheetml/2006/main">
      <d:rPr>
        <d:sz val="11"/>
        <d:rFont val="Arial"/>
      </d:rPr>
      <d:t xml:space="preserve">Izkop plodne zemlje - humusa, debeline cca 20 cm, z odrivom, nakladanjem na transportno sredstvo in transportom na začasno gradbiščno deponijo. Plodno zemljo - humus se kasneje uporabi za ureditvena dela na platoju.
Ocena - 80% ročni odkop</d:t>
    </d:r>
  </si>
  <si>
    <d:r xmlns:d="http://schemas.openxmlformats.org/spreadsheetml/2006/main">
      <d:rPr>
        <d:sz val="11"/>
        <d:rFont val="Arial"/>
      </d:rPr>
      <d:t xml:space="preserve">Izkop jarkov za kabelsko kanalizacijo z jaški v zemljini III. kategorije z odmetom izkopanega materiala na stran oz. nalaganjem na prevozno sredstvo.
Ocena - 20 % strojni izkop</d:t>
    </d:r>
  </si>
  <si>
    <d:r xmlns:d="http://schemas.openxmlformats.org/spreadsheetml/2006/main">
      <d:rPr>
        <d:sz val="11"/>
        <d:rFont val="Arial"/>
      </d:rPr>
      <d:t xml:space="preserve">Izkop jarka za kabelsko kanalizacijo z jaški v zemljini III. kategorije z odmetom izkopanega materiala na stran oz. nalaganjem na prevozno sredstvo.
Ocena - 80% ročni izkop</d:t>
    </d:r>
  </si>
  <si>
    <t>ZEMELJSKA DELA ZA TEMELJE PORTALOV IN PODSTAVKOV VN APARATOV 110 kV (POLJE EA15)</t>
  </si>
  <si>
    <d:r xmlns:d="http://schemas.openxmlformats.org/spreadsheetml/2006/main">
      <d:rPr>
        <d:sz val="11"/>
        <d:rFont val="Arial"/>
      </d:rPr>
      <d:t xml:space="preserve">Izkop gradbene jame v zemljini III. kategorije z odmetom izkopanega materiala na stran oz. nalaganjem na prevozno sredstvo.
Ocena - 90 % strojni izkop</d:t>
    </d:r>
  </si>
  <si>
    <d:r xmlns:d="http://schemas.openxmlformats.org/spreadsheetml/2006/main">
      <d:rPr>
        <d:sz val="11"/>
        <d:rFont val="Arial"/>
      </d:rPr>
      <d:t xml:space="preserve">Izkop gradbene jame v zemljini III. kategorije z odmetom izkopanega materiala na stran oz. nalaganjem na prevozno sredstvo.
Ocena - 10 % ročni izkop</d:t>
    </d:r>
  </si>
  <si>
    <d:r xmlns:d="http://schemas.openxmlformats.org/spreadsheetml/2006/main">
      <d:rPr>
        <d:sz val="11"/>
        <d:rFont val="Arial"/>
      </d:rPr>
      <d:t xml:space="preserve">Planiranje in utrjevanje dna izkopa do točnosti +- 1 cm po projektu; togost na planumu, merjena z dinamično krožno ploščo, mora znašati Evd ≥ 40 MPa.</d:t>
    </d:r>
  </si>
  <si>
    <d:r xmlns:d="http://schemas.openxmlformats.org/spreadsheetml/2006/main">
      <d:rPr>
        <d:sz val="11"/>
        <d:rFont val="Arial"/>
      </d:rPr>
      <d:t xml:space="preserve">Zasip vgradbene jame z izkopanim materialom deponiranim ob izkopu oz. iz začasne deponije, komplet z raztiranjem in planiranjem ter utrjevanjem po slojih do predpisane utrditve.</d:t>
    </d:r>
  </si>
  <si>
    <d:r xmlns:d="http://schemas.openxmlformats.org/spreadsheetml/2006/main">
      <d:rPr>
        <d:sz val="11"/>
        <d:rFont val="Arial"/>
      </d:rPr>
      <d:t xml:space="preserve">Odvoz odvečnega materiala na začasno deponijo, komplet z raztiranjem in planiranjem ter utrjevanjem po slojih do kasnejše ponovne vgradnje.</d:t>
    </d:r>
  </si>
  <si>
    <d:r xmlns:d="http://schemas.openxmlformats.org/spreadsheetml/2006/main">
      <d:rPr>
        <d:sz val="11"/>
        <d:rFont val="Arial"/>
      </d:rPr>
      <d:t xml:space="preserve">Odvoz odvečnega izkopanega materiala z vsemi deli  in stroški na stalni deponiji. Obračun po količinah v raščenem stanju: prevoz na razdalji do 20 km.</d:t>
    </d:r>
  </si>
  <si>
    <t>ZEMELJSKA DELA ZA KABELSKO KANALIZACIJO Z JAŠKI</t>
  </si>
  <si>
    <d:r xmlns:d="http://schemas.openxmlformats.org/spreadsheetml/2006/main">
      <d:rPr>
        <d:sz val="11"/>
        <d:rFont val="Arial"/>
      </d:rPr>
      <d:t xml:space="preserve">Strojni izkop plodne zemlje - humusa, debeline cca 20 cm, z odrivom, nakladanjem na transportno sredstvo in transportom na začasno gradbiščno deponijo. Plodno zemljo - humus se kasneje uporabi za ureditvena dela na platoju.</d:t>
    </d:r>
  </si>
  <si>
    <d:r xmlns:d="http://schemas.openxmlformats.org/spreadsheetml/2006/main">
      <d:rPr>
        <d:sz val="11"/>
        <d:rFont val="Arial"/>
      </d:rPr>
      <d:t xml:space="preserve">Ročnii izkop plodne zemlje - humusa, debeline cca 20 cm, z odrivom, nakladanjem na transportno sredstvo in transportom na začasno gradbiščno deponijo. Plodno zemljo - humus se kasneje uporabi za ureditvena dela na platoju.</d:t>
    </d:r>
  </si>
  <si>
    <d:r xmlns:d="http://schemas.openxmlformats.org/spreadsheetml/2006/main">
      <d:rPr>
        <d:sz val="11"/>
        <d:rFont val="Arial"/>
      </d:rPr>
      <d:t xml:space="preserve">Strojni izkop jarkov za kabelsko kanalizacijo z jaški v zemljini III. kategorije z odmetom izkopanega materiala na stran oz. nalaganjem na prevozno sredstvo.</d:t>
    </d:r>
  </si>
  <si>
    <d:r xmlns:d="http://schemas.openxmlformats.org/spreadsheetml/2006/main">
      <d:rPr>
        <d:sz val="11"/>
        <d:rFont val="Arial"/>
      </d:rPr>
      <d:t xml:space="preserve">Ročni izkop jarka za kabelsko kanalizacijo z jaški v zemljini III. kategorije z odmetom izkopanega materiala na stran oz. nalaganjem na prevozno sredstvo.</d:t>
    </d:r>
  </si>
  <si>
    <d:r xmlns:d="http://schemas.openxmlformats.org/spreadsheetml/2006/main">
      <d:rPr>
        <d:sz val="11"/>
        <d:rFont val="Arial"/>
      </d:rPr>
      <d:t xml:space="preserve">Planiranje in utrjevanje dna izkopa jarkov do točnosti +- 1 cm po projektu; togost na planumu, merjena z dinamično krožno ploščo, mora znašati Evd ≥ 20 MPa.</d:t>
    </d:r>
  </si>
  <si>
    <d:r xmlns:d="http://schemas.openxmlformats.org/spreadsheetml/2006/main">
      <d:rPr>
        <d:sz val="11"/>
        <d:rFont val="Arial"/>
      </d:rPr>
      <d:t xml:space="preserve">Zasip vseh jarkov kanalizacije in jaškov z izkopanim materialom deponiranim ob izkopu oz. iz začasne deponije, komplet z raztiranjem in planiranjem ter utrjevanjem po slojih do predpisane utrditve.</d:t>
    </d:r>
  </si>
  <si>
    <t>ZEMELJSKA DELA ZA TEMELJ ELEKTRO POLNILNICE</t>
  </si>
  <si>
    <d:r xmlns:d="http://schemas.openxmlformats.org/spreadsheetml/2006/main">
      <d:rPr>
        <d:sz val="11"/>
        <d:rFont val="Arial"/>
      </d:rPr>
      <d:t xml:space="preserve">Izkop zemljine III. kategorije, z odmetom izkopanega materiala na stran oz. nalaganjem na prevozno sredstvo in odvozom na začasno deponijo.
Ocena - 20% strojni izkop</d:t>
    </d:r>
  </si>
  <si>
    <d:r xmlns:d="http://schemas.openxmlformats.org/spreadsheetml/2006/main">
      <d:rPr>
        <d:sz val="11"/>
        <d:rFont val="Arial"/>
      </d:rPr>
      <d:t xml:space="preserve">Izkop zemljine III. kategorije, z odmetom izkopanega materiala na stran oz. nalaganjem na prevozno sredstvo in odvozom na začasno deponijo.
Ocena - 80% ročni izkop</d:t>
    </d:r>
  </si>
  <si>
    <d:r xmlns:d="http://schemas.openxmlformats.org/spreadsheetml/2006/main">
      <d:rPr>
        <d:sz val="11"/>
        <d:rFont val="Arial"/>
      </d:rPr>
      <d:t xml:space="preserve">Planiranje in utrjevanje dna izkopa temelja do točnosti +- 1 cm po projektu; togost na planumu, merjena z dinamično krožno ploščo, mora znašati Evd ≥ 40 MPa.</d:t>
    </d:r>
  </si>
  <si>
    <d:r xmlns:d="http://schemas.openxmlformats.org/spreadsheetml/2006/main">
      <d:rPr>
        <d:sz val="11"/>
        <d:rFont val="Arial"/>
      </d:rPr>
      <d:t xml:space="preserve">Zasip za temeljem z izkopanim materialom deponiranim ob izkopu oz. iz začasne deponije, komplet z raztiranjem in planiranjem ter utrjevanjem po slojih do predpisane utrditve.</d:t>
    </d:r>
  </si>
  <si>
    <t>ZEMELJSKA DELA ZA ZUNANJO UREDITEV (PLATO)</t>
  </si>
  <si>
    <d:r xmlns:d="http://schemas.openxmlformats.org/spreadsheetml/2006/main">
      <d:rPr>
        <d:sz val="11"/>
        <d:rFont val="Arial"/>
      </d:rPr>
      <d:t xml:space="preserve">Izdelava, dobava, nasipavanje in komprimiranje posteljice pod robniki in asfaltom:
~sloj debeline 50 cm iz kamnitega naspnega materiala KNM64 - togost na planumu, merjena z dinamično krožno ploščo E</d:t>
    </d:r>
    <d:r xmlns:d="http://schemas.openxmlformats.org/spreadsheetml/2006/main">
      <d:rPr>
        <d:vertAlign val="subscript"/>
        <d:sz val="11"/>
        <d:color rgb="FF000000"/>
        <d:rFont val="Arial"/>
      </d:rPr>
      <d:t xml:space="preserve">vd </d:t>
    </d:r>
    <d:r xmlns:d="http://schemas.openxmlformats.org/spreadsheetml/2006/main">
      <d:rPr>
        <d:sz val="11"/>
        <d:color rgb="FF000000"/>
        <d:rFont val="Arial"/>
      </d:rPr>
      <d:t xml:space="preserve">≥ 20 MPa.</d:t>
    </d:r>
  </si>
  <si>
    <d:r xmlns:d="http://schemas.openxmlformats.org/spreadsheetml/2006/main">
      <d:rPr>
        <d:sz val="11"/>
        <d:rFont val="Arial"/>
      </d:rPr>
      <d:t xml:space="preserve">Izdelava, dobava, nasipavanje in komprimiranje tamponskega sloja pod robniki in asfaltom:
~ sloj debeline 20 - 30 cm, iz zmrzlinsko odpornega tamponskega drobljenca TD 32, togost na planumu, merjena z dinamično krožno ploščo E</d:t>
    </d:r>
    <d:r xmlns:d="http://schemas.openxmlformats.org/spreadsheetml/2006/main">
      <d:rPr>
        <d:vertAlign val="subscript"/>
        <d:sz val="11"/>
        <d:color rgb="FF000000"/>
        <d:rFont val="Arial"/>
      </d:rPr>
      <d:t xml:space="preserve">vd </d:t>
    </d:r>
    <d:r xmlns:d="http://schemas.openxmlformats.org/spreadsheetml/2006/main">
      <d:rPr>
        <d:sz val="11"/>
        <d:color rgb="FF000000"/>
        <d:rFont val="Arial"/>
      </d:rPr>
      <d:t xml:space="preserve">≥ 40 MPa z izravnavo planuma do točnosti +-1 cm.</d:t>
    </d:r>
  </si>
  <si>
    <d:r xmlns:d="http://schemas.openxmlformats.org/spreadsheetml/2006/main">
      <d:rPr>
        <d:sz val="11"/>
        <d:rFont val="Arial"/>
      </d:rPr>
      <d:t xml:space="preserve">Dovoz plodne prečiščene zemlje - humusa iz začasne gradbiščne deponije ter razgrinjanje v debelini cca 20 cm in raztiranje, fino ročno planiranje in utrjevanje po končanih delih z lahkim ročnim valarjem.</d:t>
    </d:r>
  </si>
  <si>
    <d:r xmlns:d="http://schemas.openxmlformats.org/spreadsheetml/2006/main">
      <d:rPr>
        <d:sz val="11"/>
        <d:rFont val="Arial"/>
      </d:rPr>
      <d:t xml:space="preserve">Sejanje trave na pripravljenih površinah z dobavo semena, zagrebanjem semena in rahlim uvaljanjem posejane površine. </d:t>
    </d:r>
  </si>
  <si>
    <t>ZEMELJSKA DELA ZA OZEMLJITVE</t>
  </si>
  <si>
    <d:r xmlns:d="http://schemas.openxmlformats.org/spreadsheetml/2006/main">
      <d:rPr>
        <d:sz val="11"/>
        <d:rFont val="Arial"/>
      </d:rPr>
      <d:t xml:space="preserve">Izkop jarkov za ozemljitev v zemljini III. kategorije z odmetom izkopanega materiala na stran oz. nalaganjem na prevozno sredstvo.
Ocena - 20 % strojni izkop</d:t>
    </d:r>
  </si>
  <si>
    <d:r xmlns:d="http://schemas.openxmlformats.org/spreadsheetml/2006/main">
      <d:rPr>
        <d:sz val="11"/>
        <d:rFont val="Arial"/>
      </d:rPr>
      <d:t xml:space="preserve">Izkop jarka za ozemljitev v zemljini III. kategorije z odmetom izkopanega materiala na stran oz. nalaganjem na prevozno sredstvo.
Ocena - 80% ročni izkop</d:t>
    </d:r>
  </si>
  <si>
    <d:r xmlns:d="http://schemas.openxmlformats.org/spreadsheetml/2006/main">
      <d:rPr>
        <d:sz val="11"/>
        <d:rFont val="Arial"/>
      </d:rPr>
      <d:t xml:space="preserve">Planiranje in utrjevanje dna izkopa jarka.</d:t>
    </d:r>
  </si>
  <si>
    <d:r xmlns:d="http://schemas.openxmlformats.org/spreadsheetml/2006/main">
      <d:rPr>
        <d:sz val="11"/>
        <d:rFont val="Arial"/>
      </d:rPr>
      <d:t xml:space="preserve">Dobava in vgraditev ilovice za izdelavo  posteljice in zasipa v skupni debelini 20 cm za ozemljilni valjanec.</d:t>
    </d:r>
  </si>
  <si>
    <d:r xmlns:d="http://schemas.openxmlformats.org/spreadsheetml/2006/main">
      <d:rPr>
        <d:sz val="11"/>
        <d:rFont val="Arial"/>
      </d:rPr>
      <d:t xml:space="preserve">Zasip vseh jarkov za ozemljitev z izkopanim materialom deponiranim ob izkopu oz. iz začasne deponije, komplet z raztiranjem in planiranjem ter utrjevanjem po slojih do predpisane utrditve.</d:t>
    </d:r>
  </si>
  <si>
    <t>SANACIJA KOMANDNE ZGRADBE</t>
  </si>
  <si>
    <t>RUŠITVENA DELA - upoštevano v poglavju Rušitvena dela</t>
  </si>
  <si>
    <t>ZIDARSKA DELA</t>
  </si>
  <si>
    <d:r xmlns:d="http://schemas.openxmlformats.org/spreadsheetml/2006/main">
      <d:rPr>
        <d:sz val="11"/>
        <d:rFont val="Arial"/>
      </d:rPr>
      <d:t xml:space="preserve">Kitanje utorov dimenzij cca 5 cm x 5 cm v opečnem zidu oz. zidu iz plinobetona (siporeks) po položitvi inštalacij, vključno z zaglajevanjem ter grobim in finim brušenjem zakitanih površin.</d:t>
    </d:r>
  </si>
  <si>
    <d:r xmlns:d="http://schemas.openxmlformats.org/spreadsheetml/2006/main">
      <d:rPr>
        <d:sz val="11"/>
        <d:rFont val="Arial"/>
      </d:rPr>
      <d:t xml:space="preserve">Zidarsko popravilo površin sten (odstranitev odpadnega ometa, krpanje luknjic, odbitih vogalov, …), tako da so površine pripravljene za izvedbo slikopleskarskih del.
Ocena 5% površin sten.</d:t>
    </d:r>
  </si>
  <si>
    <d:r xmlns:d="http://schemas.openxmlformats.org/spreadsheetml/2006/main">
      <d:rPr>
        <d:sz val="11"/>
        <d:rFont val="Arial"/>
      </d:rPr>
      <d:t xml:space="preserve">Zidarsko popravilo površin stropov (odstranitev odpadnega ometa, krpanje luknjic, …), tako da so površine pripravljene za izvedbo slikopleskarskih del.
Ocena 5% površin stropov.</d:t>
    </d:r>
  </si>
  <si>
    <d:r xmlns:d="http://schemas.openxmlformats.org/spreadsheetml/2006/main">
      <d:rPr>
        <d:sz val="11"/>
        <d:rFont val="Arial"/>
      </d:rPr>
      <d:t xml:space="preserve">Generalno čiščenje pred montažo opreme  (obračuna se 1x po neto površini prostora).</d:t>
    </d:r>
  </si>
  <si>
    <d:r xmlns:d="http://schemas.openxmlformats.org/spreadsheetml/2006/main">
      <d:rPr>
        <d:sz val="11"/>
        <d:rFont val="Arial"/>
      </d:rPr>
      <d:t xml:space="preserve">Generalno  finalno čiščenje po montaži opreme in končanju vseh del  (obračuna se 1x po neto površini prostora).</d:t>
    </d:r>
  </si>
  <si>
    <d:r xmlns:d="http://schemas.openxmlformats.org/spreadsheetml/2006/main">
      <d:rPr>
        <d:sz val="11"/>
        <d:rFont val="Arial"/>
      </d:rPr>
      <d:t xml:space="preserve">Razna gradbena pomoč pri obrtniških, elektro montažnih in instalacijskih delih ter nepredvidenih gradbenih delih, ki se obračuna po dejansko porabljenem času in materialu na podlagi vpisov v gradbeni dnevnik, potrjenih s strani nadzorne službe. Ocena:
~ PK delavec</d:t>
    </d:r>
  </si>
  <si>
    <d:r xmlns:d="http://schemas.openxmlformats.org/spreadsheetml/2006/main">
      <d:rPr>
        <d:sz val="11"/>
        <d:rFont val="Arial"/>
      </d:rPr>
      <d:t xml:space="preserve">Razna gradbena pomoč pri obrtniških, elektro montažnih in instalacijskih delih ter nepredvidenih gradbenih delih, ki se obračuna po dejansko porabljenem času in materialu na podlagi vpisov v gradbeni dnevnik, potrjenih s strani nadzorne službe. Ocena:
~ KV delavec</d:t>
    </d:r>
  </si>
  <si>
    <t>SANACIJA FASADE</t>
  </si>
  <si>
    <d:r xmlns:d="http://schemas.openxmlformats.org/spreadsheetml/2006/main">
      <d:rPr>
        <d:sz val="11"/>
        <d:rFont val="Arial"/>
      </d:rPr>
      <d:t xml:space="preserve">V cenah vseh fasaderskih del je potrebno upoštevati ves potreben pritrdilni, spojni in tesnilni material in vsa pomožna dela za kvalitetno izvedbo posamezne postavke. 
Splošno: V ceni je potrebno v celoti upoštevati rešitve enega izbranega proizvajalca z vsemi elementi, detajli, zaključki, obrobami, mrežami, itd…. V dokumentaciji so upoštevane rešitve po sistemu Jub. Izvajalec lahko izbere enakovreden sistem enakega ali višjega cenovnega razreda drugih proizvajalcev fasadnih sistemov, pri čemer mora temu ustrezno prilagoditi vse izvedbene detajle in količine, kar upošteva v enotnih cenah.
V m2 popisa odprtine na fasadi niso odštete.</d:t>
    </d:r>
  </si>
  <si>
    <d:r xmlns:d="http://schemas.openxmlformats.org/spreadsheetml/2006/main">
      <d:rPr>
        <d:sz val="11"/>
        <d:rFont val="Arial"/>
      </d:rPr>
      <d:t xml:space="preserve">V cenah vseh fasaderskih del je potrebno upoštevati tudi delovni oder.</d:t>
    </d:r>
  </si>
  <si>
    <d:r xmlns:d="http://schemas.openxmlformats.org/spreadsheetml/2006/main">
      <d:rPr>
        <d:sz val="11"/>
        <d:rFont val="Arial"/>
      </d:rPr>
      <d:t xml:space="preserve">Lokalno popravilo obstoječe osnovne fasade, vključno z izdelavo stika z neporušeno fasado, vse po detajlih izbranega proizvajalca fasadnega sistema:
~toplotna izolacija, deb. cca 6 - 8 cm
~Fe pocinkana mrežica 
~groba fasadna malta
~zaključni fasadni sloj 
~oplesk 2x, barva kot obstoječa
Količina je ocenjena - obračun po dejanskih količinah!</d:t>
    </d:r>
  </si>
  <si>
    <t>TLAKARSKA DELA</t>
  </si>
  <si>
    <d:r xmlns:d="http://schemas.openxmlformats.org/spreadsheetml/2006/main">
      <d:rPr>
        <d:sz val="11"/>
        <d:rFont val="Arial"/>
      </d:rPr>
      <d:t xml:space="preserve">Izvajalec posameznih tlakov mora predhodno pregledati podlago. Enotna cena vključuje tudi ev.potrebne korekcije podlage, skladno s pogoji izvedbe posameznih tlakov.  Dvojni pod mora biti ozemljen - obdelano v elektro projektu!
V enotni ceni dobave in vgradnje dvojnega poda višine 25 cm, ki se postavlja na obstoječ tlak iz keramičnih ploščic mora biti upoštevan test ustreznosti za izbran tip lepila za vgradnjo stojk (doseganje predpisane momentne odpornosti stojk skladno s specifikacijo dobavitelja dvojnega poda).</d:t>
    </d:r>
  </si>
  <si>
    <d:r xmlns:d="http://schemas.openxmlformats.org/spreadsheetml/2006/main">
      <d:rPr>
        <d:sz val="11"/>
        <d:rFont val="Arial"/>
      </d:rPr>
      <d:t xml:space="preserve">Kompletna izvedba krpanja parketa, po odstranitvi elektro omar, s predhodno pripravo površine, po navodilih izbranega proizvajalca, skupaj z vsemi potrebnimi deli in materialom.
Parket naj bo enak obstoječemu!</d:t>
    </d:r>
  </si>
  <si>
    <d:r xmlns:d="http://schemas.openxmlformats.org/spreadsheetml/2006/main">
      <d:rPr>
        <d:sz val="11"/>
        <d:rFont val="Arial"/>
      </d:rPr>
      <d:t xml:space="preserve">Kompletna izvedba brušenja in lakiranja obstoječega in novega parketa, po navodilih izbranega proizvajalca, skupaj z vsemi potrebnimi deli in materialom.</d:t>
    </d:r>
  </si>
  <si>
    <d:r xmlns:d="http://schemas.openxmlformats.org/spreadsheetml/2006/main">
      <d:rPr>
        <d:sz val="11"/>
        <d:rFont val="Arial"/>
      </d:rPr>
      <d:t xml:space="preserve">Izdelava, dobava in montaža dvojnega tehničnega poda na stojkah višine cca 25 cm. Kompletno z vsem spojnim in pritrdilnim materialom (vgradnja podkonstrukcije na obstoječ tlak iz keramičnih ploščic), finalno obdelavo ter 2x zaščitnim premazom obloge:
~ obloga iz antistatične/disipativne  obloge iz GUME, 106 ≤ Ω ≤ 108 Ω, tip kot Noraplan Signa ed 7044 ali enakovredno ter enakega cenovnega razreda 
~ nosilnost poda več kot 6kN/m2
~ dimenzije plošč 600x600x39mm
~ plošče so s spodnje strani oplaščene s pocinkano jekleno pločevino; zagotovljen mora biti galvanski stik z nosilno konstrukcijo poda
~ nosilna podkonstrukcija dvojnega poda kot Advant TR STRUCTURE ali enakovredno ter enakega cenovnega razreda, višina 25 cm.</d:t>
    </d:r>
  </si>
  <si>
    <d:r xmlns:d="http://schemas.openxmlformats.org/spreadsheetml/2006/main">
      <d:rPr>
        <d:sz val="11"/>
        <d:rFont val="Arial"/>
      </d:rPr>
      <d:t xml:space="preserve">Dobava in montaža sistemskih stenskih tipskih zaključkov iz gume, pri dvojnem podu. 
~robni trak S 1023 U, kot npr. Noraplan art. 7139
~višina 60 mm
~barva 7044</d:t>
    </d:r>
  </si>
  <si>
    <d:r xmlns:d="http://schemas.openxmlformats.org/spreadsheetml/2006/main">
      <d:rPr>
        <d:sz val="11"/>
        <d:rFont val="Arial"/>
      </d:rPr>
      <d:t xml:space="preserve">Izdelava, dobava in montaža vertikalne obrobe dovojnega poda višine cca 25 cm iz antistatične/disipativne obloge iz GUME, 106 ≤ Ω ≤ 108 Ω, tip kot Noraplan Signa ed 7044 ali enakovredno ter enakega cenovnega razreda, na podlagi iz vezane plošče debeline 2,0 cm. Kompletno z vsem spojnim in pritrdilnim materialom (vgradnja na jekleno podkonstrukcijo, ki jo dobavi izvajalec jeklenih konstrukcij), finalno obdelavo ter 2x zaščitnim premazom obloge.</d:t>
    </d:r>
  </si>
  <si>
    <t>SUHOMONTAŽNA DELA</t>
  </si>
  <si>
    <d:r xmlns:d="http://schemas.openxmlformats.org/spreadsheetml/2006/main">
      <d:rPr>
        <d:sz val="11"/>
        <d:rFont val="Arial"/>
      </d:rPr>
      <d:t xml:space="preserve">Dobava in montaža mavčno kartonske požarno odporne montažne  predelne stene na enojni konstrukciji za zapolnitev niše, kjer so prej stale omare, (dimenzije cca h=320 cm, l=286 cm), EI90, debelina stene se prilagodi obstoječi cca d = 12,5 cm (kot npr. Knauf W112 ali enakovredno ter enakega cenovnega razreda) vključno s podložnim trakom in tesnjenjem v sestavi:
~ požarno odporne mavčno kartonske plošče 2x12,5 mm, bandažirano v kvaliteti K2
~ nosilna pocinkana kovinska podkonstrukcija z izolacijskim slojem, kot npr. plošče iz kamene volne Knaufinsulation DP5 ali enakovredno ter enakega cenovnega razreda, skupne debeline 7,5 cm
~ požarno odporne mavčno kartonske plošče 2x12,5 mm, bandažirano v kvaliteti K2</d:t>
    </d:r>
  </si>
  <si>
    <t>SLIKOPLESKARSKA DELA</t>
  </si>
  <si>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sten</d:t>
    </d:r>
    <d:r xmlns:d="http://schemas.openxmlformats.org/spreadsheetml/2006/main">
      <d:rPr>
        <d:sz val="11"/>
        <d:color rgb="FF000000"/>
        <d:rFont val="Arial"/>
      </d:rPr>
      <d:t xml:space="preserve">, z disperzijsko barvo, kot npr. Jupol ali enakovredno ter enakega cenovnega razreda.
~ izravnava podlage
~ površino se očisti madežev in prahu ter drugih nečistoč in se površino impregnira
~ dvakrat glajenje  z notranjim kitom in brušenje
~ dvakrat slikanje v beli barvi
V postavki je upoštevan tudi delovni oder.</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</si>
  <si>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stropov</d:t>
    </d:r>
    <d:r xmlns:d="http://schemas.openxmlformats.org/spreadsheetml/2006/main">
      <d:rPr>
        <d:sz val="11"/>
        <d:color rgb="FF000000"/>
        <d:rFont val="Arial"/>
      </d:rPr>
      <d:t xml:space="preserve">, z disperzijsko barvo, kot npr. Jupol ali enakovredno ter enakega cenovnega razreda.
~ izravnava podlage
~ površino se očisti madežev in prahu ter drugih nečistoč in se površino impregnira
~ dvakrat glajenje z notranjim kitom in brušenje
~ dvakrat slikanje v beli barvi
V postavki je upoštevan tudi delovni oder.</d:t>
    </d:r>
  </si>
  <si>
    <t>NOTRANJA OPREMA</t>
  </si>
  <si>
    <d:r xmlns:d="http://schemas.openxmlformats.org/spreadsheetml/2006/main">
      <d:rPr>
        <d:sz val="11"/>
        <d:rFont val="Arial"/>
      </d:rPr>
      <d:t xml:space="preserve">Izdelava dobava in montaža visoke omare nad klopjo, sledečih karakteristik:
- OM1: 71,5/42/230
- korpus dim. 70/40/230, bel iveral
- 5 x polica 70/40/1,5, bel iveral
- 2 x ličnice 1,5/35/230 laminat Max 0741
- 2 x ročaj RUJZ 328.20b/800
VSE MERE PREVERITI NA OBJEKTU!</d:t>
    </d:r>
  </si>
  <si>
    <d:r xmlns:d="http://schemas.openxmlformats.org/spreadsheetml/2006/main">
      <d:rPr>
        <d:sz val="11"/>
        <d:rFont val="Arial"/>
      </d:rPr>
      <d:t xml:space="preserve">Izdelava dobava in montaža nizke omare pod klopjo, sledečih karakteristik:
- OM2: 71,5/40/45
- korpus dim. 70/40/35, bel iveral
- 2 x ličnice 1,5/35/35,  laminat Max 0741
- 2 x ročaj RUJZ 333.08/01
- cokl, h= 10 cm, zaključna maska laminat Max 0741
VSE MERE PREVERITI NA OBJEKTU!</d:t>
    </d:r>
  </si>
  <si>
    <d:r xmlns:d="http://schemas.openxmlformats.org/spreadsheetml/2006/main">
      <d:rPr>
        <d:sz val="11"/>
        <d:rFont val="Arial"/>
      </d:rPr>
      <d:t xml:space="preserve">Izdelava dobava in montaža klopi, sledečih karakteristik:
- KLOP: 75/286/5
- klop fiksirana na spodnjo omarico OM1
- laminat kot obstoječa klop (šifra starega kataloga Max 0712) oz. Max 0741
VSE MERE PREVERITI NA OBJEKTU!</d:t>
    </d:r>
  </si>
  <si>
    <t>SANACIJA RELEJNIH HIŠIC 110 kV</t>
  </si>
  <si>
    <d:r xmlns:d="http://schemas.openxmlformats.org/spreadsheetml/2006/main">
      <d:rPr>
        <d:sz val="11"/>
        <d:rFont val="Arial"/>
      </d:rPr>
      <d:t xml:space="preserve">V popisu so količine upoštevane za sanacijo 5 (petih) relejnih hišic</d:t>
    </d:r>
  </si>
  <si>
    <d:r xmlns:d="http://schemas.openxmlformats.org/spreadsheetml/2006/main">
      <d:rPr>
        <d:sz val="11"/>
        <d:rFont val="Arial"/>
      </d:rPr>
      <d:t xml:space="preserve">Izvede se obnovitveno barvanje obstoječih fasad relejnih hišic z osnovnim in zaključnim premazom s prehodnim pranjem površine. Pred pričetkom del je potreben pregled površin in ocenitev sestave obstoječega osnovnega fasadnega ometa za katerega se predlagajo primerni obnovitveni premazi (na silikonski, silikatni ali akrilni osnovi).</d:t>
    </d:r>
  </si>
  <si>
    <d:r xmlns:d="http://schemas.openxmlformats.org/spreadsheetml/2006/main">
      <d:rPr>
        <d:sz val="11"/>
        <d:rFont val="Arial"/>
      </d:rPr>
      <d:t xml:space="preserve">Lokalno popravilo obstoječe osnovne fasade, vključno z izdelavo stika z neporušeno fasado, vse po detajlih izbranega proizvajalca fasadnega sistema:
~toplotna izolacija, deb. 8 cm
~Fe pocinkana mrežica 
~groba fasadna malta
~zaključni fasadni sloj
Količina je ocenjena - obračun po dejanskih količinah!</d:t>
    </d:r>
  </si>
  <si>
    <d:r xmlns:d="http://schemas.openxmlformats.org/spreadsheetml/2006/main">
      <d:rPr>
        <d:sz val="11"/>
        <d:rFont val="Arial"/>
      </d:rPr>
      <d:t xml:space="preserve">Kompletna izvedba opleska osnovne fasade, skupaj z vsemi potrebnimi deli in materialom:
- čiščenje umazanije in vseh prašnih delcev s pranjem površine
- predpremaz kompatibilen z opleskom, po sistemu proizvajalca
- 2x nanos opleska, barva v odtenku kot npr. JUB Faith 25 170E
V postavki je upoštevan tudi delovni oder.</d:t>
    </d:r>
  </si>
  <si>
    <d:r xmlns:d="http://schemas.openxmlformats.org/spreadsheetml/2006/main">
      <d:rPr>
        <d:sz val="11"/>
        <d:rFont val="Arial"/>
      </d:rPr>
      <d:t xml:space="preserve">Kompletna izvedba opleska venca pod napuščem, skupaj z vsemi potrebnimi deli in materialom:
- čiščenje umazanije in vseh prašnih delcev s pranjem površine
- predpremaz kompatibilen z opleskom, po sistemu proizvajalca
- 2x nanos opleska, barva v odtenku kot npr. JUB Success 030B 
V postavki je upoštevan tudi delovni oder.</d:t>
    </d:r>
  </si>
  <si>
    <d:r xmlns:d="http://schemas.openxmlformats.org/spreadsheetml/2006/main">
      <d:rPr>
        <d:sz val="11"/>
        <d:rFont val="Arial"/>
      </d:rPr>
      <d:t xml:space="preserve">Kompletna izvedba opleska napušča, skupaj z vsemi potrebnimi deli in materialom:
- čiščenje umazanije in vseh prašnih delcev s pranjem površine
- predpremaz kompatibilen z opleskom, po sistemu proizvajalca
- 2x nanos opleska, barva v odtenku kot npr. JUB Faith 25 170E
V postavki je upoštevan tudi delovni oder.</d:t>
    </d:r>
  </si>
  <si>
    <d:r xmlns:d="http://schemas.openxmlformats.org/spreadsheetml/2006/main">
      <d:rPr>
        <d:sz val="11"/>
        <d:rFont val="Arial"/>
      </d:rPr>
      <d:t xml:space="preserve">Kompletna izvedba/sanacija podzidka s ploščami iz pohorskega tonalita  (po odstranitvi poškodovanih plošč), dimenzije cca 115x45 oz. cca 47x45 cm, debeline 3 cm,  s predhodno pripravo površine, skupaj z vsemi potrebnimi deli in materialom. 
Potrebno je paziti, da so nove plošče prav tako kot obstoječe homogene strukture, brez poudarjenih žil. Plošče so položene na stik.</d:t>
    </d:r>
  </si>
  <si>
    <d:r xmlns:d="http://schemas.openxmlformats.org/spreadsheetml/2006/main">
      <d:rPr>
        <d:sz val="11"/>
        <d:rFont val="Arial"/>
      </d:rPr>
      <d:t xml:space="preserve">Izvajalec posameznih tlakov mora predhodno pregledati podlago. Enotna cena vključuje tudi ev.potrebne korekcije podlage, skladno s pogoji izvedbe posameznih tlakov.  Dvojni pod mora biti ozemljen - obdelano v elektro projektu!</d:t>
    </d:r>
  </si>
  <si>
    <d:r xmlns:d="http://schemas.openxmlformats.org/spreadsheetml/2006/main">
      <d:rPr>
        <d:sz val="11"/>
        <d:rFont val="Arial"/>
      </d:rPr>
      <d:t xml:space="preserve">Dobava in izdelava samorazlivnega epoksidnega elektrostatičnega premaza betonskih </d:t>
    </d:r>
    <d:r xmlns:d="http://schemas.openxmlformats.org/spreadsheetml/2006/main">
      <d:rPr>
        <d:b/>
        <d:sz val="11"/>
        <d:color rgb="FF000000"/>
        <d:rFont val="Arial"/>
      </d:rPr>
      <d:t xml:space="preserve">talnih</d:t>
    </d:r>
    <d:r xmlns:d="http://schemas.openxmlformats.org/spreadsheetml/2006/main">
      <d:rPr>
        <d:sz val="11"/>
        <d:color rgb="FF000000"/>
        <d:rFont val="Arial"/>
      </d:rPr>
      <d:t xml:space="preserve">  površin, po navodilih izbranega proizvajalca, s predhodno pripravo površine.
(betonske površine pod dvojnim podom)</d:t>
    </d:r>
  </si>
  <si>
    <d:r xmlns:d="http://schemas.openxmlformats.org/spreadsheetml/2006/main">
      <d:rPr>
        <d:sz val="11"/>
        <d:rFont val="Arial"/>
      </d:rPr>
      <d:t xml:space="preserve">Dobava in izdelava epoksidnega elektrostatičnega premaza betonskih </d:t>
    </d:r>
    <d:r xmlns:d="http://schemas.openxmlformats.org/spreadsheetml/2006/main">
      <d:rPr>
        <d:b/>
        <d:sz val="11"/>
        <d:color rgb="FF000000"/>
        <d:rFont val="Arial"/>
      </d:rPr>
      <d:t xml:space="preserve">stenskih</d:t>
    </d:r>
    <d:r xmlns:d="http://schemas.openxmlformats.org/spreadsheetml/2006/main">
      <d:rPr>
        <d:sz val="11"/>
        <d:color rgb="FF000000"/>
        <d:rFont val="Arial"/>
      </d:rPr>
      <d:t xml:space="preserve">  površin, po navodilih izbranega proizvajalca, s predhodno pripravo površine.
Ocena 10% površin sten.
(betonske površine pod dvojnim podom)</d:t>
    </d:r>
  </si>
  <si>
    <d:r xmlns:d="http://schemas.openxmlformats.org/spreadsheetml/2006/main">
      <d:rPr>
        <d:sz val="11"/>
        <d:rFont val="Arial"/>
      </d:rPr>
      <d:t xml:space="preserve">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zunaj relejnih hišic, zaradi preprečevanja vnosa prahu. Izvajalec mora po montaži dvojni pod začasno zaščititi pred poškodbam npr. prekriti s kartonom.</d:t>
    </d:r>
  </si>
  <si>
    <d:r xmlns:d="http://schemas.openxmlformats.org/spreadsheetml/2006/main">
      <d:rPr>
        <d:sz val="11"/>
        <d:rFont val="Arial"/>
      </d:rPr>
      <d:t xml:space="preserve">Izdelava, dobava in montaža dvojnega tehničnega poda na stojkah višine cca 60 cm. Kompletno z vsem spojnim in pritrdilnim materialom, finalno obdelavo ter 2x zaščitnim premazom obloge:
~ obloga iz antistatične/disipativne  obloge iz GUME, 106 ≤ Ω ≤ 108 Ω, tip kot Noraplan Signa ed 7044 ali enakovredno ter enakega cenovnega razreda 
~ nosilnost poda več kot 6kN/m2
~ dimenzije plošč 600x600x39mm
~ plošče so s spodnje strani oplaščene s pocinkano jekleno pločevino; zagotovljen mora biti galvanski stik z nosilno konstrukcijo poda
~ nosilna podkonstrukcija dvojnega poda kot Advant TR STRUCTURE ali enakovredno ter enakega cenovnega razreda, višina 60 cm</d:t>
    </d:r>
  </si>
  <si>
    <t>KROVSKO KLEPARSKA DELA</t>
  </si>
  <si>
    <d:r xmlns:d="http://schemas.openxmlformats.org/spreadsheetml/2006/main">
      <d:rPr>
        <d:sz val="11"/>
        <d:rFont val="Arial"/>
      </d:rPr>
      <d:t xml:space="preserve">Kompletna izvedba vodotesnega priklopa sistema kondenzata na obstoječo vertikalno odtočno cev, skupaj z vsemi deli, spojnim in veznim materialom.</d:t>
    </d:r>
  </si>
  <si>
    <t>STAVBNO POHIŠTVO</t>
  </si>
  <si>
    <d:r xmlns:d="http://schemas.openxmlformats.org/spreadsheetml/2006/main">
      <d:rPr>
        <d:sz val="11"/>
        <d:rFont val="Arial"/>
      </d:rPr>
      <d:t xml:space="preserve">Kompletna Izdelava, dobava in vgradnja ALU polnil v obstoječ okvir vrat,  iz samougasljivega ekspandiranega polistirena v sredini in zunanje ALU pločevine barvane po Ralu 9018. Predvidi se maksimalno možno debelino panela (kot omogoča obstoječ vratni okvir), dimenzije 105x60 cm, skupaj z vsemi potrebnimi deli in veznim materialom. </d:t>
    </d:r>
  </si>
  <si>
    <t>TEMELJI PORTALOV 110 kV</t>
  </si>
  <si>
    <d:r xmlns:d="http://schemas.openxmlformats.org/spreadsheetml/2006/main">
      <d:rPr>
        <d:sz val="11"/>
        <d:rFont val="Arial"/>
      </d:rPr>
      <d:t xml:space="preserve">OPOMBA: Pri izdelavi ponudbe upoštevati pripombe, iz poglavja UVOD</d:t>
    </d:r>
  </si>
  <si>
    <d:r xmlns:d="http://schemas.openxmlformats.org/spreadsheetml/2006/main">
      <d:rPr>
        <d:sz val="11"/>
        <d:rFont val="Arial"/>
      </d:rPr>
      <d:t xml:space="preserve">V popisu so upoštevani sledeči temelji portalov:</d:t>
    </d:r>
  </si>
  <si>
    <d:r xmlns:d="http://schemas.openxmlformats.org/spreadsheetml/2006/main">
      <d:rPr>
        <d:sz val="11"/>
        <d:rFont val="Arial"/>
      </d:rPr>
      <d:t xml:space="preserve">Poz. 5a </d:t>
    </d:r>
    <d:r xmlns:d="http://schemas.openxmlformats.org/spreadsheetml/2006/main">
      <d:rPr>
        <d:sz val="11"/>
        <d:color rgb="FF000000"/>
        <d:rFont val="Arial"/>
      </d:rPr>
      <d:t xml:space="preserve">= 2 kosa</d:t>
    </d:r>
  </si>
  <si>
    <t>ZEMELJSKA DELA-upoštevana v poglavju Zemeljska dela</t>
  </si>
  <si>
    <t>BETONSKA DELA</t>
  </si>
  <si>
    <d:r xmlns:d="http://schemas.openxmlformats.org/spreadsheetml/2006/main">
      <d:rPr>
        <d:sz val="11"/>
        <d:rFont val="Arial"/>
      </d:rPr>
      <d:t xml:space="preserve">Izvajajalec je dolžan na svoje stroške izdelati Projekt izvajanja betonskih konstrukcij.</d:t>
    </d:r>
  </si>
  <si>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enostavna</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</si>
  <si>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Opomba: Kjer je varjenje armature potrebno zaradi izenačitve potencialov (ozemljitvene zahteve) mora biti varjenje izvedeno po standardu SIST EN 62305-3 (zvari dolgi 50 mm). Pri izvedbi varjenja je potrebno upoštevati tudi zahteve standarda SIST EN 17660-2.</d:t>
    </d:r>
  </si>
  <si>
    <d:r xmlns:d="http://schemas.openxmlformats.org/spreadsheetml/2006/main">
      <d:rPr>
        <d:sz val="11"/>
        <d:rFont val="Arial"/>
      </d:rPr>
      <d:t xml:space="preserve">V cenah se upošteva, da se armaturni koši varijo v dveh fazah, kjer je to potrebno.</d:t>
    </d:r>
  </si>
  <si>
    <d:r xmlns:d="http://schemas.openxmlformats.org/spreadsheetml/2006/main">
      <d:rPr>
        <d:sz val="11"/>
        <d:rFont val="Arial"/>
      </d:rPr>
      <d:t xml:space="preserve">Upoštevati je potrebno zahtevno vgradnjo z dodatnim premeščanjem, pritrjevanjem in varjenjem.</d:t>
    </d:r>
  </si>
  <si>
    <d:r xmlns:d="http://schemas.openxmlformats.org/spreadsheetml/2006/main">
      <d:rPr>
        <d:sz val="11"/>
        <d:rFont val="Arial"/>
      </d:rPr>
      <d:t xml:space="preserve">Dobava, izdelava in montaža srednje zahtevne armature različnih profilov, iz betonskega jekla B 500B po SIST EN 10080 in SIST EN 1992-1-1. V ceni upoštevati tudi dodatek za varjenje armature (1/3 stikov) zaradi ozemljitve.Količina ocenjena. Obračun po dejansko vgrajenih količinah</d:t>
    </d:r>
  </si>
  <si>
    <t>kg</t>
  </si>
  <si>
    <d:r xmlns:d="http://schemas.openxmlformats.org/spreadsheetml/2006/main">
      <d:rPr>
        <d:sz val="11"/>
        <d:rFont val="Arial"/>
      </d:rPr>
      <d:t xml:space="preserve">Dobava in vgrajevanje betona v nearmirane konstrukcije preseka od 0,08 do  do 0,12 m3/m2-m; z vsemi pomožnimi deli in prenosi do mesta vgraditve;</d:t>
    </d:r>
    <d:r xmlns:d="http://schemas.openxmlformats.org/spreadsheetml/2006/main">
      <d:rPr>
        <d:b/>
        <d:sz val="11"/>
        <d:color rgb="FF000000"/>
        <d:rFont val="Arial"/>
      </d:rPr>
      <d:t xml:space="preserve"> podložni beton</d:t>
    </d:r>
    <d:r xmlns:d="http://schemas.openxmlformats.org/spreadsheetml/2006/main">
      <d:rPr>
        <d:sz val="11"/>
        <d:color rgb="FF000000"/>
        <d:rFont val="Arial"/>
      </d:rPr>
      <d:t xml:space="preserve">
Beton C16/20-X0</d:t>
    </d:r>
  </si>
  <si>
    <d:r xmlns:d="http://schemas.openxmlformats.org/spreadsheetml/2006/main">
      <d:rPr>
        <d:sz val="11"/>
        <d:rFont val="Arial"/>
      </d:rPr>
      <d:t xml:space="preserve">Dobava in vgrajevanje betona v armirane konstrukcije preseka nad 0,30 m3/m2-m; z vsemi pomožnimi deli in prenosi do mesta vgraditve: </d:t>
    </d:r>
    <d:r xmlns:d="http://schemas.openxmlformats.org/spreadsheetml/2006/main">
      <d:rPr>
        <d:b/>
        <d:sz val="11"/>
        <d:color rgb="FF000000"/>
        <d:rFont val="Arial"/>
      </d:rPr>
      <d:t xml:space="preserve">plošča - peta temelja</d:t>
    </d:r>
    <d:r xmlns:d="http://schemas.openxmlformats.org/spreadsheetml/2006/main">
      <d:rPr>
        <d:sz val="11"/>
        <d:color rgb="FF000000"/>
        <d:rFont val="Arial"/>
      </d:rPr>
      <d:t xml:space="preserve">
Beton C25/30 XC2, Cl 0,2, Dmax=32 mm, krovni sloj 5 cm</d:t>
    </d:r>
  </si>
  <si>
    <d:r xmlns:d="http://schemas.openxmlformats.org/spreadsheetml/2006/main">
      <d:rPr>
        <d:sz val="11"/>
        <d:rFont val="Arial"/>
      </d:rPr>
      <d:t xml:space="preserve">Dobava in vgrajevanje betona v armirane konstrukcije preseka nad 0,30 m3/m2-m; z vsemi pomožnimi deli in prenosi do mesta vgraditve: </d:t>
    </d:r>
    <d:r xmlns:d="http://schemas.openxmlformats.org/spreadsheetml/2006/main">
      <d:rPr>
        <d:b/>
        <d:sz val="11"/>
        <d:color rgb="FF000000"/>
        <d:rFont val="Arial"/>
      </d:rPr>
      <d:t xml:space="preserve">stene čaš temelja</d:t>
    </d:r>
    <d:r xmlns:d="http://schemas.openxmlformats.org/spreadsheetml/2006/main">
      <d:rPr>
        <d:sz val="11"/>
        <d:color rgb="FF000000"/>
        <d:rFont val="Arial"/>
      </d:rPr>
      <d:t xml:space="preserve">
Beton C30/37 XC4, XF3, XD1, Cl 0,2, Dmax=32 mm, krovni sloj 5 cm</d:t>
    </d:r>
  </si>
  <si>
    <d:r xmlns:d="http://schemas.openxmlformats.org/spreadsheetml/2006/main">
      <d:rPr>
        <d:sz val="11"/>
        <d:rFont val="Arial"/>
      </d:rPr>
      <d:t xml:space="preserve">Dobava in vgrajevanje betona v nearmirane konstrukcije preseka nad 0,30 m3/m2-m; z vsemi pomožnimi deli in prenosi do mesta vgraditve: </d:t>
    </d:r>
    <d:r xmlns:d="http://schemas.openxmlformats.org/spreadsheetml/2006/main">
      <d:rPr>
        <d:b/>
        <d:sz val="11"/>
        <d:color rgb="FF000000"/>
        <d:rFont val="Arial"/>
      </d:rPr>
      <d:t xml:space="preserve">polnilni beton v čaši.</d:t>
    </d:r>
    <d:r xmlns:d="http://schemas.openxmlformats.org/spreadsheetml/2006/main">
      <d:rPr>
        <d:sz val="11"/>
        <d:color rgb="FF000000"/>
        <d:rFont val="Arial"/>
      </d:rPr>
      <d:t xml:space="preserve"> 
Polnilni beton mora biti izveden v naklonu, površina mora biti gladka - zaglajena (obračun pri zidarskih delih).
Beton C30/37 XC4, XF3, XD1, Cl 0,2, Dmax=32 mm </d:t>
    </d:r>
  </si>
  <si>
    <d:r xmlns:d="http://schemas.openxmlformats.org/spreadsheetml/2006/main">
      <d:rPr>
        <d:sz val="11"/>
        <d:rFont val="Arial"/>
      </d:rPr>
      <d:t xml:space="preserve">Kompletna izvedba dilatacije na zgornjem delu polnilnega betona (del, ki je zabetoniran nad čašo temelja). Dilatacijo je potrebno izvesti na sledeč način:
~ zarez rege po horizontalni in vertikalni površini polnilnega betona v delu zabetoniranem nad čašo temelja. Zarez v globini 3 do 4 cm.
~ zatesnitev rege s trajno elastičnim kitom</d:t>
    </d:r>
  </si>
  <si>
    <d:r xmlns:d="http://schemas.openxmlformats.org/spreadsheetml/2006/main">
      <d:rPr>
        <d:sz val="11"/>
        <d:rFont val="Arial"/>
      </d:rPr>
      <d:t xml:space="preserve">Zagladitev sveže zgornje vidne betonske površine temeljev portala (polnilni beton), v padcih po projektu.</d:t>
    </d:r>
  </si>
  <si>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~KV delavec, ocena:</d:t>
    </d:r>
  </si>
  <si>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 PK delavec, ocena:</d:t>
    </d:r>
  </si>
  <si>
    <t>TESARSKA DELA</t>
  </si>
  <si>
    <d:r xmlns:d="http://schemas.openxmlformats.org/spreadsheetml/2006/main">
      <d:rPr>
        <d:sz val="11"/>
        <d:rFont val="Arial"/>
      </d:rPr>
      <d:t xml:space="preserve">Opomba: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 zahteve za obdelavo površin so podane v postavkah betonskih del</d:t>
    </d:r>
  </si>
  <si>
    <d:r xmlns:d="http://schemas.openxmlformats.org/spreadsheetml/2006/main">
      <d:rPr>
        <d:sz val="11"/>
        <d:rFont val="Arial"/>
      </d:rPr>
      <d:t xml:space="preserve">Opaž roba podložnega betona, opaženje, razopaženje in čiščenje opaža:
~ opaž višine 10 cm</d:t>
    </d:r>
  </si>
  <si>
    <d:r xmlns:d="http://schemas.openxmlformats.org/spreadsheetml/2006/main">
      <d:rPr>
        <d:sz val="11"/>
        <d:rFont val="Arial"/>
      </d:rPr>
      <d:t xml:space="preserve">Opaž robov talne plošče temeljev portala z opaženjem, razopaženjem in čiščenjem:
~ nevidna betonska   površina.</d:t>
    </d:r>
  </si>
  <si>
    <d:r xmlns:d="http://schemas.openxmlformats.org/spreadsheetml/2006/main">
      <d:rPr>
        <d:sz val="11"/>
        <d:rFont val="Arial"/>
      </d:rPr>
      <d:t xml:space="preserve">Opaž sten čaš temeljev portala z opaženjem, razopaženjem in čiščenjem:
~ nevidna betonska površina.</d:t>
    </d:r>
  </si>
  <si>
    <d:r xmlns:d="http://schemas.openxmlformats.org/spreadsheetml/2006/main">
      <d:rPr>
        <d:sz val="11"/>
        <d:rFont val="Arial"/>
      </d:rPr>
      <d:t xml:space="preserve">Opaž temeljev portala z opaženjem, razopaženjem in čiščenjem:
~zgornji deli temeljev portala, temelji pravokotne oblike
~nevidna betonska površina</d:t>
    </d:r>
  </si>
  <si>
    <d:r xmlns:d="http://schemas.openxmlformats.org/spreadsheetml/2006/main">
      <d:rPr>
        <d:sz val="11"/>
        <d:rFont val="Arial"/>
      </d:rPr>
      <d:t xml:space="preserve">Opaž temeljev portala z opaženjem, razopaženjem in čiščenjem:
~zgornji deli temeljev portala, temelji pravokotne oblike
~vidna betonska površina
~trikotne letvice na vidnih robovih so zajete v drugi postavki</d:t>
    </d:r>
  </si>
  <si>
    <d:r xmlns:d="http://schemas.openxmlformats.org/spreadsheetml/2006/main">
      <d:rPr>
        <d:sz val="11"/>
        <d:rFont val="Arial"/>
      </d:rPr>
      <d:t xml:space="preserve">Dobava in vstavljanje/pritrjevanje trikotnih letev na opaž, kjer so prosti robovi betonskih elementov. Trikotne letve so dimenzije 2x2 cm; opažanje, razopažanje in čiščenje.
~vidne površine</d:t>
    </d:r>
  </si>
  <si>
    <t>TEMELJI PODSTAVKOV VN APARATOV 110 kV</t>
  </si>
  <si>
    <d:r xmlns:d="http://schemas.openxmlformats.org/spreadsheetml/2006/main">
      <d:rPr>
        <d:sz val="11"/>
        <d:rFont val="Arial"/>
      </d:rPr>
      <d:t xml:space="preserve">V popisu so upoštevani sledeči temelji VN aparatov:</d:t>
    </d:r>
  </si>
  <si>
    <d:r xmlns:d="http://schemas.openxmlformats.org/spreadsheetml/2006/main">
      <d:rPr>
        <d:sz val="11"/>
        <d:rFont val="Arial"/>
      </d:rPr>
      <d:t xml:space="preserve">Poz. 8d </d:t>
    </d:r>
    <d:r xmlns:d="http://schemas.openxmlformats.org/spreadsheetml/2006/main">
      <d:rPr>
        <d:sz val="11"/>
        <d:color rgb="FF000000"/>
        <d:rFont val="Arial"/>
      </d:rPr>
      <d:t xml:space="preserve">= 1 kos</d:t>
    </d:r>
  </si>
  <si>
    <d:r xmlns:d="http://schemas.openxmlformats.org/spreadsheetml/2006/main">
      <d:rPr>
        <d:sz val="11"/>
        <d:rFont val="Arial"/>
      </d:rPr>
      <d:t xml:space="preserve">Poz. 11b </d:t>
    </d:r>
    <d:r xmlns:d="http://schemas.openxmlformats.org/spreadsheetml/2006/main">
      <d:rPr>
        <d:sz val="11"/>
        <d:color rgb="FF000000"/>
        <d:rFont val="Arial"/>
      </d:rPr>
      <d:t xml:space="preserve">= 1 kos</d:t>
    </d:r>
  </si>
  <si>
    <d:r xmlns:d="http://schemas.openxmlformats.org/spreadsheetml/2006/main">
      <d:rPr>
        <d:sz val="11"/>
        <d:rFont val="Arial"/>
      </d:rPr>
      <d:t xml:space="preserve">Poz. 12c </d:t>
    </d:r>
    <d:r xmlns:d="http://schemas.openxmlformats.org/spreadsheetml/2006/main">
      <d:rPr>
        <d:sz val="11"/>
        <d:color rgb="FF000000"/>
        <d:rFont val="Arial"/>
      </d:rPr>
      <d:t xml:space="preserve">= 1 kos</d:t>
    </d:r>
  </si>
  <si>
    <d:r xmlns:d="http://schemas.openxmlformats.org/spreadsheetml/2006/main">
      <d:rPr>
        <d:sz val="11"/>
        <d:rFont val="Arial"/>
      </d:rPr>
      <d:t xml:space="preserve">Izvajajalec je dolžan na svoje stroške izdelati projekt izvajanja betonskih konstrukcij.</d:t>
    </d:r>
  </si>
  <si>
    <d:r xmlns:d="http://schemas.openxmlformats.org/spreadsheetml/2006/main">
      <d:rPr>
        <d:sz val="11"/>
        <d:rFont val="Arial"/>
      </d:rPr>
      <d:t xml:space="preserve">Dobava in vgrajevanje betona v nearmirane konstrukcije preseka od 0,08 do  do 0,12 m3/m2-m, skupaj z opažanjem robov; z vsemi pomožnimi deli in prenosi do mesta vgraditve;</d:t>
    </d:r>
    <d:r xmlns:d="http://schemas.openxmlformats.org/spreadsheetml/2006/main">
      <d:rPr>
        <d:b/>
        <d:sz val="11"/>
        <d:color rgb="FF000000"/>
        <d:rFont val="Arial"/>
      </d:rPr>
      <d:t xml:space="preserve"> podložni beton</d:t>
    </d:r>
    <d:r xmlns:d="http://schemas.openxmlformats.org/spreadsheetml/2006/main">
      <d:rPr>
        <d:sz val="11"/>
        <d:color rgb="FF000000"/>
        <d:rFont val="Arial"/>
      </d:rPr>
      <d:t xml:space="preserve">
Beton C16/20-X0</d:t>
    </d:r>
  </si>
  <si>
    <d:r xmlns:d="http://schemas.openxmlformats.org/spreadsheetml/2006/main">
      <d:rPr>
        <d:sz val="11"/>
        <d:rFont val="Arial"/>
      </d:rPr>
      <d:t xml:space="preserve">Dobava in vgrajevanje betona v armirane konstrukcije preseka nad 0,30 m3/m2-m; z vsemi pomožnimi deli in prenosi do mesta vgraditve: </d:t>
    </d:r>
    <d:r xmlns:d="http://schemas.openxmlformats.org/spreadsheetml/2006/main">
      <d:rPr>
        <d:b/>
        <d:sz val="11"/>
        <d:color rgb="FF000000"/>
        <d:rFont val="Arial"/>
      </d:rPr>
      <d:t xml:space="preserve">peta temelja</d:t>
    </d:r>
    <d:r xmlns:d="http://schemas.openxmlformats.org/spreadsheetml/2006/main">
      <d:rPr>
        <d:sz val="11"/>
        <d:color rgb="FF000000"/>
        <d:rFont val="Arial"/>
      </d:rPr>
      <d:t xml:space="preserve">
Beton C25/30 XC2, Cl 0,2, Dmax=32 mm, krovni sloj 5 cm</d:t>
    </d:r>
  </si>
  <si>
    <d:r xmlns:d="http://schemas.openxmlformats.org/spreadsheetml/2006/main">
      <d:rPr>
        <d:sz val="11"/>
        <d:rFont val="Arial"/>
      </d:rPr>
      <d:t xml:space="preserve">Dobava in vgrajevanje betona v armirane konstrukcije preseka nad 0,30 m3/m2-m; z vsemi pomožnimi deli in prenosi do mesta vgraditve:</d:t>
    </d:r>
    <d:r xmlns:d="http://schemas.openxmlformats.org/spreadsheetml/2006/main">
      <d:rPr>
        <d:b/>
        <d:sz val="11"/>
        <d:color rgb="FF000000"/>
        <d:rFont val="Arial"/>
      </d:rPr>
      <d:t xml:space="preserve"> temeljni nastavki</d:t>
    </d:r>
    <d:r xmlns:d="http://schemas.openxmlformats.org/spreadsheetml/2006/main">
      <d:rPr>
        <d:sz val="11"/>
        <d:color rgb="FF000000"/>
        <d:rFont val="Arial"/>
      </d:rPr>
      <d:t xml:space="preserve">.
Beton C30/37-XC4, XF3, XD1, Cl 0,2, Dmax=32 mm, krovni sloj 5 cm</d:t>
    </d:r>
  </si>
  <si>
    <d:r xmlns:d="http://schemas.openxmlformats.org/spreadsheetml/2006/main">
      <d:rPr>
        <d:sz val="11"/>
        <d:rFont val="Arial"/>
      </d:rPr>
      <d:t xml:space="preserve">Vzidava šablon s sidri, na temeljih podstavkov VN aparatov, točno po projektiranih položajih, kompletno z vsemi pomožnimi deli in materialom: 
~INOX šablona s sidri</d:t>
    </d:r>
  </si>
  <si>
    <t>kpl</t>
  </si>
  <si>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 PK delavec, ocena:</d:t>
    </d:r>
  </si>
  <si>
    <d:r xmlns:d="http://schemas.openxmlformats.org/spreadsheetml/2006/main">
      <d:rPr>
        <d:sz val="11"/>
        <d:rFont val="Arial"/>
      </d:rPr>
      <d:t xml:space="preserve">Opaž robov pet temeljev z opaženjem, razopaženjem in čiščenjem:
~ nevidna betonska površina</d:t>
    </d:r>
  </si>
  <si>
    <d:r xmlns:d="http://schemas.openxmlformats.org/spreadsheetml/2006/main">
      <d:rPr>
        <d:sz val="11"/>
        <d:rFont val="Arial"/>
      </d:rPr>
      <d:t xml:space="preserve">Opaž temeljnih nastavkov z opaženjem, razopaženjem in čiščenjem:
~temelji pravokotne oblike - temeljni nastavki
~nevidna betonska površina</d:t>
    </d:r>
  </si>
  <si>
    <d:r xmlns:d="http://schemas.openxmlformats.org/spreadsheetml/2006/main">
      <d:rPr>
        <d:sz val="11"/>
        <d:rFont val="Arial"/>
      </d:rPr>
      <d:t xml:space="preserve">Opaž temeljnih nastavkov z opaženjem, razopaženjem in čiščenjem:
~temelji pravokotne oblike - temeljni nastavki
~vidna betonska površina
~trikotne letvice na vidnih robovih so zajete v drugi postavki</d:t>
    </d:r>
  </si>
  <si>
    <d:r xmlns:d="http://schemas.openxmlformats.org/spreadsheetml/2006/main">
      <d:rPr>
        <d:sz val="11"/>
        <d:rFont val="Arial"/>
      </d:rPr>
      <d:t xml:space="preserve">Opaž vertikalnih utorov v temeljih podstavkov VN aparatov dim. 15x15x60 cm za izvedbo kabelskih priključkov; 
~upoštevati 100% porabo materiala za opaženje
~trikotne letvice na vidnih robovih so zajete v drugi postavki</d:t>
    </d:r>
  </si>
  <si>
    <t>BETONSKA PLOŠČAD 110 kV</t>
  </si>
  <si>
    <d:r xmlns:d="http://schemas.openxmlformats.org/spreadsheetml/2006/main">
      <d:rPr>
        <d:sz val="11"/>
        <d:rFont val="Arial"/>
      </d:rPr>
      <d:t xml:space="preserve">Dobava, izdelava in montaža srednje zahtevne armature iz betonskega jekla: B 500B palice, B 500 A mreže (po SIST EN 10080 in SIST EN 1992-1-1), upoštevati dodatek za varjenje armature (1/3 stikov). Količina ocenjena - različni profili. Obračun po dejanskih količinah.</d:t>
    </d:r>
  </si>
  <si>
    <d:r xmlns:d="http://schemas.openxmlformats.org/spreadsheetml/2006/main">
      <d:rPr>
        <d:sz val="11"/>
        <d:rFont val="Arial"/>
      </d:rPr>
      <d:t xml:space="preserve">Dobava in vgrajevanje betona v nearmirane konstrukcije preseka od 0,08 do  do 0,12 m3/m2-m; z vsemi pomožnimi deli in prenosi do mesta vgraditve;</d:t>
    </d:r>
    <d:r xmlns:d="http://schemas.openxmlformats.org/spreadsheetml/2006/main">
      <d:rPr>
        <d:b/>
        <d:sz val="11"/>
        <d:color rgb="FF000000"/>
        <d:rFont val="Arial"/>
      </d:rPr>
      <d:t xml:space="preserve"> podložni beton </d:t>
    </d:r>
    <d:r xmlns:d="http://schemas.openxmlformats.org/spreadsheetml/2006/main">
      <d:rPr>
        <d:sz val="11"/>
        <d:color rgb="FF000000"/>
        <d:rFont val="Arial"/>
      </d:rPr>
      <d:t xml:space="preserve">
Beton C16/20 X0 </d:t>
    </d:r>
  </si>
  <si>
    <d:r xmlns:d="http://schemas.openxmlformats.org/spreadsheetml/2006/main">
      <d:rPr>
        <d:sz val="11"/>
        <d:rFont val="Arial"/>
      </d:rPr>
      <d:t xml:space="preserve">Dobava in vgrajevanje betona v nearmirane konstrukcije preseka od 0,08 do  do 0,12 m3/m2-m; z vsemi pomožnimi deli in prenosi do mesta vgraditve;</d:t>
    </d:r>
    <d:r xmlns:d="http://schemas.openxmlformats.org/spreadsheetml/2006/main">
      <d:rPr>
        <d:b/>
        <d:sz val="11"/>
        <d:color rgb="FF000000"/>
        <d:rFont val="Arial"/>
      </d:rPr>
      <d:t xml:space="preserve"> podložni beton za poglobitev jaška</d:t>
    </d:r>
    <d:r xmlns:d="http://schemas.openxmlformats.org/spreadsheetml/2006/main">
      <d:rPr>
        <d:sz val="11"/>
        <d:color rgb="FF000000"/>
        <d:rFont val="Arial"/>
      </d:rPr>
      <d:t xml:space="preserve">
Beton C16/20 X0 </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</si>
  <si>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ploščad </d:t>
    </d:r>
    <d:r xmlns:d="http://schemas.openxmlformats.org/spreadsheetml/2006/main">
      <d:rPr>
        <d:sz val="11"/>
        <d:color rgb="FF000000"/>
        <d:rFont val="Arial"/>
      </d:rPr>
      <d:t xml:space="preserve">
Beton C30/37 XC4, XD3, XF4, Cl 0.2  Dmax=16, krovni sloj 5 cm za palice, mreže se vgrajujejo na sredino prereza
• obdelva površin po SIST EN 13670 in NAD: neopažene površine - posebna: </d:t>
    </d:r>
    <d:r xmlns:d="http://schemas.openxmlformats.org/spreadsheetml/2006/main">
      <d:rPr>
        <d:b/>
        <d:sz val="11"/>
        <d:color rgb="FF000000"/>
        <d:rFont val="Arial"/>
      </d:rPr>
      <d:t xml:space="preserve">metličenje</d:t>
    </d:r>
    <d:r xmlns:d="http://schemas.openxmlformats.org/spreadsheetml/2006/main">
      <d:rPr>
        <d:sz val="11"/>
        <d:color rgb="FF000000"/>
        <d:rFont val="Arial"/>
      </d:rPr>
      <d:t xml:space="preserve">, odpornost proti zdrsu po metodi SRT min 45 (mokra površina), ravnost po kriteriju P(3) SIST-TP-CEN/TR 15739, tekstura E(3), barvno obstojno T(4), betoniranje v naklonu 2,0% (metličenje upoštevano v postavki pri zidarskih delih)</d:t>
    </d:r>
  </si>
  <si>
    <d:r xmlns:d="http://schemas.openxmlformats.org/spreadsheetml/2006/main">
      <d:rPr>
        <d:sz val="11"/>
        <d:rFont val="Arial"/>
      </d:rPr>
      <d:t xml:space="preserve">Zagladitev in metličenje zgornje ploskve betonske ploščadi v predvidenih naklonih z negovanjem in zaščito.
~obdelava površin po SIST EN 13670 in NAD: neopažene površine - posebna: metličenje, odpornost proti zdrsu po metodi SRT min 45 (mokra površina), ravnost po kriteriju P(3) SIST-TP-CEN/TR 15739, tekstura E(3), barvno obstojno T(4), betoniranje v naklonu 1,5% </d:t>
    </d:r>
  </si>
  <si>
    <d:r xmlns:d="http://schemas.openxmlformats.org/spreadsheetml/2006/main">
      <d:rPr>
        <d:sz val="11"/>
        <d:rFont val="Arial"/>
      </d:rPr>
      <d:t xml:space="preserve">Kompletna izvedba konstrukcijskega dilatacijskega stika z dobavo in vgradnjo ekspandiranega polistirena, debeline 1 cm, višine 15 cm na stik med novo AB ploščo in ostalimi AB elementi. Po zabetoniranju plošče je potrebno izpraskati ekspandiran polistiren v globino do 2 cm, očistiti in zapolniti - tesniti s trajnoelastičnno tesnilno maso za zunanjo uporabo, ki je odporena na soli. </d:t>
    </d:r>
  </si>
  <si>
    <d:r xmlns:d="http://schemas.openxmlformats.org/spreadsheetml/2006/main">
      <d:rPr>
        <d:sz val="11"/>
        <d:rFont val="Arial"/>
      </d:rPr>
      <d:t xml:space="preserve">Kompletna izvedba zarezanega dilatacijskega stika z zarezanjem stika d=8 mm, ki se izvede po pribljižno 24 urah po vgraditvi oz. ko beton doseže usrezno stopnjo trdnosti, globina zareza do 1/3 (5 cm) plošče,  zatesnitev s trajnoelastično tesnilno maso za zunanjo uporabo, ki je odporena na soli in PE vrvico premera min. 10 mm</d:t>
    </d:r>
  </si>
  <si>
    <d:r xmlns:d="http://schemas.openxmlformats.org/spreadsheetml/2006/main">
      <d:rPr>
        <d:sz val="11"/>
        <d:rFont val="Arial"/>
      </d:rPr>
      <d:t xml:space="preserve">Dobava in vgradnja PEHD cevi fi 110 cm, dolžine 50 cm - kot ponikovalnica v steno poglobitve v ploščadi, vključno z nasutjem iz gramoznih krogel dim. 50x50x50 cm (glej detalj)</d:t>
    </d:r>
  </si>
  <si>
    <d:r xmlns:d="http://schemas.openxmlformats.org/spreadsheetml/2006/main">
      <d:rPr>
        <d:sz val="11"/>
        <d:rFont val="Arial"/>
      </d:rPr>
      <d:t xml:space="preserve">Vgradnja armirano poliestrskih sidrnih kotnikov L35x35x5 z jeklenimi sidrnimi elementi na robove odprtin v ploščah, kot okvir za pokrove. Kotnike se namesti v opaž točno po projektiranih položajih in zalije istočasno z betoniranjem osnovne konstrukcije.
Kotnike dostavi izvajalec armirano poliestrskih pokrovov.</d:t>
    </d:r>
  </si>
  <si>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~PK delavec, ocena:</d:t>
    </d:r>
  </si>
  <si>
    <d:r xmlns:d="http://schemas.openxmlformats.org/spreadsheetml/2006/main">
      <d:rPr>
        <d:sz val="11"/>
        <d:rFont val="Arial"/>
      </d:rPr>
      <d:t xml:space="preserve">Opaž roba talne plošče, opaženje, razopaženje in čiščenje opaža:
~ opaž višine cca 15 cm
~ za vidne konstrukcije
~ trikotne letvice na vidnih robovih so zajete v drugi postavki</d:t>
    </d:r>
  </si>
  <si>
    <d:r xmlns:d="http://schemas.openxmlformats.org/spreadsheetml/2006/main">
      <d:rPr>
        <d:sz val="11"/>
        <d:rFont val="Arial"/>
      </d:rPr>
      <d:t xml:space="preserve">Opaž roba - stranic poglobitve pri ploščadi - kabelski jašek; opaženje, razopaženje in čiščenje opaža:
~ opaž višine cca 55 cm
~ nevidna betonska površina</d:t>
    </d:r>
  </si>
  <si>
    <d:r xmlns:d="http://schemas.openxmlformats.org/spreadsheetml/2006/main">
      <d:rPr>
        <d:sz val="11"/>
        <d:rFont val="Arial"/>
      </d:rPr>
      <d:t xml:space="preserve">Opaž roba betonske ploščadi - perforiran opaž za enkratno uporabo (izdelava konstrukcijskih dilatacij), z opaženjem in razopaženjem.
~ opaž višine 15 cm
~ nevidna betonska površina</d:t>
    </d:r>
  </si>
  <si>
    <t>POLIESTRSKI POKROVI</t>
  </si>
  <si>
    <d:r xmlns:d="http://schemas.openxmlformats.org/spreadsheetml/2006/main">
      <d:rPr>
        <d:sz val="11"/>
        <d:rFont val="Arial"/>
      </d:rPr>
      <d:t xml:space="preserve">Izdelava, dobava in montaža po meri izdelanih pokrovov za kabelski jašek KJ11, iz armiranega poliestra, za svetlo dimenzijo odprtine 50x50 cm, (npr. pokrovi MM Grigliati, pokrovi tipa SCH 38/25C_IFR), skupaj s pripadajočimi sidrnimi kotniki L35x35x5 z jeklenimi sidrnimi elementi;
~rešetka iz armiranega poliestra višine 25 mm s protizdrsno oblogo debeline 3 mm (razred R13 V4 po DIN 51130), skupna višina pokrova 28 mm
~dimenzija primarne nosilne mreže rešetke 38 mm x 38 mm
~debelina glavnih nosilnih trakov 5 do 7 mm 
~pokrov ima 1 ročaj za dvigovanje iz nerjavnega jekla (po detajlu proizvajalca pokrovov)
~lastnosti pri požaru: širjenje ognja manj od 25 po ASTM E84-98, razred gorljivosti B-S1 po EN 13501-1
~deklarirana odpornost proti staranju in vremenskim vplivom
~nosilnost za razpon 500 mm pri omejitvi povesa na L/200 minimalno 1,0 kN/m2 oz.1,5 kN/m
~sidrni kotniki iz enakega materiala kot rešetka, opremljeni s tipskimi jeklenimi sidrnimi pločevinami za vgradnjo v opaž (vgradnja upoštevana pri zidarskih delih)
~RAL 7004
~ izdelava izreza za prehod inštalacij na gradbišču
~Pred izvedbo je potrebno vse mere preveriti na licu mesta!</d:t>
    </d:r>
  </si>
  <si>
    <t>KABELSKA KANALIZACIJA Z JAŠKI</t>
  </si>
  <si>
    <t xml:space="preserve">ZEMELJSKA DELA-upoštevana v poglavju  Zemeljska dela</t>
  </si>
  <si>
    <t xml:space="preserve">KABELSKI JAŠKI </t>
  </si>
  <si>
    <d:r xmlns:d="http://schemas.openxmlformats.org/spreadsheetml/2006/main">
      <d:rPr>
        <d:sz val="11"/>
        <d:rFont val="Arial"/>
      </d:rPr>
      <d:t xml:space="preserve">Poz. KJ 10 </d:t>
    </d:r>
    <d:r xmlns:d="http://schemas.openxmlformats.org/spreadsheetml/2006/main">
      <d:rPr>
        <d:sz val="11"/>
        <d:color rgb="FF000000"/>
        <d:rFont val="Arial"/>
      </d:rPr>
      <d:t xml:space="preserve">= 15 kos</d:t>
    </d:r>
  </si>
  <si>
    <d:r xmlns:d="http://schemas.openxmlformats.org/spreadsheetml/2006/main">
      <d:rPr>
        <d:sz val="11"/>
        <d:rFont val="Arial"/>
      </d:rPr>
      <d:t xml:space="preserve">Poz. KJ 11 </d:t>
    </d:r>
    <d:r xmlns:d="http://schemas.openxmlformats.org/spreadsheetml/2006/main">
      <d:rPr>
        <d:sz val="11"/>
        <d:color rgb="FF000000"/>
        <d:rFont val="Arial"/>
      </d:rPr>
      <d:t xml:space="preserve">= 1 kos</d:t>
    </d:r>
  </si>
  <si>
    <d:r xmlns:d="http://schemas.openxmlformats.org/spreadsheetml/2006/main">
      <d:rPr>
        <d:sz val="11"/>
        <d:rFont val="Arial"/>
      </d:rPr>
      <d:t xml:space="preserve">Poz. od KJ 1 do KJ5 </d:t>
    </d:r>
    <d:r xmlns:d="http://schemas.openxmlformats.org/spreadsheetml/2006/main">
      <d:rPr>
        <d:sz val="11"/>
        <d:color rgb="FF000000"/>
        <d:rFont val="Arial"/>
      </d:rPr>
      <d:t xml:space="preserve">= 31 kos, zamenjava pokrovov</d:t>
    </d:r>
  </si>
  <si>
    <d:r xmlns:d="http://schemas.openxmlformats.org/spreadsheetml/2006/main">
      <d:rPr>
        <d:sz val="11"/>
        <d:rFont val="Arial"/>
      </d:rPr>
      <d:t xml:space="preserve">Opomba: Po položitvi kabelske cevi v odprtine v stenah jaškov prazen prostor zapolniti s cementno malto z dodatkom za nabrekanje. </d:t>
    </d:r>
  </si>
  <si>
    <d:r xmlns:d="http://schemas.openxmlformats.org/spreadsheetml/2006/main">
      <d:rPr>
        <d:sz val="11"/>
        <d:rFont val="Arial"/>
      </d:rPr>
      <d:t xml:space="preserve">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enostavna</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</si>
  <si>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Izvajalec je dolžan na svoje stroške izdelati Projekt izvajanja betonskih konstrukcij (PIBK).</d:t>
    </d:r>
  </si>
  <si>
    <d:r xmlns:d="http://schemas.openxmlformats.org/spreadsheetml/2006/main">
      <d:rPr>
        <d:sz val="11"/>
        <d:rFont val="Arial"/>
      </d:rPr>
      <d:t xml:space="preserve">Dobava in vgradnja srednje zahtevne armature iz betonskega jekla
B 500 B po SIST EN 1992-1-1 in SIST EN 10080:
• armatura presekov do vključno premera 12 mm. Količina ocenjena.</d:t>
    </d:r>
  </si>
  <si>
    <d:r xmlns:d="http://schemas.openxmlformats.org/spreadsheetml/2006/main">
      <d:rPr>
        <d:sz val="11"/>
        <d:rFont val="Arial"/>
      </d:rPr>
      <d:t xml:space="preserve">Dobava in vgrajevanje betona v nearmirane konstrukcije preseka 0.08-0.12 m3/m2/m; z vsemi pomožnimi deli in prenosi do mesta vgraditve; </d:t>
    </d:r>
    <d:r xmlns:d="http://schemas.openxmlformats.org/spreadsheetml/2006/main">
      <d:rPr>
        <d:b/>
        <d:sz val="11"/>
        <d:color rgb="FF000000"/>
        <d:rFont val="Arial"/>
      </d:rPr>
      <d:t xml:space="preserve">podložni beton</d:t>
    </d:r>
    <d:r xmlns:d="http://schemas.openxmlformats.org/spreadsheetml/2006/main">
      <d:rPr>
        <d:sz val="11"/>
        <d:color rgb="FF000000"/>
        <d:rFont val="Arial"/>
      </d:rPr>
      <d:t xml:space="preserve">
• beton C16/20-X0</d:t>
    </d:r>
  </si>
  <si>
    <d:r xmlns:d="http://schemas.openxmlformats.org/spreadsheetml/2006/main">
      <d:rPr>
        <d:sz val="11"/>
        <d:rFont val="Arial"/>
      </d:rPr>
      <d:t xml:space="preserve">Dobava in vgrajevanje betona v nearmirane konstrukcije preseka 0.20-0.30 m3/m2/m; z vsemi pomožnimi deli in prenosi do mesta vgraditve;</d:t>
    </d:r>
    <d:r xmlns:d="http://schemas.openxmlformats.org/spreadsheetml/2006/main">
      <d:rPr>
        <d:b/>
        <d:sz val="11"/>
        <d:color rgb="FF000000"/>
        <d:rFont val="Arial"/>
      </d:rPr>
      <d:t xml:space="preserve"> beton za zapolnitve okrog betonske cevi</d:t>
    </d:r>
    <d:r xmlns:d="http://schemas.openxmlformats.org/spreadsheetml/2006/main">
      <d:rPr>
        <d:sz val="11"/>
        <d:color rgb="FF000000"/>
        <d:rFont val="Arial"/>
      </d:rPr>
      <d:t xml:space="preserve">
• beton C16/20-X0</d:t>
    </d:r>
  </si>
  <si>
    <d:r xmlns:d="http://schemas.openxmlformats.org/spreadsheetml/2006/main">
      <d:rPr>
        <d:sz val="11"/>
        <d:rFont val="Arial"/>
      </d:rPr>
      <d:t xml:space="preserve">Dobava in vgradnja betona v armirane konstrukcije preseka od 0.12 do 0.20 m3/m2-m; z vsemi pomožnimi deli in prenosi do mesta vgraditve:</d:t>
    </d:r>
    <d:r xmlns:d="http://schemas.openxmlformats.org/spreadsheetml/2006/main">
      <d:rPr>
        <d:b/>
        <d:sz val="11"/>
        <d:color rgb="FF000000"/>
        <d:rFont val="Arial"/>
      </d:rPr>
      <d:t xml:space="preserve"> okvir pokrova jaška</d:t>
    </d:r>
    <d:r xmlns:d="http://schemas.openxmlformats.org/spreadsheetml/2006/main">
      <d:rPr>
        <d:sz val="11"/>
        <d:color rgb="FF000000"/>
        <d:rFont val="Arial"/>
      </d:rPr>
      <d:t xml:space="preserve">
• beton C 30/37-XF4-XD3, Cl 0,2, Dmax=16mm</d:t>
    </d:r>
  </si>
  <si>
    <d:r xmlns:d="http://schemas.openxmlformats.org/spreadsheetml/2006/main">
      <d:rPr>
        <d:sz val="11"/>
        <d:rFont val="Arial"/>
      </d:rPr>
      <d:t xml:space="preserve">Dobava in vgradnja betonske cevi DN 50, dolžine 100 cm za kabelski jašek, vključno z izdelavo vseh cevnih prebojev za kabelsko kanalizacijo, izvedba po detajlu v projektni dokumentaciji.
Upošteva se 1x preboj za 2xfi125 cev in 2 preboja za fi 90 cev!</d:t>
    </d:r>
  </si>
  <si>
    <d:r xmlns:d="http://schemas.openxmlformats.org/spreadsheetml/2006/main">
      <d:rPr>
        <d:sz val="11"/>
        <d:rFont val="Arial"/>
      </d:rPr>
      <d:t xml:space="preserve">Kompletna  izvedba premaza za izboljšanje sprijemanja stikov stari - novi beton.</d:t>
    </d:r>
  </si>
  <si>
    <d:r xmlns:d="http://schemas.openxmlformats.org/spreadsheetml/2006/main">
      <d:rPr>
        <d:sz val="11"/>
        <d:rFont val="Arial"/>
      </d:rPr>
      <d:t xml:space="preserve">Vgradnja sidrnih kotnikov L50x50x5 iz armiranega poliestra s tipskimi jeklenimi sidrnimi elementi na robove sten okvirja pokrova jaška. 
Kotnike se namesti v opaž točno po projektiranih položajih in zalije istočasno z betoniranjem osnovne konstrukcije.
Kotnike dostavi izvajalec pokrovov iz armiranega poliestra.</d:t>
    </d:r>
  </si>
  <si>
    <d:r xmlns:d="http://schemas.openxmlformats.org/spreadsheetml/2006/main">
      <d:rPr>
        <d:sz val="11"/>
        <d:rFont val="Arial"/>
      </d:rPr>
      <d:t xml:space="preserve">Kompletno čiščenje obstoječih kotnikov iz armiranega poliestra L45x45x5 za montažo novih pokrovov. </d:t>
    </d:r>
  </si>
  <si>
    <d:r xmlns:d="http://schemas.openxmlformats.org/spreadsheetml/2006/main">
      <d:rPr>
        <d:sz val="11"/>
        <d:rFont val="Arial"/>
      </d:rPr>
      <d:t xml:space="preserve">Kompletna izvedba tesnjenja prehodov po montaži kabelskih zaščitnih cevi</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skozi steno betonske cevi jaška, debeline cca 5 cm, na sledeči način:
~ vmesni prostor med cevmi in steno betonske cevi jaška zapolniti z neskrčljivo, zmrzlinsko odporno cementno malto.
Tesnjenje med kabli in zaščitnimi kabelskimi cevmi ni predmet tega popisa.</d:t>
    </d:r>
  </si>
  <si>
    <d:r xmlns:d="http://schemas.openxmlformats.org/spreadsheetml/2006/main">
      <d:rPr>
        <d:sz val="11"/>
        <d:rFont val="Arial"/>
      </d:rPr>
      <d:t xml:space="preserve">Opomba - velja za vse opaže: Zahteve za obdelavo površin so podane v postavki BETONSKA DELA</d:t>
    </d:r>
  </si>
  <si>
    <d:r xmlns:d="http://schemas.openxmlformats.org/spreadsheetml/2006/main">
      <d:rPr>
        <d:sz val="11"/>
        <d:rFont val="Arial"/>
      </d:rPr>
      <d:t xml:space="preserve">Opaž odprtine za ponikovalnico in roba podložnega betona, opaženje, razopaženje in čiščenje opaža:
~ opaž višine 10 cm</d:t>
    </d:r>
  </si>
  <si>
    <d:r xmlns:d="http://schemas.openxmlformats.org/spreadsheetml/2006/main">
      <d:rPr>
        <d:sz val="11"/>
        <d:rFont val="Arial"/>
      </d:rPr>
      <d:t xml:space="preserve">Opaž polnilnega betona zapolnitve okrog betonske cevi, opaženje, razopaženje in čiščenje opaža:
~nevidne betonske površine</d:t>
    </d:r>
  </si>
  <si>
    <d:r xmlns:d="http://schemas.openxmlformats.org/spreadsheetml/2006/main">
      <d:rPr>
        <d:sz val="11"/>
        <d:rFont val="Arial"/>
      </d:rPr>
      <d:t xml:space="preserve">Opaž robov in odprtine v okvirju pokrova jaška, višine 15 cm; opaženje, razopaženje in čiščenje
~ opaž višine 15 cm
~ 2/3 nevidne betonske površine
~ 1/3 vidne betonske površine
~trikotne letvice na vidnih robovih so zajete v drugi postavki</d:t>
    </d:r>
  </si>
  <si>
    <t>POKROVI IZ ARMIRANEGA POLIESTRA</t>
  </si>
  <si>
    <d:r xmlns:d="http://schemas.openxmlformats.org/spreadsheetml/2006/main">
      <d:rPr>
        <d:sz val="11"/>
        <d:rFont val="Arial"/>
      </d:rPr>
      <d:t xml:space="preserve">Izdelava, dobava in montaža po meri izdelanih pokrovov za kabelske jaške KJ10, iz armiranega poliestra, za svetlo dimenzijo odprtine cca 60x60 cm, (npr. pokrovi MM Grigliati, pokrovi tipa SCH 38/38C), skupaj s pripadajočimi sidrnimi kotniki L50x50x5 z jeklenimi sidrnimi elementi;
~rešetka iz armiranega poliestra višine 39 mm s protizdrsno oblogo debeline 3 mm (razred R13 V4 po DIN 51130), skupna višina pokrova 42 mm
~dimenzija primarne nosilne mreže rešetke 38 mm x 38 mm
~debelina glavnih nosilnih trakov 5 do 7 mm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potrebno vse mere preveriti na licu mesta!</d:t>
    </d:r>
  </si>
  <si>
    <d:r xmlns:d="http://schemas.openxmlformats.org/spreadsheetml/2006/main">
      <d:rPr>
        <d:sz val="11"/>
        <d:rFont val="Arial"/>
      </d:rPr>
      <d:t xml:space="preserve">Izdelava, dobava in montaža po meri izdelanih pokrovov za kabelski jašek KJ11, iz armiranega poliestra, za svetlo dimenzijo odprtine 50x65 cm, (npr. pokrovi MM Grigliati, pokrovi tipa SCH 38/25C_IFR), skupaj s pripadajočimi sidrnimi kotniki L35x35x5 z jeklenimi sidrnimi elementi;
~rešetka iz armiranega poliestra višine 25 mm s protizdrsno oblogo debeline 3 mm (razred R13 V4 po DIN 51130), skupna višina pokrova 28 mm
~dimenzija primarne nosilne mreže rešetke 38 mm x 38 mm
~debelina glavnih nosilnih trakov 5 do 7 mm 
~pokrov ima 1 ročaj za dvigovanje iz nerjavnega jekla (po detajlu proizvajalca pokrovov)
~lastnosti pri požaru: širjenje ognja manj od 25 po ASTM E84-98, razred gorljivosti B-S1 po EN 13501-1
~deklarirana odpornost proti staranju in vremenskim vplivom
~nosilnost za razpon 500 mm pri omejitvi povesa na L/200 minimalno 1,0 kN/m2 oz.1,5 kN/m
~sidrni kotniki iz enakega materiala kot rešetka, opremljeni s tipskimi jeklenimi sidrnimi pločevinami za vgradnjo v opaž (vgradnja upoštevana pri zidarskih delih)
~RAL 7004
~ izdelava izreza za prehod inštalacij na gradbišču
~Pred izvedbo je potrebno vse mere preveriti na licu mesta!</d:t>
    </d:r>
  </si>
  <si>
    <d:r xmlns:d="http://schemas.openxmlformats.org/spreadsheetml/2006/main">
      <d:rPr>
        <d:sz val="11"/>
        <d:rFont val="Arial"/>
      </d:rPr>
      <d:t xml:space="preserve">Zamenjava pokrovov pri naslednjih jaških:
</d:t>
    </d:r>
    <d:r xmlns:d="http://schemas.openxmlformats.org/spreadsheetml/2006/main">
      <d:rPr>
        <d:sz val="11"/>
        <d:color rgb="FF000000"/>
        <d:rFont val="Arial"/>
      </d:rPr>
      <d:t xml:space="preserve">~ Poz. </d:t>
    </d:r>
    <d:r xmlns:d="http://schemas.openxmlformats.org/spreadsheetml/2006/main">
      <d:rPr>
        <d:b/>
        <d:sz val="11"/>
        <d:color rgb="FF000000"/>
        <d:rFont val="Arial"/>
      </d:rPr>
      <d:t xml:space="preserve">KJ 1 = </d:t>
    </d:r>
    <d:r xmlns:d="http://schemas.openxmlformats.org/spreadsheetml/2006/main">
      <d:rPr>
        <d:sz val="11"/>
        <d:color rgb="FF000000"/>
        <d:rFont val="Arial"/>
      </d:rPr>
      <d:t xml:space="preserve">17 jaškov</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Poz.</d:t>
    </d:r>
    <d:r xmlns:d="http://schemas.openxmlformats.org/spreadsheetml/2006/main">
      <d:rPr>
        <d:b/>
        <d:sz val="11"/>
        <d:color rgb="FF000000"/>
        <d:rFont val="Arial"/>
      </d:rPr>
      <d:t xml:space="preserve"> KJ 2 = </d:t>
    </d:r>
    <d:r xmlns:d="http://schemas.openxmlformats.org/spreadsheetml/2006/main">
      <d:rPr>
        <d:sz val="11"/>
        <d:color rgb="FF000000"/>
        <d:rFont val="Arial"/>
      </d:rPr>
      <d:t xml:space="preserve">5  jaškov</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Poz.</d:t>
    </d:r>
    <d:r xmlns:d="http://schemas.openxmlformats.org/spreadsheetml/2006/main">
      <d:rPr>
        <d:b/>
        <d:sz val="11"/>
        <d:color rgb="FF000000"/>
        <d:rFont val="Arial"/>
      </d:rPr>
      <d:t xml:space="preserve"> KJ 3 = </d:t>
    </d:r>
    <d:r xmlns:d="http://schemas.openxmlformats.org/spreadsheetml/2006/main">
      <d:rPr>
        <d:sz val="11"/>
        <d:color rgb="FF000000"/>
        <d:rFont val="Arial"/>
      </d:rPr>
      <d:t xml:space="preserve">4  jaškov</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Poz.</d:t>
    </d:r>
    <d:r xmlns:d="http://schemas.openxmlformats.org/spreadsheetml/2006/main">
      <d:rPr>
        <d:b/>
        <d:sz val="11"/>
        <d:color rgb="FF000000"/>
        <d:rFont val="Arial"/>
      </d:rPr>
      <d:t xml:space="preserve"> KJ 4 = </d:t>
    </d:r>
    <d:r xmlns:d="http://schemas.openxmlformats.org/spreadsheetml/2006/main">
      <d:rPr>
        <d:sz val="11"/>
        <d:color rgb="FF000000"/>
        <d:rFont val="Arial"/>
      </d:rPr>
      <d:t xml:space="preserve">4  jaškov</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Poz.</d:t>
    </d:r>
    <d:r xmlns:d="http://schemas.openxmlformats.org/spreadsheetml/2006/main">
      <d:rPr>
        <d:b/>
        <d:sz val="11"/>
        <d:color rgb="FF000000"/>
        <d:rFont val="Arial"/>
      </d:rPr>
      <d:t xml:space="preserve"> KJ 5 = </d:t>
    </d:r>
    <d:r xmlns:d="http://schemas.openxmlformats.org/spreadsheetml/2006/main">
      <d:rPr>
        <d:sz val="11"/>
        <d:color rgb="FF000000"/>
        <d:rFont val="Arial"/>
      </d:rPr>
      <d:t xml:space="preserve">1  jašek</d:t>
    </d:r>
  </si>
  <si>
    <d:r xmlns:d="http://schemas.openxmlformats.org/spreadsheetml/2006/main">
      <d:rPr>
        <d:sz val="11"/>
        <d:rFont val="Arial"/>
      </d:rPr>
      <d:t xml:space="preserve">Izdelava, dobava in montaža po meri izdelanih pokrovov za kabelske jaške iz armiranega poliestra, pokrovi so enojni, različnih dimenzij, kot npr. pokrovi MM Grigliati, pokrovi tipa SCH 38/38C, ležišče pokrova - sidrni kotniki so obstoječi;
~rešetka iz armiranega poliestra višine 39 mm s protizdrsno oblogo debeline 3 mm (razred R13 V4 po DIN 51130), skupna višina pokrova 42 mm
~dimenzija primarne nosilne mreže rešetke 38 mm x 38 mm
~debelina glavnih nosilnih trakov 5 do 7 mm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oz.1,5kN/m
~RAL 7004
~Pred izvedbo je potrebno vse mere preveriti na licu mesta!</d:t>
    </d:r>
  </si>
  <si>
    <t>KABELSKA KANALIZACIJA IZ PE CEVI</t>
  </si>
  <si>
    <d:r xmlns:d="http://schemas.openxmlformats.org/spreadsheetml/2006/main">
      <d:rPr>
        <d:sz val="11"/>
        <d:rFont val="Arial"/>
      </d:rPr>
      <d:t xml:space="preserve">Kabelske zaščitne PE cevi za kabelsko kanalizacijo so izdelane skladno s SIST EN 61386-1 in  SIST EN 61386-24:
~ dvoplaščne, zunaj rebraste, znotraj gladke, trdnostnega razreda min. N450;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 montažnih del</d:t>
    </d:r>
  </si>
  <si>
    <d:r xmlns:d="http://schemas.openxmlformats.org/spreadsheetml/2006/main">
      <d:rPr>
        <d:sz val="11"/>
        <d:rFont val="Arial"/>
      </d:rPr>
      <d:t xml:space="preserve">Dobava in vgrajevanje betona za obbetoniranje kabelskih cevi (nearmirani bloki): posteljica in obbetoniranje
~beton C 20/25-XC0; Dmax 16 mm
~izvedba po detajlu v projektni dokumentaciji</d:t>
    </d:r>
  </si>
  <si>
    <d:r xmlns:d="http://schemas.openxmlformats.org/spreadsheetml/2006/main">
      <d:rPr>
        <d:sz val="11"/>
        <d:rFont val="Arial"/>
      </d:rPr>
      <d:t xml:space="preserve">Dobava in položitev zaščitnih kabelskih cevi PEHD DN90 na betonsko podlago, kompletno z distančniki, spojkami, pokrovi, tesnjenjem in vsemi potrebnimi deli; položitev cevi mora pred zalitjem z betonom prevzeti izvajalec elektro montažnih del. </d:t>
    </d:r>
  </si>
  <si>
    <d:r xmlns:d="http://schemas.openxmlformats.org/spreadsheetml/2006/main">
      <d:rPr>
        <d:sz val="11"/>
        <d:rFont val="Arial"/>
      </d:rPr>
      <d:t xml:space="preserve">Dobava in položitev zaščitnih kabelskih cevi PEHD DN125 na betonsko podlago, kompletno z distančniki, spojkami, pokrovi, tesnjenjem in vsemi potrebnimi deli; položitev cevi mora pred zalitjem z betonom prevzeti izvajalec elektro montažnih del. </d:t>
    </d:r>
  </si>
  <si>
    <t>ELEKTRIČNE POLNILNICE - GRADBENA DELA</t>
  </si>
  <si>
    <d:r xmlns:d="http://schemas.openxmlformats.org/spreadsheetml/2006/main">
      <d:rPr>
        <d:sz val="11"/>
        <d:rFont val="Arial"/>
      </d:rPr>
      <d:t xml:space="preserve">OPOMBA: Količine v nadaljevanju veljajo za 1 (en) temelj električne polnilnice.</d:t>
    </d:r>
  </si>
  <si>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posebna - zagladitev površine z dodatno zahtevo za ravnost po DIN 18202 (tol. ravnosti za površine brez nadaljnjih obdelav) oz.
Tol. ravnosti (mm)/Razdalja med točkami merjenja (mm) = 2/0,1; 4/1; 10/4; 12/10; 15/15.</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</si>
  <si>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Izvajalec je dolžan na svoje stroške izdelati projekt izvajanja betonskih konstrukcij</d:t>
    </d:r>
  </si>
  <si>
    <d:r xmlns:d="http://schemas.openxmlformats.org/spreadsheetml/2006/main">
      <d:rPr>
        <d:sz val="11"/>
        <d:rFont val="Arial"/>
      </d:rPr>
      <d:t xml:space="preserve">Dobava in vgradnja srednje zahtevne armature iz betonskega jekla
B 500 B po SIST EN 1992-1-1 in SIST EN 10080, upoštevati dodatek za varjenje (1/3 stikov) za priključitev na ozemljitve:
• armatura različnih presekov. Količina ocenjena.</d:t>
    </d:r>
  </si>
  <si>
    <d:r xmlns:d="http://schemas.openxmlformats.org/spreadsheetml/2006/main">
      <d:rPr>
        <d:sz val="11"/>
        <d:rFont val="Arial"/>
      </d:rPr>
      <d:t xml:space="preserve">Dobava in vgrajevanje betona v nearmirane konstrukcije preseka 0.08-0.12 m3/m2/m skupaj z opažanjem robov; z vsemi pomožnimi deli in prenosi do mesta vgraditve; </d:t>
    </d:r>
    <d:r xmlns:d="http://schemas.openxmlformats.org/spreadsheetml/2006/main">
      <d:rPr>
        <d:b/>
        <d:sz val="11"/>
        <d:color rgb="FF000000"/>
        <d:rFont val="Arial"/>
      </d:rPr>
      <d:t xml:space="preserve">podložni beton</d:t>
    </d:r>
    <d:r xmlns:d="http://schemas.openxmlformats.org/spreadsheetml/2006/main">
      <d:rPr>
        <d:sz val="11"/>
        <d:color rgb="FF000000"/>
        <d:rFont val="Arial"/>
      </d:rPr>
      <d:t xml:space="preserve">
• beton C16/20-X0</d:t>
    </d:r>
  </si>
  <si>
    <d:r xmlns:d="http://schemas.openxmlformats.org/spreadsheetml/2006/main">
      <d:rPr>
        <d:sz val="11"/>
        <d:rFont val="Arial"/>
      </d:rPr>
      <d:t xml:space="preserve">Dobava in vgradnja betona v armirane konstrukcije preseka nado 0.30 m3/m2-m; vključno z izdelavo vseh cevnih prebojev za kabelsko kanalizacijo; z vsemi pomožnimi deli in prenosi do mesta vgraditve.:</d:t>
    </d:r>
    <d:r xmlns:d="http://schemas.openxmlformats.org/spreadsheetml/2006/main">
      <d:rPr>
        <d:b/>
        <d:sz val="11"/>
        <d:color rgb="FF000000"/>
        <d:rFont val="Arial"/>
      </d:rPr>
      <d:t xml:space="preserve"> blok temelj električne polnilnice  </d:t>
    </d:r>
    <d:r xmlns:d="http://schemas.openxmlformats.org/spreadsheetml/2006/main">
      <d:rPr>
        <d:sz val="11"/>
        <d:color rgb="FF000000"/>
        <d:rFont val="Arial"/>
      </d:rPr>
      <d:t xml:space="preserve">
• beton C 30/37-XC4-XF4-XD3, Cl 0,2, Dmax=16mm, krovni sloj 4 cm</d:t>
    </d:r>
  </si>
  <si>
    <d:r xmlns:d="http://schemas.openxmlformats.org/spreadsheetml/2006/main">
      <d:rPr>
        <d:sz val="11"/>
        <d:rFont val="Arial"/>
      </d:rPr>
      <d:t xml:space="preserve">Dobava in vgradnja fleksibilnih PEHD cevi DN 90 cm, dolžine cca 150 cm; vgradnja v opaž blok temelja za potrebe priključevanja na kabelsko kanalizacijo; krivljenje po detajlu na risbi (notranji radij krivljenja min. 50 cm).
Cevi so do izvedbe priključka in montaže polnilne omarice na konceh zaprte s tipskimi tesnilnimi pokrovi.</d:t>
    </d:r>
  </si>
  <si>
    <d:r xmlns:d="http://schemas.openxmlformats.org/spreadsheetml/2006/main">
      <d:rPr>
        <d:sz val="11"/>
        <d:rFont val="Arial"/>
      </d:rPr>
      <d:t xml:space="preserve">Kompletna obdelava in tesnjenje preboja dim. cca 30x15 cm skozi armirano betonsko steno debeline 15 cm z ekspanzijsko vodotesno cementno malto po položitvi zaščitnih cevi PEHD 2x fi 90 mm, vključno z vsemi pomožnimi deli in materialom.</d:t>
    </d:r>
  </si>
  <si>
    <d:r xmlns:d="http://schemas.openxmlformats.org/spreadsheetml/2006/main">
      <d:rPr>
        <d:sz val="11"/>
        <d:rFont val="Arial"/>
      </d:rPr>
      <d:t xml:space="preserve">Kompletna dobava, izdelava in vgradnja nekrčljive, samorazlivne podlivne cementne malte, tlačne trdnosti min. 30 MPa (npr. TKK TEKAMAL ALTEKS 0-3, z dodatkom čistega peska granulacije po navodilih proizvajalca za izvajanje slojev večjih debelin ali enakovredno oz. enakega ali višjega cenovnega razreda) za podlivanje jeklenih konstrukcij. 
Malta se vgrajuje v debelinah od 10 mm do 25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d:t>
    </d:r>
  </si>
  <si>
    <d:r xmlns:d="http://schemas.openxmlformats.org/spreadsheetml/2006/main">
      <d:rPr>
        <d:sz val="11"/>
        <d:rFont val="Arial"/>
      </d:rPr>
      <d:t xml:space="preserve">Opomba - velja za vse opaže: Zahteve za obdelavo površin so podane v poglavju BETONSKA DELA</d:t>
    </d:r>
  </si>
  <si>
    <d:r xmlns:d="http://schemas.openxmlformats.org/spreadsheetml/2006/main">
      <d:rPr>
        <d:sz val="11"/>
        <d:rFont val="Arial"/>
      </d:rPr>
      <d:t xml:space="preserve">Opaž sten bloka temelja z opaženjem, razopaženjem in čiščenjem:
~ vidna betonska površina zgornjih cca 15 cm višine temelja (nad koto terena)
~ nevidne betonske površine (pod koto terena)
~ trikotne letvice na vidnih robovih so zajete v drugi postavki</d:t>
    </d:r>
  </si>
  <si>
    <d:r xmlns:d="http://schemas.openxmlformats.org/spreadsheetml/2006/main">
      <d:rPr>
        <d:sz val="11"/>
        <d:rFont val="Arial"/>
      </d:rPr>
      <d:t xml:space="preserve">Dobava in vstavljanje/pritrjevanje trikotnih letev na opaž, kjer so prosti robovi betonskih elementov. Trikotne letve so dimenzije 2x2 cm; opažanje, razopažanje in čiščenje.
~vidne površine (zgornji robovi blok temelja)</d:t>
    </d:r>
  </si>
  <si>
    <d:r xmlns:d="http://schemas.openxmlformats.org/spreadsheetml/2006/main">
      <d:rPr>
        <d:sz val="11"/>
        <d:rFont val="Arial"/>
      </d:rPr>
      <d:t xml:space="preserve">Opaž z odprtinami za prehode instalacij (cevovodi, priključki na ozemljilno mrežo ipd.) in raznih manjših elementov z enkratno uporabo lesa. </d:t>
    </d:r>
    <d:r xmlns:d="http://schemas.openxmlformats.org/spreadsheetml/2006/main">
      <d:rPr>
        <d:b/>
        <d:sz val="11"/>
        <d:color rgb="FF000000"/>
        <d:rFont val="Arial"/>
      </d:rPr>
      <d:t xml:space="preserve">Ocena!</d:t>
    </d:r>
  </si>
  <si>
    <t>KLJUČAVNIČARSKA DELA</t>
  </si>
  <si>
    <d:r xmlns:d="http://schemas.openxmlformats.org/spreadsheetml/2006/main">
      <d:rPr>
        <d:sz val="11"/>
        <d:rFont val="Arial"/>
      </d:rPr>
      <d:t xml:space="preserve">Dobava in vgradnja po meri izdelane demontažne zaščite omarice el. polnilnice, v celoti izdelane iz brezšivnih okroglih cevi in pločevin iz nerjavnega jekla trdnostnega razreda 1.4301 po SIST EN10088-1 do SIST EN 10088-3; višina zaščite cca 1 m.
Pritrjevanje na betonsko konstrukcijo se izvede z mehanskimi sidrnimi vijaki za naknadno vgradnjo, izdelanimi iz nerjavnega jekla (npr. sistem HILTI HIS-RN + HIT-HY 200 ali enakovredno). Vgradnja se vrši po navodilih izbranega proizvajalca sidrnih vijakov.</d:t>
    </d:r>
  </si>
  <si>
    <t>ZUNANJA UREDITEV</t>
  </si>
  <si>
    <t xml:space="preserve">FINALNE OBDELAVE POVRŠIN - CESTE IN  ASFALTNE PLOŠČADI</t>
  </si>
  <si>
    <d:r xmlns:d="http://schemas.openxmlformats.org/spreadsheetml/2006/main">
      <d:rPr>
        <d:sz val="11"/>
        <d:rFont val="Arial"/>
      </d:rPr>
      <d:t xml:space="preserve">Pred izvedbo asfalterskih del izvajalec izdela in v odobritev nadzorniku preda Tehnološki elaborat za izvedbo asfalterskih del.
Izdelava elaborata mora biti upoštevana v enotnih cenah za izvedbo asfalterskih del.</d:t>
    </d:r>
  </si>
  <si>
    <d:r xmlns:d="http://schemas.openxmlformats.org/spreadsheetml/2006/main">
      <d:rPr>
        <d:sz val="11"/>
        <d:rFont val="Arial"/>
      </d:rPr>
      <d:t xml:space="preserve">Dobava in polaganje betonskih robnikov, velikosti 12/20 cm, v beton C16/20, X0 in obdelava stikov s fino cementno malto. Robniki morajo biti zmrzlinsko odporni in odporni na soli:
~  polaganje ravno</d:t>
    </d:r>
  </si>
  <si>
    <d:r xmlns:d="http://schemas.openxmlformats.org/spreadsheetml/2006/main">
      <d:rPr>
        <d:sz val="11"/>
        <d:rFont val="Arial"/>
      </d:rPr>
      <d:t xml:space="preserve">Dobava in polaganje vrtnih betonskih robnikov, velikosti 5/20 cm, v beton C16/20, X0 in obdelava stikov s fino cementno malto. Robniki morajo biti zmrzlinsko odporni in odporni na soli:
~  polaganje ravno</d:t>
    </d:r>
  </si>
  <si>
    <d:r xmlns:d="http://schemas.openxmlformats.org/spreadsheetml/2006/main">
      <d:rPr>
        <d:sz val="11"/>
        <d:rFont val="Arial"/>
      </d:rPr>
      <d:t xml:space="preserve">Ponovno zarezanje in odstranitev poškodovanega roba asfalta na stiku z novimi asfaltnimi površinami in navezava na obstoječe asfaltne površšine, izvede se s stopničenjem, z upoštevanjem premaza stika z vročim bitumenskim premazom kot npr. betumen BIT 200 in zatesnitev stika z bitumenskim taljivim trakom za zatesnitev.</d:t>
    </d:r>
  </si>
  <si>
    <d:r xmlns:d="http://schemas.openxmlformats.org/spreadsheetml/2006/main">
      <d:rPr>
        <d:sz val="11"/>
        <d:rFont val="Arial"/>
      </d:rPr>
      <d:t xml:space="preserve">Izdelava nosilne vezane plasti iz bitumiziranega drobljenca  - AC 22 base B 70/100 A3, na izvedenem nosilnem sloju z razstiranjem, valjanjem in vsemi pomožnimi deli v deb. 6 cm.</d:t>
    </d:r>
  </si>
  <si>
    <d:r xmlns:d="http://schemas.openxmlformats.org/spreadsheetml/2006/main">
      <d:rPr>
        <d:sz val="11"/>
        <d:rFont val="Arial"/>
      </d:rPr>
      <d:t xml:space="preserve">Izdelava obrabno zapornega sloja iz bitumenskega betona - AC 11 surf PmB 45/80-65 A2, na izvršeni noslni vezni plasti z razstiranjem, valjanjem in vsemi pomožnimi deli v deb. 4 cm.</d:t>
    </d:r>
  </si>
  <si>
    <d:r xmlns:d="http://schemas.openxmlformats.org/spreadsheetml/2006/main">
      <d:rPr>
        <d:sz val="11"/>
        <d:rFont val="Arial"/>
      </d:rPr>
      <d:t xml:space="preserve">Dobava in polaganje betonskih tlakovcev po SIST EN 1338, dim. 10x20x6 cm (enako kot obstoječi), položenih na podlago iz betona C16/20 X0, deb. 10 cm, s padci po projektu, vključno z zapolnitvijo reg s fino cementno malto, odporno proti solem in zmrzovanju/tajanju. </d:t>
    </d:r>
  </si>
  <si>
    <t>OZEMLJITVE</t>
  </si>
  <si>
    <d:r xmlns:d="http://schemas.openxmlformats.org/spreadsheetml/2006/main">
      <d:rPr>
        <d:b/>
        <d:sz val="11"/>
        <d:rFont val="Arial"/>
      </d:rPr>
      <d:t xml:space="preserve">Splošni napotki</d:t>
    </d:r>
    <d:r xmlns:d="http://schemas.openxmlformats.org/spreadsheetml/2006/main">
      <d:rPr>
        <d:sz val="11"/>
        <d:color rgb="FF000000"/>
        <d:rFont val="Arial"/>
      </d:rPr>
      <d:t xml:space="preserve">
Osnovna ozemljilna mreža v RTPKidričevo je E-Cu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V stikališču se bodo izvajala gradbena dela, ki vplivajo na poškodovanje obstoječe ozemljilne mreže. Izkopi se bodo izvajali pri vseh napetostnih merilnih transformatorjih (vgradnja omarice zaščitnih avtomatov), v zveznem polju in v delu polja =EA15. V polju =EA 15 se postavijo novi temelji za napetosni merilni transformator, tokovni marilni transformator, ločilnik in ozemljilni ločilnik, ter portal. Kabelske trase s kompenzacijskimi vodniki bodo natančneje določene v projektu za izvedbo.
Vse spoje vodnikov E-Cu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nove ozemljilne mreže v zemlji se izvede s H-kompresijskimi sponkami. 
Vsi križni spoji se zaščitijo z bitumenskim premazom in dekorodal trakom (zaščita pred vdorom vlage v spoj). 
Pred izvedbo je treba vse ozemljilne vodnike dobro očistiti.
Ves vijačni in pritrdilni material mora biti upoštevan v enotnih cenah elektromontžnih del. Montažni material, ki ni zajet v razpisni dokumentaciji, ga je pa skladno z dobro inženirsko prakso trebao uporabiti pri montaži, mora ponudnik upoštevati v enotnih cenah materiala in elektromontažnih del.</d:t>
    </d:r>
  </si>
  <si>
    <d:r xmlns:d="http://schemas.openxmlformats.org/spreadsheetml/2006/main">
      <d:rPr>
        <d:sz val="11"/>
        <d:rFont val="Arial"/>
      </d:rPr>
      <d:t xml:space="preserve">Ozemljitev armature temeljev portala v polju =EA15 
</d:t>
    </d:r>
    <d:r xmlns:d="http://schemas.openxmlformats.org/spreadsheetml/2006/main">
      <d:rPr>
        <d:sz val="11"/>
        <d:color rgb="FF000000"/>
        <d:rFont val="Arial"/>
      </d:rPr>
      <d:t xml:space="preserve">V polju =EA15 se ozemljita oba temelja portala. Elektromontažna dela v zvezi z ozemljitvijo temeljev zajemajo:
~ varjenje traku 30 mm x 3,5 mm iz nerjavnega jekla na armaturo temeljev,               ~ priključitev odcepnega vodnika za ozemljitev podstavka na vodnik osnovne ozemljilne mreže,
~ namestitev zaščitne termoskrčne cevi na ozemljilni vodnik E-Cu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na delu, ki gleda izven zemlje in namestitev kabelskega čevlja,
~ priključitev na ozemljilni priključek jeklenega portala.
Pri izvedbi priključka jetreba uporabiti inox vijačni material. Vse stične površine je treba pred montažo očistiti.</d:t>
    </d:r>
  </si>
  <si>
    <d:r xmlns:d="http://schemas.openxmlformats.org/spreadsheetml/2006/main">
      <d:rPr>
        <d:sz val="11"/>
        <d:rFont val="Arial"/>
      </d:rPr>
      <d:t xml:space="preserve">Ozemljitev jeklenih podstavkov VN aparatov 
</d:t>
    </d:r>
    <d:r xmlns:d="http://schemas.openxmlformats.org/spreadsheetml/2006/main">
      <d:rPr>
        <d:sz val="11"/>
        <d:color rgb="FF000000"/>
        <d:rFont val="Arial"/>
      </d:rPr>
      <d:t xml:space="preserve">Vsi podstavki VN aparatov v polju =EA15 bodo ozemljeni. Elektromontažna dela v zvezi z ozemljitvijo jeklenih konstrukcij zajemajo:
~ namestitev zaščitne termoskrčne cevi na ozemljilni vodnik E-Cu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na delu, ki gleda izven zemlje in namestitev kabelskega čevlja,
~ priključitev na ozemljilni priključek jeklenega podstavka VN aparata.
Vse stične površine je treba pred montažo očistiti.</d:t>
    </d:r>
  </si>
  <si>
    <t>Dobava ozemljilnega materiala</t>
  </si>
  <si>
    <d:r xmlns:d="http://schemas.openxmlformats.org/spreadsheetml/2006/main">
      <d:rPr>
        <d:sz val="11"/>
        <d:rFont val="Arial"/>
      </d:rPr>
      <d:t xml:space="preserve">Vrv E-Cu 150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</si>
  <si>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Križna sponka za spoj 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 RF 30x3.5 mm</d:t>
    </d:r>
  </si>
  <si>
    <d:r xmlns:d="http://schemas.openxmlformats.org/spreadsheetml/2006/main">
      <d:rPr>
        <d:sz val="11"/>
        <d:rFont val="Arial"/>
      </d:rPr>
      <d:t xml:space="preserve">Ploščati vodnik iz nerjavečega jekla RF 30 mm x 3,5 mm</d:t>
    </d:r>
  </si>
  <si>
    <d:r xmlns:d="http://schemas.openxmlformats.org/spreadsheetml/2006/main">
      <d:rPr>
        <d:sz val="11"/>
        <d:rFont val="Arial"/>
      </d:rPr>
      <d:t xml:space="preserve">H kompresijska sponka za spoj vrvi Cu 150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</si>
  <si>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Kabelski čevelj za vrv Cu 150 mm</d:t>
    </d:r>
    <d:r xmlns:d="http://schemas.openxmlformats.org/spreadsheetml/2006/main">
      <d:rPr>
        <d:vertAlign val="superscript"/>
        <d:sz val="11"/>
        <d:color rgb="FF000000"/>
        <d:rFont val="Arial"/>
      </d:rPr>
      <d:t xml:space="preserve">2</d:t>
    </d:r>
  </si>
  <si>
    <d:r xmlns:d="http://schemas.openxmlformats.org/spreadsheetml/2006/main">
      <d:rPr>
        <d:sz val="11"/>
        <d:rFont val="Arial"/>
      </d:rPr>
      <d:t xml:space="preserve">priključek na podstavk VN aparata ( vijak M12, vzmetna podložka, 2x podložka, matica ), ves vijačni material iz nerjavnega jekla</d:t>
    </d:r>
  </si>
  <si>
    <d:r xmlns:d="http://schemas.openxmlformats.org/spreadsheetml/2006/main">
      <d:rPr>
        <d:sz val="11"/>
        <d:rFont val="Arial"/>
      </d:rPr>
      <d:t xml:space="preserve">Varjen spoj ozemljilnega traku iz nerjavnega jekla 30 mm x 3,5 mm in armature</d:t>
    </d:r>
  </si>
  <si>
    <d:r xmlns:d="http://schemas.openxmlformats.org/spreadsheetml/2006/main">
      <d:rPr>
        <d:sz val="11"/>
        <d:rFont val="Arial"/>
      </d:rPr>
      <d:t xml:space="preserve">Termoskrčna zaščitna cev za zaščito prehoda vodnika E-Cu 150 mm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iz zemlje</d:t>
    </d:r>
  </si>
  <si>
    <d:r xmlns:d="http://schemas.openxmlformats.org/spreadsheetml/2006/main">
      <d:rPr>
        <d:sz val="11"/>
        <d:rFont val="Arial"/>
      </d:rPr>
      <d:t xml:space="preserve">Ostali vijačni material iz nerjavnega materiala, dekorodal trak in bitumenski premaz za zaščito križnih spojev proti vdoru vlage, sika tesnilna masa za zaščito prehoda valjanca iz nerjavečega jekla iz betona in drobni montažni material </d:t>
    </d:r>
  </si>
  <si>
    <t>Elektromontažna dela</t>
  </si>
  <si>
    <d:r xmlns:d="http://schemas.openxmlformats.org/spreadsheetml/2006/main">
      <d:rPr>
        <d:sz val="11"/>
        <d:rFont val="Arial"/>
      </d:rPr>
      <d:t xml:space="preserve">Polaganje ozemljilnega vodnika E-Cu 150 mm²</d:t>
    </d:r>
  </si>
  <si>
    <d:r xmlns:d="http://schemas.openxmlformats.org/spreadsheetml/2006/main">
      <d:rPr>
        <d:sz val="11"/>
        <d:rFont val="Arial"/>
      </d:rPr>
      <d:t xml:space="preserve">Izvedba spojev s križnimi sponkami in H komresijskimi sponkami. Vsak spoj je treba oblepiti z dekorodal trakom in premazati z bitumnom.</d:t>
    </d:r>
  </si>
  <si>
    <t xml:space="preserve">kpl </t>
  </si>
  <si>
    <d:r xmlns:d="http://schemas.openxmlformats.org/spreadsheetml/2006/main">
      <d:rPr>
        <d:sz val="11"/>
        <d:rFont val="Arial"/>
      </d:rPr>
      <d:t xml:space="preserve">Izvedba priključka ozemljitve armature:
- trak Rf 30 mm x 3,5 mm se privari na armaturno mrežo</d:t>
    </d:r>
  </si>
  <si>
    <d:r xmlns:d="http://schemas.openxmlformats.org/spreadsheetml/2006/main">
      <d:rPr>
        <d:sz val="11"/>
        <d:rFont val="Arial"/>
      </d:rPr>
      <d:t xml:space="preserve">Vsako opisano delo vsebuje osnovni in pomožni material, prevoz materiala in orodja na objekt, notranje transporte, vse delo, zaključno čiščenje in odstranitev odpadkov po dokončanem delu.</d:t>
    </d:r>
  </si>
  <si>
    <d:r xmlns:d="http://schemas.openxmlformats.org/spreadsheetml/2006/main">
      <d:rPr>
        <d:sz val="11"/>
        <d:rFont val="Arial"/>
      </d:rPr>
      <d:t xml:space="preserve">Dela je potrebno izvajati po predloženi dokumentaciji in navodilih projektanta ter nadzora. </d:t>
    </d:r>
    <d:r xmlns:d="http://schemas.openxmlformats.org/spreadsheetml/2006/main">
      <d:rPr>
        <d:b/>
        <d:sz val="11"/>
        <d:color rgb="FF000000"/>
        <d:rFont val="Arial"/>
      </d:rPr>
      <d:t xml:space="preserve">Dela se bodo izvajala po fazah, glede na faznost del, ki bo določena s terminskim planom in po zahtevah investitorja, kar je potrebno upoštevati v cenah!!</d:t>
    </d:r>
  </si>
  <si>
    <d:r xmlns:d="http://schemas.openxmlformats.org/spreadsheetml/2006/main">
      <d:rPr>
        <d:sz val="11"/>
        <d:rFont val="Arial"/>
      </d:rPr>
      <d:t xml:space="preserve">Na morebitna neskladja v dokumentaciji je potrebno predhodno opozoriti naročnika del/investitorja ta pa jih uskladi s projektantom.</d:t>
    </d:r>
  </si>
  <si>
    <d:r xmlns:d="http://schemas.openxmlformats.org/spreadsheetml/2006/main">
      <d:rPr>
        <d:sz val="11"/>
        <d:rFont val="Arial"/>
      </d:rPr>
      <d:t xml:space="preserve">Zamenjavo, uporabo in končni izbor nadomestnih sistemov, materialov, proizvodov in opreme mora obvezno pisno potrditi odgovorni predstavnik naročnika/investitorja in nadzor.</d:t>
    </d:r>
  </si>
  <si>
    <d:r xmlns:d="http://schemas.openxmlformats.org/spreadsheetml/2006/main">
      <d:rPr>
        <d:sz val="11"/>
        <d:rFont val="Arial"/>
      </d:rPr>
      <d:t xml:space="preserve">V enotnih cenah posameznih postavk mora biti upoštevano tudi sledeče in se ne zaračunava ločeno:
- dobava na gradbišče/lokacijo vgradnje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vsi potrebni certifikati, izjave o skladnosti oz. potrdila.</d:t>
    </d:r>
  </si>
  <si>
    <d:r xmlns:d="http://schemas.openxmlformats.org/spreadsheetml/2006/main">
      <d:rPr>
        <d:sz val="11"/>
        <d:rFont val="Arial"/>
      </d:rPr>
      <d:t xml:space="preserve">Dela lahko izvaja samo izvajalec z ustreznimi referencami na podobnih objektih, ki ima za tovrstna dela ustrezne certifikate in ustrezno tehnično izobražen kader ter ima samostojni oddelek za pripravo dela. Pri izvedbi multisplit in split sistemov je potrebno upoštevati tudi Uredbo o uporabi fluoriranih toplogrednih plinov in ozonu škodljivih snoveh Ur.l. RS 60/16 in Uredbo EU 517/2014 o fluoriranih toplogrednih plinih in razveljavitvi Uredbe (ES) št. 842/2006.</d:t>
    </d:r>
  </si>
  <si>
    <d:r xmlns:d="http://schemas.openxmlformats.org/spreadsheetml/2006/main">
      <d:rPr>
        <d:sz val="11"/>
        <d:rFont val="Arial"/>
      </d:rPr>
      <d:t xml:space="preserve"> - koordinacija del z ostalimi izvajalci/podizvajalci in investitorjem, izdelava načrta montaže z medsebojno uskladitvijo vseh izvajalcev del, potrjenega s strani vseh udeležencev gradnje, izdelava montažnih skic in postavljenih detajlov za izvedbo v dogovoru z vodjem del in investitorjem</d:t>
    </d:r>
  </si>
  <si>
    <d:r xmlns:d="http://schemas.openxmlformats.org/spreadsheetml/2006/main">
      <d:rPr>
        <d:sz val="11"/>
        <d:rFont val="Arial"/>
      </d:rPr>
      <d:t xml:space="preserve"> - koordinacija del z ostalimi izvajalci/podizvajalci in investitorjem pri organizaciji gradbišča in časovnem načrtu del, potrjenega s strani vseh udeležencev gradnje</d:t>
    </d:r>
  </si>
  <si>
    <d:r xmlns:d="http://schemas.openxmlformats.org/spreadsheetml/2006/main">
      <d:rPr>
        <d:sz val="11"/>
        <d:rFont val="Arial"/>
      </d:rPr>
      <d:t xml:space="preserve"> - izdelava montažnih skic in postavitvenih detajlov za izvedbo instalacij med gradnjo na podlagi izbrane in potrjene opreme</d:t>
    </d:r>
  </si>
  <si>
    <d:r xmlns:d="http://schemas.openxmlformats.org/spreadsheetml/2006/main">
      <d:rPr>
        <d:sz val="11"/>
        <d:rFont val="Arial"/>
      </d:rPr>
      <d:t xml:space="preserve"> - tehnično sodelovanje z ustrezno usposobljenim izvajalskim osebjem ter pooblaščenimi serviserji pomembnejše strojno instalacijske opreme in naprav pri izvedbi:
   garancijskih meritev ter,
   speljavi postopka usposobitve (commissioning).</d:t>
    </d:r>
  </si>
  <si>
    <d:r xmlns:d="http://schemas.openxmlformats.org/spreadsheetml/2006/main">
      <d:rPr>
        <d:sz val="11"/>
        <d:rFont val="Arial"/>
      </d:rPr>
      <d:t xml:space="preserve"> - izvedba preizkusnega obratovanja: delovanje sistemov</d:t>
    </d:r>
  </si>
  <si>
    <d:r xmlns:d="http://schemas.openxmlformats.org/spreadsheetml/2006/main">
      <d:rPr>
        <d:sz val="11"/>
        <d:rFont val="Arial"/>
      </d:rPr>
      <d:t xml:space="preserve"> - sprotna beleženja vseh sprememb, nastalih med izvedbo z vrisovanjem v PZI načrt z izdelavo tekstualnega opisa sprememb. Obveščanje odgovornega projektanta o njih s pridobitvijo njegovega soglasij nanje</d:t>
    </d:r>
  </si>
  <si>
    <d:r xmlns:d="http://schemas.openxmlformats.org/spreadsheetml/2006/main">
      <d:rPr>
        <d:sz val="11"/>
        <d:rFont val="Arial"/>
      </d:rPr>
      <d:t xml:space="preserve"> -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d:t>
    </d:r>
  </si>
  <si>
    <d:r xmlns:d="http://schemas.openxmlformats.org/spreadsheetml/2006/main">
      <d:rPr>
        <d:sz val="11"/>
        <d:rFont val="Arial"/>
      </d:rPr>
      <d:t xml:space="preserve"> - upoštevanje zahtev iz študij, elaboratov in ostalih načrtov v sklopu projekta</d:t>
    </d:r>
  </si>
  <si>
    <d:r xmlns:d="http://schemas.openxmlformats.org/spreadsheetml/2006/main">
      <d:rPr>
        <d:sz val="11"/>
        <d:rFont val="Arial"/>
      </d:rPr>
      <d:t xml:space="preserve"> -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d:t>
    </d:r>
  </si>
  <si>
    <d:r xmlns:d="http://schemas.openxmlformats.org/spreadsheetml/2006/main">
      <d:rPr>
        <d:sz val="11"/>
        <d:rFont val="Arial"/>
      </d:rPr>
      <d:t xml:space="preserve"> - kompletna izvedba zaščite gradbišča: zaščitne ograje, opozorilne ograje,…. uskladitev z glavnim izvajalcem del</d:t>
    </d:r>
  </si>
  <si>
    <d:r xmlns:d="http://schemas.openxmlformats.org/spreadsheetml/2006/main">
      <d:rPr>
        <d:sz val="11"/>
        <d:rFont val="Arial"/>
      </d:rPr>
      <d:t xml:space="preserve"> - vnos vseh morebitnih sprememb v fazi gradnje v en izvod PZI dokumentacije zaradi kasnejše izdelave PID dokumentacije</d:t>
    </d:r>
  </si>
  <si>
    <d:r xmlns:d="http://schemas.openxmlformats.org/spreadsheetml/2006/main">
      <d:rPr>
        <d:sz val="11"/>
        <d:rFont val="Arial"/>
      </d:rPr>
      <d:t xml:space="preserve"> - po izvedbi predložitev vseh atestov, potrdil o skladnosti in certifikatov</d:t>
    </d:r>
  </si>
  <si>
    <d:r xmlns:d="http://schemas.openxmlformats.org/spreadsheetml/2006/main">
      <d:rPr>
        <d:sz val="11"/>
        <d:rFont val="Arial"/>
      </d:rPr>
      <d:t xml:space="preserve"> - primopredaja izvedenih del, opreme in sistemov.</d:t>
    </d:r>
  </si>
  <si>
    <d:r xmlns:d="http://schemas.openxmlformats.org/spreadsheetml/2006/main">
      <d:rPr>
        <d:sz val="11"/>
        <d:rFont val="Arial"/>
      </d:rPr>
      <d:t xml:space="preserve"> - označevanje vseh sistemov, armatur in opreme z Alu. ploščicami dim. (min. 50x100mm) z vgravirano oznako po shemi, ter s barvnimi temperaturno obstojnimi oznakami za označitev smeri pretoka ter z napisom vrste medija</d:t>
    </d:r>
  </si>
  <si>
    <d:r xmlns:d="http://schemas.openxmlformats.org/spreadsheetml/2006/main">
      <d:rPr>
        <d:sz val="11"/>
        <d:rFont val="Arial"/>
      </d:rPr>
      <d:t xml:space="preserve"> - izdelavo sheme strojnih instalacij z navodili za obratovanje vloženih v okvir in zaščitenih s steklom. Pred dokončno izdelavo sheme poslati naročniku v potrditev.</d:t>
    </d:r>
  </si>
  <si>
    <d:r xmlns:d="http://schemas.openxmlformats.org/spreadsheetml/2006/main">
      <d:rPr>
        <d:sz val="11"/>
        <d:rFont val="Arial"/>
      </d:rPr>
      <d:t xml:space="preserve"> - priključitev in nastavitve sistemov in opreme vključno s programiranjem, nastavitvam vseh parametrov, kalibriranjem krmilnikov zagonom in preizkusnim delovanjem, program mora biti odprt za nadaljne posege,</d:t>
    </d:r>
  </si>
  <si>
    <d:r xmlns:d="http://schemas.openxmlformats.org/spreadsheetml/2006/main">
      <d:rPr>
        <d:sz val="11"/>
        <d:rFont val="Arial"/>
      </d:rPr>
      <d:t xml:space="preserve"> - vsa programska oprema (software) mora biti odprta in dostopna za nastavitve in servisiranje po poteku garancijske dobe.</d:t>
    </d:r>
  </si>
  <si>
    <d:r xmlns:d="http://schemas.openxmlformats.org/spreadsheetml/2006/main">
      <d:rPr>
        <d:sz val="11"/>
        <d:rFont val="Arial"/>
      </d:rPr>
      <d:t xml:space="preserve">- medsebojna povezava opreme izdelane iz različnih materialov pri kateri bi prišlo do galvanske korozije mora biti izvedena preko ustreznih ločilnih spojev iz ustreznih materialov, ki preprečujejo pojav galvanske korozije.</d:t>
    </d:r>
  </si>
  <si>
    <t>OGREVANJE IN HLAJENJE</t>
  </si>
  <si>
    <d:r xmlns:d="http://schemas.openxmlformats.org/spreadsheetml/2006/main">
      <d:rPr>
        <d:sz val="11"/>
        <d:rFont val="Arial"/>
      </d:rPr>
      <d:t xml:space="preserve">OPOMBA:</d:t>
    </d:r>
  </si>
  <si>
    <d:r xmlns:d="http://schemas.openxmlformats.org/spreadsheetml/2006/main">
      <d:rPr>
        <d:sz val="11"/>
        <d:rFont val="Arial"/>
      </d:rPr>
      <d:t xml:space="preserve">Elektroinstalaterska dela potrebna za izvedbo strojnih instalacij niso zajeta v popisu materiala in del.</d:t>
    </d:r>
  </si>
  <si>
    <t>ODSTRANITVE OBSTOJEČE STROJNE OPREME</t>
  </si>
  <si>
    <d:r xmlns:d="http://schemas.openxmlformats.org/spreadsheetml/2006/main">
      <d:rPr>
        <d:sz val="11"/>
        <d:rFont val="Arial"/>
      </d:rPr>
      <d:t xml:space="preserve">Kompletna demontaža in odstranitev obstoječe električnega kotla s pripadajočo opremo, ekspanzijsko posodo, obtočno črpalko, varnostnim ventilom, štiripotim ventilom, skupaj s pritrdilnim in spojnim materialom. Pregled opreme s predstavnikom naročnika in uskladiščenje na lokaciji naročnika oziroma odvoz na deponijo. V ceni se upošteva odvoz na deponijo na podlagi izpolnjenih evidenčnih listov odvoza vrste in količin odpadkov. Evidenčne liste izvajalec sproti dostavlja investitorju. Vse potrebne zaščite in razni ukrepi za varno izvedbo so upoštevani v ceni demontaže in se ne upoštevajo posebej.</d:t>
    </d:r>
  </si>
  <si>
    <t>kpl.</t>
  </si>
  <si>
    <d:r xmlns:d="http://schemas.openxmlformats.org/spreadsheetml/2006/main">
      <d:rPr>
        <d:sz val="11"/>
        <d:rFont val="Arial"/>
      </d:rPr>
      <d:t xml:space="preserve">Kompletna demontaža  in odstranitev obstoječih split sistemov skupaj z vsemi cevmi, veznim, pritrdilnim in spojnim materialom. Pregled opreme s predstavnikom naročnika in uskladiščenje na lokaciji naročnika oziroma odvoz na deponijo. V ceni se upošteva odvoz na deponijo na podlagi izpolnjenih evidenčnih listov odvoza vrste in količin odpadkov. Evidenčne liste izvajalec sproti dostavlja investitorju. Vse potrebne zaščite in razni ukrepi za varno izvedbo so upoštevani v ceni demontaže in se ne upoštevajo posebej.</d:t>
    </d:r>
  </si>
  <si>
    <d:r xmlns:d="http://schemas.openxmlformats.org/spreadsheetml/2006/main">
      <d:rPr>
        <d:sz val="11"/>
        <d:rFont val="Arial"/>
      </d:rPr>
      <d:t xml:space="preserve">Kompletna demontaža  in odstranitev obstoječih multisplit sistemov skupaj z vsemi cevmi, veznim, pritrdilnim in spojnim materialom. Pregled opreme s predstavnikom naročnika in uskladiščenje na lokaciji naročnika oziroma odvoz na deponijo. V ceni se upošteva odvoz na deponijo na podlagi izpolnjenih evidenčnih listov odvoza vrste in količin odpadkov. Evidenčne liste izvajalec sproti dostavlja investitorju. Vse potrebne zaščite in razni ukrepi za varno izvedbo so upoštevani v ceni demontaže in se ne upoštevajo posebej.</d:t>
    </d:r>
  </si>
  <si>
    <t>SISTEM OGREVANJA</t>
  </si>
  <si>
    <d:r xmlns:d="http://schemas.openxmlformats.org/spreadsheetml/2006/main">
      <d:rPr>
        <d:sz val="11"/>
        <d:rFont val="Arial"/>
      </d:rPr>
      <d:t xml:space="preserve">Dobava in montaža električnega kotla za centralno ogrevanje, vključno s pritrdilnim in tesnilnim materialom, s programiranjem, nastavitvam vseh parametrov, kalibriranjem, zagonom opreme in krmilnikov in preizkusnim delovanjem, program mora biti odprt za nadaljne posege, za podatke:</d:t>
    </d:r>
  </si>
  <si>
    <d:r xmlns:d="http://schemas.openxmlformats.org/spreadsheetml/2006/main">
      <d:rPr>
        <d:sz val="11"/>
        <d:rFont val="Arial"/>
      </d:rPr>
      <d:t xml:space="preserve">Električni kotel; proizvod: kot VAILLANT ali enakovredno, oziroma boljše; tip eloBLOCK VE 28/14 EU II, teh.kar: Pel = 28 kW (4x7kW); 3x400V; 50 Hz; Cevni priključki za ogrevanje 3/4"; Dimenzije: GxŠxV 310x410x740 Teža: 35,4kg; Električni kotel skupaj z vsem potrebnim regulacijskim, varnostnim in zaščitnim funkcijam in opremo, glavnim stikalom, kontrolno lučko, termometrom, manometrom, varnostnim ventilom (nadtlak odpiranja varnostnega ventila Psv=3barg), membransko raztezno posodo prostornine 8 litrov s tovarniško nastavljenim tlakom 1barg, obtočno črpalko za pretok 1,23m3/h, potrebnim tlakom 45kPa, ogrevni režim 80/60°C, avtomatskim odzračnim ventilom, nastavljalnim termostatom, varnostnim termostatom za ročno resetiranje, senzorjem zunanje temperature, ožičenjem, elektronkskim krmilnikom za nastavitve vseh parametrov za pravilno delovanje sistema.
EK01.51</d:t>
    </d:r>
  </si>
  <si>
    <d:r xmlns:d="http://schemas.openxmlformats.org/spreadsheetml/2006/main">
      <d:rPr>
        <d:sz val="11"/>
        <d:rFont val="Arial"/>
      </d:rPr>
      <d:t xml:space="preserve">Dobava in montaža prostorskega regulatorja, vključno z vsem montažnim in pritrdilnim materialom, za podatke:</d:t>
    </d:r>
  </si>
  <si>
    <d:r xmlns:d="http://schemas.openxmlformats.org/spreadsheetml/2006/main">
      <d:rPr>
        <d:sz val="11"/>
        <d:rFont val="Arial"/>
      </d:rPr>
      <d:t xml:space="preserve">Prostorski regulator; proizvod: VAILLANT; tip SENSOCOMFORT VRC 720/3. Žični upravljalnik z zaslonom, ki omogoča reguliranje delovanja električnega kotla in sistema ogervanja glede na zunanjo temperaturo, skupaj z vsem ožičenjem potrebnim za pravilno delovanje sistema.
TIC01.51</d:t>
    </d:r>
  </si>
  <si>
    <d:r xmlns:d="http://schemas.openxmlformats.org/spreadsheetml/2006/main">
      <d:rPr>
        <d:sz val="11"/>
        <d:rFont val="Arial"/>
      </d:rPr>
      <d:t xml:space="preserve">Dobava in montaža ekspanzijske posode, vključno s pritrdilnim in tesnilnim materialom, izdelane za podatke:</d:t>
    </d:r>
  </si>
  <si>
    <d:r xmlns:d="http://schemas.openxmlformats.org/spreadsheetml/2006/main">
      <d:rPr>
        <d:sz val="11"/>
        <d:rFont val="Arial"/>
      </d:rPr>
      <d:t xml:space="preserve">Ekspanzijska posoda; proizvod: kot PNEUMATEX ali enakovredno, oziroma boljše; tip Statico SD 35.10. Dimenzije: Ø=485; H=280. Priključek R3/4". Volumen koristni Vn: 35 l; PN10; 120°C. Tovarniško nastavljen nadtlak plina v ekspanzijski posodi po=1bar.
EP01.51</d:t>
    </d:r>
  </si>
  <si>
    <d:r xmlns:d="http://schemas.openxmlformats.org/spreadsheetml/2006/main">
      <d:rPr>
        <d:sz val="11"/>
        <d:rFont val="Arial"/>
      </d:rPr>
      <d:t xml:space="preserve">Dobava in montaža zaporne pipe z zaščito proti nepooblaščenim zaprtjem, z izpustom, vključno s pritrdilnim in tesnilnim materialom, izdelane za podatke:</d:t>
    </d:r>
  </si>
  <si>
    <d:r xmlns:d="http://schemas.openxmlformats.org/spreadsheetml/2006/main">
      <d:rPr>
        <d:sz val="11"/>
        <d:rFont val="Arial"/>
      </d:rPr>
      <d:t xml:space="preserve">Zaporna pipa proti nepooblaščenim zaprtjem z izpustom; proizvod: Pneumatex; tip KAH20; teh.kar: G3/4"; PN10; 120°C.
ZP01.51</d:t>
    </d:r>
  </si>
  <si>
    <d:r xmlns:d="http://schemas.openxmlformats.org/spreadsheetml/2006/main">
      <d:rPr>
        <d:sz val="11"/>
        <d:rFont val="Arial"/>
      </d:rPr>
      <d:t xml:space="preserve">Dobava in montaža zapornega krogelnega ventila, vključno s pritrdilnim in tesnilnim materialom izdelanega za podatke:</d:t>
    </d:r>
  </si>
  <si>
    <d:r xmlns:d="http://schemas.openxmlformats.org/spreadsheetml/2006/main">
      <d:rPr>
        <d:sz val="11"/>
        <d:rFont val="Arial"/>
      </d:rPr>
      <d:t xml:space="preserve">Zaporni krogelni ventil navojni; proizvod: kot KOVINA ali enakovredno, oziroma boljše; teh.kar: DN25; PN10; 120°C.</d:t>
    </d:r>
  </si>
  <si>
    <d:r xmlns:d="http://schemas.openxmlformats.org/spreadsheetml/2006/main">
      <d:rPr>
        <d:sz val="11"/>
        <d:rFont val="Arial"/>
      </d:rPr>
      <d:t xml:space="preserve">Zaporni krogelni ventil navojni za polnjenje / praznenje z nastavkom za cev; proizvod: kot KOVINA ali enakovredno, oziroma boljše; teh.kar: DN15; PN10; 110°C.</d:t>
    </d:r>
  </si>
  <si>
    <d:r xmlns:d="http://schemas.openxmlformats.org/spreadsheetml/2006/main">
      <d:rPr>
        <d:sz val="11"/>
        <d:rFont val="Arial"/>
      </d:rPr>
      <d:t xml:space="preserve">Dobava in montaža lovilnika nesnage, vključno s pritrdilnim in tesnilnim materialom, izdelanega za podatke:</d:t>
    </d:r>
  </si>
  <si>
    <d:r xmlns:d="http://schemas.openxmlformats.org/spreadsheetml/2006/main">
      <d:rPr>
        <d:sz val="11"/>
        <d:rFont val="Arial"/>
      </d:rPr>
      <d:t xml:space="preserve">Lovilnik nesnage; proizvod: kot KOVINA ali enakovredno, oziroma boljše; tip LN664; teh.kar: DN25; PN25; 95°C.</d:t>
    </d:r>
  </si>
  <si>
    <d:r xmlns:d="http://schemas.openxmlformats.org/spreadsheetml/2006/main">
      <d:rPr>
        <d:sz val="11"/>
        <d:rFont val="Arial"/>
      </d:rPr>
      <d:t xml:space="preserve">Dobava in montaža kompenzatorjev iz armirane gume, vključno s pritrdilnim in tesnilnim materialom izdelanega za podatke:</d:t>
    </d:r>
  </si>
  <si>
    <d:r xmlns:d="http://schemas.openxmlformats.org/spreadsheetml/2006/main">
      <d:rPr>
        <d:sz val="11"/>
        <d:rFont val="Arial"/>
      </d:rPr>
      <d:t xml:space="preserve">Fleksibilni gumijasti kompenzator navojni; teh.kar: DN25; PN16; 100°C.</d:t>
    </d:r>
  </si>
  <si>
    <d:r xmlns:d="http://schemas.openxmlformats.org/spreadsheetml/2006/main">
      <d:rPr>
        <d:sz val="11"/>
        <d:rFont val="Arial"/>
      </d:rPr>
      <d:t xml:space="preserve">Dobava in montaža lijaka za izpust iz varnostnega ventila, vključno s pritrdilnim in tesnilnim materialom izdelanega za podatke:</d:t>
    </d:r>
  </si>
  <si>
    <d:r xmlns:d="http://schemas.openxmlformats.org/spreadsheetml/2006/main">
      <d:rPr>
        <d:sz val="11"/>
        <d:rFont val="Arial"/>
      </d:rPr>
      <d:t xml:space="preserve">Izpustni lijaki; proizvod: kot CALEFFI ali enakovredno, oziroma boljše; tip F-F; teh.kar: 3/4".</d:t>
    </d:r>
  </si>
  <si>
    <d:r xmlns:d="http://schemas.openxmlformats.org/spreadsheetml/2006/main">
      <d:rPr>
        <d:sz val="11"/>
        <d:rFont val="Arial"/>
      </d:rPr>
      <d:t xml:space="preserve">Dobava in montaža jeklene navojne srednje težke šivne cevi, izdelane po EN10255 (DIN2440), iz materiala S195T (St33.2), vključno z oblikovnimi kosi (90°loki, T kosi, redukcije, ...) in varilnim materialom, komplet z obešalnim materialom (navojne palice, konzole, sidra, ...) za podatke:</d:t>
    </d:r>
  </si>
  <si>
    <d:r xmlns:d="http://schemas.openxmlformats.org/spreadsheetml/2006/main">
      <d:rPr>
        <d:sz val="11"/>
        <d:rFont val="Arial"/>
      </d:rPr>
      <d:t xml:space="preserve">DN 15, ø 21,3 x 2,65</d:t>
    </d:r>
  </si>
  <si>
    <d:r xmlns:d="http://schemas.openxmlformats.org/spreadsheetml/2006/main">
      <d:rPr>
        <d:sz val="11"/>
        <d:rFont val="Arial"/>
      </d:rPr>
      <d:t xml:space="preserve">DN 20, ø 26,9 x 2,65</d:t>
    </d:r>
  </si>
  <si>
    <d:r xmlns:d="http://schemas.openxmlformats.org/spreadsheetml/2006/main">
      <d:rPr>
        <d:sz val="11"/>
        <d:rFont val="Arial"/>
      </d:rPr>
      <d:t xml:space="preserve">DN 25, ø 33,7 x 3,25</d:t>
    </d:r>
  </si>
  <si>
    <d:r xmlns:d="http://schemas.openxmlformats.org/spreadsheetml/2006/main">
      <d:rPr>
        <d:sz val="11"/>
        <d:rFont val="Arial"/>
      </d:rPr>
      <d:t xml:space="preserve">Dobava in montaža parozaporne toplotne izolacije iz elastomerne pene na osnovi sintetične gume po EN14304, izredno fleksibilen izolacijski material z zaprto celično strukturo z visoko odpornostjo na vdor vodne pare in nizko toplotno prevodnostjo, kar zagotavlja odlično toplotno zaščito pred rosenjem in izgubo toplote: µ≥7000 po EN13469, λ≤0,036W/mK pri srednji temperaturi 0 °C po EN ISO8497, požarna klasifikacija B/BL-s3-d0 po EN13501-1, za temperature -50 do +110°C, izolacija je lahko samolepilna ali pa se lepi na cevovode in armature z originalnim lepilom proizvajalca izolacije, za cevovode in armature cevovodov.
Toplotna izolacija mora biti vgrajena s strani certificiranega izolaterja.
- proizvod kot Armaflex ali enakovreden, oziroma boljši, tip AF/Armaflex:</d:t>
    </d:r>
  </si>
  <si>
    <d:r xmlns:d="http://schemas.openxmlformats.org/spreadsheetml/2006/main">
      <d:rPr>
        <d:sz val="11"/>
        <d:rFont val="Arial"/>
      </d:rPr>
      <d:t xml:space="preserve">za jekleno cev, DN 15, ø 21,3 x 2,65, s = 18 mm</d:t>
    </d:r>
  </si>
  <si>
    <d:r xmlns:d="http://schemas.openxmlformats.org/spreadsheetml/2006/main">
      <d:rPr>
        <d:sz val="11"/>
        <d:rFont val="Arial"/>
      </d:rPr>
      <d:t xml:space="preserve">za jekleno cev, DN 20, ø 26,9 x 2,65, s = 19 mm</d:t>
    </d:r>
  </si>
  <si>
    <d:r xmlns:d="http://schemas.openxmlformats.org/spreadsheetml/2006/main">
      <d:rPr>
        <d:sz val="11"/>
        <d:rFont val="Arial"/>
      </d:rPr>
      <d:t xml:space="preserve">za jekleno cev, DN 25, ø 33,7 x 3,25, s = 19.5 mm</d:t>
    </d:r>
  </si>
  <si>
    <t>SISTEM OGREVANJA IN HLAJENJA - SPLIT SISTEM S01, S02</t>
  </si>
  <si>
    <d:r xmlns:d="http://schemas.openxmlformats.org/spreadsheetml/2006/main">
      <d:rPr>
        <d:sz val="11"/>
        <d:rFont val="Arial"/>
      </d:rPr>
      <d:t xml:space="preserve">Dobava in montaža zunanje enote split sistema zrak/zrak v beli barvi RAL 9010, namenjena hlajenju ali ogrevanju prostora, vključno z vsem pritrdilnim, montažnim in tesnilnim materialom, z vijačnim in sidrnim materialom v vročecinkani ali nerjavni izvedbi, z ustreznimi nosilnimi konzololami za montažo na fasado, vključno vse cev. povezave, odvod kondezata, ožičenje, elektro povezava zun. /not. enota v ločeni požirki, zagonom,... za podatke:</d:t>
    </d:r>
  </si>
  <si>
    <d:r xmlns:d="http://schemas.openxmlformats.org/spreadsheetml/2006/main">
      <d:rPr>
        <d:sz val="11"/>
        <d:rFont val="Arial"/>
      </d:rPr>
      <d:t xml:space="preserve">Zunanja enota split inverter sistema zrak-zrak; proizvod: kot Toshiba ali enakovredno (tako tehnično in kot cenovni razred) oziroma boljše; 
Tip: </d:t>
    </d:r>
    <d:r xmlns:d="http://schemas.openxmlformats.org/spreadsheetml/2006/main">
      <d:rPr>
        <d:b/>
        <d:sz val="11"/>
        <d:color rgb="FF000000"/>
        <d:rFont val="Arial"/>
      </d:rPr>
      <d:t xml:space="preserve">RAV-GP1101AT8-E</d:t>
    </d:r>
    <d:r xmlns:d="http://schemas.openxmlformats.org/spreadsheetml/2006/main">
      <d:rPr>
        <d:sz val="11"/>
        <d:color rgb="FF000000"/>
        <d:rFont val="Arial"/>
      </d:rPr>
      <d:t xml:space="preserve">
Teh.kar: 
Hladilna moc: 6.7/7.8 (2.6 - 12) kW pri 20°C DB / 14°C WB in zunanji temperaturi 39°C
Grelna moc: 5.3 (2.4 - 13) kW
Energijski razred A++/A+, EER= 3.50, COP=3.45
Obmocje delovanja: hlajenje -15°C do 46°C, gretje: -20°C do 15°C
Napajanje: 400/3/50/10A; nazivna vhodna moč 2.86/3.25 kW
Hladivo: R32
Cevne povezave Ø9.52/Ø15.88; 
Dimenzije:VxŠxG 1340 x 900 x 320; Teža: 95kg;
Priključek odvoda kondenzata premer Ø16;
Skupaj z: odvodom kondenzata, ožičenjem, krmilno regulacijskim sistemom potrebnim za pravilno delovanje sistema s povezavo na centralni nadzorni sistem s protokolom MODBUS, konzolami iz nerjavečega jekla, montaža na fasado, vključno pritrdilni in tesnilni material. Po montaži je potrebno izvesti vakumiranje sistema, zagon sistema ter poizkusno obratovanje. Po potrebi dopolnitev sistema s hladivom, tip in količina skladno z navodili proizvajalca.</d:t>
    </d:r>
  </si>
  <si>
    <d:r xmlns:d="http://schemas.openxmlformats.org/spreadsheetml/2006/main">
      <d:rPr>
        <d:sz val="11"/>
        <d:rFont val="Arial"/>
      </d:rPr>
      <d:t xml:space="preserve">Dobava in montaža notranje enote split sistema zrak/zrak z masko barvano v beli barvi RAL 9010, vključno z vsem pritrdilnim, montažnim in tesnilnim materialom, ožičenjem, z vijačnim in sidrnim materialom v vročecinkani ali nerjavni izvedbi... za podatke:</d:t>
    </d:r>
  </si>
  <si>
    <d:r xmlns:d="http://schemas.openxmlformats.org/spreadsheetml/2006/main">
      <d:rPr>
        <d:sz val="11"/>
        <d:rFont val="Arial"/>
      </d:rPr>
      <d:t xml:space="preserve">Notranja enota split inverter sistema s komunikacijskim modulom; proizvod: kot Toshiba ali enakovredno (tako tehnično in kot cenovni razred) oziroma boljše;
Tip: </d:t>
    </d:r>
    <d:r xmlns:d="http://schemas.openxmlformats.org/spreadsheetml/2006/main">
      <d:rPr>
        <d:b/>
        <d:sz val="11"/>
        <d:color rgb="FF000000"/>
        <d:rFont val="Arial"/>
      </d:rPr>
      <d:t xml:space="preserve">RAV-HM1101KRTP-E</d:t>
    </d:r>
    <d:r xmlns:d="http://schemas.openxmlformats.org/spreadsheetml/2006/main">
      <d:rPr>
        <d:sz val="11"/>
        <d:color rgb="FF000000"/>
        <d:rFont val="Arial"/>
      </d:rPr>
      <d:t xml:space="preserve"> 
Teh.kar: 
Pretok zraka: 1180/ - /1610 m3/h
Glasnost: 41/45/49 dB(A)
Napajanje: 230/1/50
Cevne povezave hladilnega medija tekoče/plinske faze Ø9.52/Ø15.88
Priključek odvoda kondenzata Ø16
Dimenzije: VxŠxG 350 x 1200 x 280
Stenska izvedba vključno z: ožičenjem, črpalko kondenzata, izvedbo odvoda kondenzata, z modulom za povezavo na centralni nadzorni sistem s protokolom MODBUS, konzolami iz nerjavečega jekla, vključno pritrdilni in tesnilni material.</d:t>
    </d:r>
  </si>
  <si>
    <d:r xmlns:d="http://schemas.openxmlformats.org/spreadsheetml/2006/main">
      <d:rPr>
        <d:sz val="11"/>
        <d:rFont val="Arial"/>
      </d:rPr>
      <d:t xml:space="preserve">Dobava in montaža cevi za razvod hladilnega medija, vključno z vsem montažnim in pritrdilnim materialom, za podatke:</d:t>
    </d:r>
  </si>
  <si>
    <d:r xmlns:d="http://schemas.openxmlformats.org/spreadsheetml/2006/main">
      <d:rPr>
        <d:sz val="11"/>
        <d:rFont val="Arial"/>
      </d:rPr>
      <d:t xml:space="preserve">Bakrene predizolirane cevi; tip CU Ø9.52. Predizolirana bakrena cev za hladilni medij R32 po EN 12735-1,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BL-s1,d0 (po EN 13501-1, testirano po EN 13823), s toplotno prevodnostjo λ &lt; 0,036 W/mK pri 0 °C (po DIN EN 12667), primerna za temperaturno območje –-50 do + 100 °C, s koeficientom upornosti proti difuziji vodne pare μ ≥ 5000 (po EN 13469), debeline 9mm.</d:t>
    </d:r>
  </si>
  <si>
    <d:r xmlns:d="http://schemas.openxmlformats.org/spreadsheetml/2006/main">
      <d:rPr>
        <d:sz val="11"/>
        <d:rFont val="Arial"/>
      </d:rPr>
      <d:t xml:space="preserve">Bakrene predizolirane cevi; tip CU ∅15.88. Predizolirana bakrena cev za hladilni medij R32 po EN 12735-1,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BL-s1,d0 (po EN 13501-1, testirano po EN 13823), s toplotno prevodnostjo λ &lt; 0,036 W/mK pri 0 °C (po DIN EN 12667), primerna za temperaturno območje –-50 do + 100 °C, s koeficientom upornosti proti difuziji vodne pare μ ≥ 5000 (po EN 13469), debeline 9mm.</d:t>
    </d:r>
  </si>
  <si>
    <d:r xmlns:d="http://schemas.openxmlformats.org/spreadsheetml/2006/main">
      <d:rPr>
        <d:sz val="11"/>
        <d:rFont val="Arial"/>
      </d:rPr>
      <d:t xml:space="preserve">Dobava in montaža grelnih kablov na odvodu kondenzata, vključno z vsem montažnim in pritrdilnim materialom, za podatke:</d:t>
    </d:r>
  </si>
  <si>
    <d:r xmlns:d="http://schemas.openxmlformats.org/spreadsheetml/2006/main">
      <d:rPr>
        <d:sz val="11"/>
        <d:rFont val="Arial"/>
      </d:rPr>
      <d:t xml:space="preserve">Grelni kabel z vgrajenim mikro termostatom nastavljenim na +5°C, montiran na spodnjo ploščo zunanje enote split sistema in priključek za odtok kondenzata, kot Egro GDT18 (18W/m) dolžine 4.5m, 230V ali enakovredno, oziroma boljše.</d:t>
    </d:r>
  </si>
  <si>
    <d:r xmlns:d="http://schemas.openxmlformats.org/spreadsheetml/2006/main">
      <d:rPr>
        <d:sz val="11"/>
        <d:rFont val="Arial"/>
      </d:rPr>
      <d:t xml:space="preserve">Grelni kabel z vgrajenim mikro termostatom nastavljenim na +5°C, montiran na toplotno izolirano cev Cu Ø28 za odvod kondenzata od zunanje enote split sistema, kot Egro GDT18 (18W/m) dolžine 3m, 230V ali enakovredno, oziroma boljše.</d:t>
    </d:r>
  </si>
  <si>
    <d:r xmlns:d="http://schemas.openxmlformats.org/spreadsheetml/2006/main">
      <d:rPr>
        <d:sz val="11"/>
        <d:rFont val="Arial"/>
      </d:rPr>
      <d:t xml:space="preserve">Dobava, montaža in vezava regulacijske enote, vključno z vsem montažnim in pritrdilnim materialom, za podatke:</d:t>
    </d:r>
  </si>
  <si>
    <d:r xmlns:d="http://schemas.openxmlformats.org/spreadsheetml/2006/main">
      <d:rPr>
        <d:sz val="11"/>
        <d:rFont val="Arial"/>
      </d:rPr>
      <d:t xml:space="preserve">Prostorska regulacijska enota; proizvod: kot Toshiba ali enakovredno, oziroma boljše; tip </d:t>
    </d:r>
    <d:r xmlns:d="http://schemas.openxmlformats.org/spreadsheetml/2006/main">
      <d:rPr>
        <d:b/>
        <d:sz val="11"/>
        <d:color rgb="FF000000"/>
        <d:rFont val="Arial"/>
      </d:rPr>
      <d:t xml:space="preserve">RBC-AMSU52-E</d:t>
    </d:r>
    <d:r xmlns:d="http://schemas.openxmlformats.org/spreadsheetml/2006/main">
      <d:rPr>
        <d:sz val="11"/>
        <d:color rgb="FF000000"/>
        <d:rFont val="Arial"/>
      </d:rPr>
      <d:t xml:space="preserve">.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d:t>
    </d:r>
  </si>
  <si>
    <d:r xmlns:d="http://schemas.openxmlformats.org/spreadsheetml/2006/main">
      <d:rPr>
        <d:sz val="11"/>
        <d:rFont val="Arial"/>
      </d:rPr>
      <d:t xml:space="preserve">Dobava, montaža komunikacijskega vmesnika (izvesti po podatkih in navodilih iz elektro projekta in skladno z navodili proizvajalca) za povezavo split sistemov na centralni nadzorni sistem (CNS) preko Modbus protokola, vključno z vsem montažnim in pritrdilnim materialom, za podatke:</d:t>
    </d:r>
  </si>
  <si>
    <d:r xmlns:d="http://schemas.openxmlformats.org/spreadsheetml/2006/main">
      <d:rPr>
        <d:sz val="11"/>
        <d:rFont val="Arial"/>
      </d:rPr>
      <d:t xml:space="preserve">Komunikacijski vmesnik; proizvod: kot Toshiba ali enakovredno, oziroma boljše; kot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split sistemov preko notranjih enot na centralni nadzorni sistem.</d:t>
    </d:r>
  </si>
  <si>
    <d:r xmlns:d="http://schemas.openxmlformats.org/spreadsheetml/2006/main">
      <d:rPr>
        <d:sz val="11"/>
        <d:rFont val="Arial"/>
      </d:rPr>
      <d:t xml:space="preserve">Izdelava različnih  prebojev, utorov, odprtin in ostala dela v zvezi z instalacijo hlajenja in ogrevanja ter tesnenje prebojev, odprtin z ustrezno atestirano sistemsko maso/kitom/izolacijo... skozi gradbene konstrukcije. Vse pritrditve enot, str. elementov, montažne konzole, itd . Po končani izvedbi morajo biti vsi preboji,  pritrditve, obrtniški detajli ... obdelani skladno z gradbeno arhitekturno izvedbo posameznega elementa v/na katerem so izvedeni. Predhodna uskladitev pritrditev, obdelave in zaključkov z gradbenim izvajalcem ter potrditev nadzora in investitorja.</d:t>
    </d:r>
  </si>
  <si>
    <d:r xmlns:d="http://schemas.openxmlformats.org/spreadsheetml/2006/main">
      <d:rPr>
        <d:sz val="11"/>
        <d:rFont val="Arial"/>
      </d:rPr>
      <d:t xml:space="preserve">Dobava in montaža zaščitnih kanalov iz trdega PVC materiala odpornega na mehanske poškodbe in UV sevanje namenjenih montaži in zaščiti notranjih in zunanjih razvodov cevi hladilnega medija, vključno z vsemi fazonskimi kosi, montažnim, podpornim in pritrdilnim materialom, za podatke:</d:t>
    </d:r>
  </si>
  <si>
    <d:r xmlns:d="http://schemas.openxmlformats.org/spreadsheetml/2006/main">
      <d:rPr>
        <d:sz val="11"/>
        <d:rFont val="Arial"/>
      </d:rPr>
      <d:t xml:space="preserve">- dimenzije 110x75, proizvajalec: Armacell</d:t>
    </d:r>
  </si>
  <si>
    <d:r xmlns:d="http://schemas.openxmlformats.org/spreadsheetml/2006/main">
      <d:rPr>
        <d:sz val="11"/>
        <d:rFont val="Arial"/>
      </d:rPr>
      <d:t xml:space="preserve">OPOMBA:
Ektroinstalaterska dela potrebna za izvedbo strojnih instalacij niso zajeta v popisu materiala in del.  Za komunikacijske in napajalni kable, vezave ...  - glej načrt s področja elektrotehnike.</d:t>
    </d:r>
  </si>
  <si>
    <t>SISTEM OGREVANJA IN HLAJENJA - SPLIT SISTEM S03, S04, S06, S08, S09, RELEJNE HIŠICE A, B, C, D</t>
  </si>
  <si>
    <d:r xmlns:d="http://schemas.openxmlformats.org/spreadsheetml/2006/main">
      <d:rPr>
        <d:sz val="11"/>
        <d:rFont val="Arial"/>
      </d:rPr>
      <d:t xml:space="preserve">Zunanja enota split inverter sistema zrak-zrak; proizvod: kot Toshiba ali enakovredno (tako tehnično in kot cenovni razred) oziroma boljše; 
Tip: </d:t>
    </d:r>
    <d:r xmlns:d="http://schemas.openxmlformats.org/spreadsheetml/2006/main">
      <d:rPr>
        <d:b/>
        <d:sz val="11"/>
        <d:color rgb="FF000000"/>
        <d:rFont val="Arial"/>
      </d:rPr>
      <d:t xml:space="preserve">RAV-GM802ATW-E</d:t>
    </d:r>
    <d:r xmlns:d="http://schemas.openxmlformats.org/spreadsheetml/2006/main">
      <d:rPr>
        <d:sz val="11"/>
        <d:color rgb="FF000000"/>
        <d:rFont val="Arial"/>
      </d:rPr>
      <d:t xml:space="preserve"> 
Teh.kar: 
Hladilna moc: 4.8/6.2 (1.9 - 8) kW pri 26°C DB / 18°C WB in zunanji temperaturi 39°C
Grelna moc:  3.0/7,7 (1.6 - 9) kW
Energijski razred A++/A+, EER= 3.25, COP=3.35
Obmocje delovanja: hlajenje -15°C do 46°C, gretje: -15°C do 15°C
Napajanje: 240/1/50/16A; nazivna vhodna moč 2.86/3.04 kW
Hladivo: R32
Cevne povezave Ø9.52/Ø15.88; 
Dimenzije:VxŠxG 630 x 799 x 299; Teža: 47kg;
Priključek odvoda kondenzata premer Ø16;
Skupaj z: odvodom kondenzata, ožičenjem, krmilno regulacijskim sistemom potrebnim za pravilno delovanje sistema s povezavo na centralni nadzorni sistem s protokolom MODBUS, konzolami iz nerjavečega jekla, montaža na fasado, vključno pritrdilni in tesnilni material. Po montaži je potrebno izvesti vakumiranje sistema, zagon sistema ter poizkusno obratovanje. Po potrebi dopolnitev sistema s hladivom, tip in količina skladno z navodili proizvajalca.</d:t>
    </d:r>
  </si>
  <si>
    <d:r xmlns:d="http://schemas.openxmlformats.org/spreadsheetml/2006/main">
      <d:rPr>
        <d:sz val="11"/>
        <d:rFont val="Arial"/>
      </d:rPr>
      <d:t xml:space="preserve">Notranja enota split inverter sistema s komunikacijskim modulom; proizvod: kot Toshiba ali enakovredno (tako tehnično in kot cenovni razred) oziroma boljše;
Tip: </d:t>
    </d:r>
    <d:r xmlns:d="http://schemas.openxmlformats.org/spreadsheetml/2006/main">
      <d:rPr>
        <d:b/>
        <d:sz val="11"/>
        <d:color rgb="FF000000"/>
        <d:rFont val="Arial"/>
      </d:rPr>
      <d:t xml:space="preserve">RAV-HM801KRTP-E</d:t>
    </d:r>
    <d:r xmlns:d="http://schemas.openxmlformats.org/spreadsheetml/2006/main">
      <d:rPr>
        <d:sz val="11"/>
        <d:color rgb="FF000000"/>
        <d:rFont val="Arial"/>
      </d:rPr>
      <d:t xml:space="preserve"> 
Teh.kar: 
Pretok zraka: 680 / 910 / 1040 m3/h
Glasnost: 35 / 41 / 45 dB(A)
Napajanje: 230/1/50
Cevne povezave hladilnega medija tekoče/plinske faze Ø9.52/Ø15.88
Priključek odvoda kondenzata Ø16
Dimenzije: VxŠxG 320 x 1050 x 250
Stenska izvedba vključno z: ožičenjem, izvedbo odvoda kondenzata, z modulom za povezavo na centralni nadzorni sistem s protokolom MODBUS, konzolami iz nerjavečega jekla, vključno pritrdilni in tesnilni material.</d:t>
    </d:r>
  </si>
  <si>
    <t>SISTEM OGREVANJA IN HLAJENJA - SPLIT SISTEM S05, S07, S10</t>
  </si>
  <si>
    <d:r xmlns:d="http://schemas.openxmlformats.org/spreadsheetml/2006/main">
      <d:rPr>
        <d:sz val="11"/>
        <d:rFont val="Arial"/>
      </d:rPr>
      <d:t xml:space="preserve">Zunanja enota split inverter sistema zrak-zrak; proizvod: kot Toshiba ali enakovredno (tako tehnično in kot cenovni razred) oziroma boljše; 
Tip: </d:t>
    </d:r>
    <d:r xmlns:d="http://schemas.openxmlformats.org/spreadsheetml/2006/main">
      <d:rPr>
        <d:b/>
        <d:sz val="11"/>
        <d:color rgb="FF000000"/>
        <d:rFont val="Arial"/>
      </d:rPr>
      <d:t xml:space="preserve">RAV-GM402ATP-E</d:t>
    </d:r>
    <d:r xmlns:d="http://schemas.openxmlformats.org/spreadsheetml/2006/main">
      <d:rPr>
        <d:sz val="11"/>
        <d:color rgb="FF000000"/>
        <d:rFont val="Arial"/>
      </d:rPr>
      <d:t xml:space="preserve">
Teh.kar: 
Hladilna moc: 2.85/3.32 (0.9 - 4) kW pri 26°C DB / 18°C WB in zunanji temperaturi 39°C
Grelna moc:  2.0 (0.8 - 5) kW
Energijski razred A++/A+, EER= 3.19, COP=3.57
Obmocje delovanja: hlajenje -15°C do 46°C, gretje: -15°C do 15°C
Napajanje: 240/1/50/10A; nazivna vhodna moč 2.0/1.7 kW
Hladivo: R32
Cevne povezave Ø6.35/Ø12.70; 
Dimenzije:VxŠxG 550 x 780 x 290; Teža: 34kg;
Priključek odvoda kondenzata premer Ø16;
Skupaj z: odvodom kondenzata, ožičenjem, krmilno regulacijskim sistemom potrebnim za pravilno delovanje sistema s povezavo na centralni nadzorni sistem s protokolom MODBUS, konzolami iz nerjavečega jekla, montaža na fasado, vključno pritrdilni in tesnilni material. Po montaži je potrebno izvesti vakumiranje sistema, zagon sistema ter poizkusno obratovanje. Po potrebi dopolnitev sistema s hladivom, tip in količina skladno z navodili proizvajalca.</d:t>
    </d:r>
  </si>
  <si>
    <d:r xmlns:d="http://schemas.openxmlformats.org/spreadsheetml/2006/main">
      <d:rPr>
        <d:sz val="11"/>
        <d:rFont val="Arial"/>
      </d:rPr>
      <d:t xml:space="preserve">Notranja enota split inverter sistema s komunikacijskim modulom; proizvod: kot Toshiba ali enakovredno (tako tehnično in kot cenovni razred) oziroma boljše;
Tip: </d:t>
    </d:r>
    <d:r xmlns:d="http://schemas.openxmlformats.org/spreadsheetml/2006/main">
      <d:rPr>
        <d:b/>
        <d:sz val="11"/>
        <d:color rgb="FF000000"/>
        <d:rFont val="Arial"/>
      </d:rPr>
      <d:t xml:space="preserve">RAV-HM401KRTP-E</d:t>
    </d:r>
    <d:r xmlns:d="http://schemas.openxmlformats.org/spreadsheetml/2006/main">
      <d:rPr>
        <d:sz val="11"/>
        <d:color rgb="FF000000"/>
        <d:rFont val="Arial"/>
      </d:rPr>
      <d:t xml:space="preserve"> 
Teh.kar: 
Pretok zraka: 450/580/700 m3/h
Glasnost: 30/36/41 dB(A)
Napajanje: 230/1/50
Cevne povezave hladilnega medija tekoče/plinske faze Ø6.35/Ø12.70
Priključek odvoda kondenzata Ø16
Dimenzije: VxŠxG 293 x 798 x 230
Stenska izvedba vključno z: ožičenjem, izvedbo odvoda kondenzata, z modulom za povezavo na centralni nadzorni sistem s protokolom MODBUS, konzolami iz nerjavečega jekla, vključno pritrdilni in tesnilni material.</d:t>
    </d:r>
  </si>
  <si>
    <d:r xmlns:d="http://schemas.openxmlformats.org/spreadsheetml/2006/main">
      <d:rPr>
        <d:sz val="11"/>
        <d:rFont val="Arial"/>
      </d:rPr>
      <d:t xml:space="preserve">Bakrene predizolirane cevi; tip CU Ø6.35. Predizolirana bakrena cev za hladilni medij R32 po EN 12735-1,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BL-s1,d0 (po EN 13501-1, testirano po EN 13823), s toplotno prevodnostjo λ &lt; 0,036 W/mK pri 0 °C (po DIN EN 12667), primerna za temperaturno območje –-50 do + 100 °C, s koeficientom upornosti proti difuziji vodne pare μ ≥ 5000 (po EN 13469), debeline 9mm.</d:t>
    </d:r>
  </si>
  <si>
    <d:r xmlns:d="http://schemas.openxmlformats.org/spreadsheetml/2006/main">
      <d:rPr>
        <d:sz val="11"/>
        <d:rFont val="Arial"/>
      </d:rPr>
      <d:t xml:space="preserve">Bakrene predizolirane cevi; tip CU Ø12.70. Predizolirana bakrena cev za hladilni medij R32 po EN 12735-1,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BL-s1,d0 (po EN 13501-1, testirano po EN 13823), s toplotno prevodnostjo λ &lt; 0,036 W/mK pri 0 °C (po DIN EN 12667), primerna za temperaturno območje –-50 do + 100 °C, s koeficientom upornosti proti difuziji vodne pare μ ≥ 5000 (po EN 13469), debeline 9mm.</d:t>
    </d:r>
  </si>
  <si>
    <t>SKUPNO - OGREVANJE IN HLAJENJE</t>
  </si>
  <si>
    <d:r xmlns:d="http://schemas.openxmlformats.org/spreadsheetml/2006/main">
      <d:rPr>
        <d:sz val="11"/>
        <d:rFont val="Arial"/>
      </d:rPr>
      <d:t xml:space="preserve">Dobava in montaža kabelskih polic za razvod predizolirani cevi hladilnega medija, vključno z vsem montažnim in pritrdilnim materialom, za podatke:</d:t>
    </d:r>
  </si>
  <si>
    <d:r xmlns:d="http://schemas.openxmlformats.org/spreadsheetml/2006/main">
      <d:rPr>
        <d:sz val="11"/>
        <d:rFont val="Arial"/>
      </d:rPr>
      <d:t xml:space="preserve">- dimenzije 100x50</d:t>
    </d:r>
  </si>
  <si>
    <d:r xmlns:d="http://schemas.openxmlformats.org/spreadsheetml/2006/main">
      <d:rPr>
        <d:sz val="11"/>
        <d:rFont val="Arial"/>
      </d:rPr>
      <d:t xml:space="preserve">- dimenzije 200x50</d:t>
    </d:r>
  </si>
  <si>
    <d:r xmlns:d="http://schemas.openxmlformats.org/spreadsheetml/2006/main">
      <d:rPr>
        <d:sz val="11"/>
        <d:rFont val="Arial"/>
      </d:rPr>
      <d:t xml:space="preserve">- dimenzije 250x50</d:t>
    </d:r>
  </si>
  <si>
    <d:r xmlns:d="http://schemas.openxmlformats.org/spreadsheetml/2006/main">
      <d:rPr>
        <d:sz val="11"/>
        <d:rFont val="Arial"/>
      </d:rPr>
      <d:t xml:space="preserve">- dimenzije 400x50</d:t>
    </d:r>
  </si>
  <si>
    <t>SPLOŠNO - OGREVANJE IN HLAJENJE</t>
  </si>
  <si>
    <d:r xmlns:d="http://schemas.openxmlformats.org/spreadsheetml/2006/main">
      <d:rPr>
        <d:sz val="11"/>
        <d:rFont val="Arial"/>
      </d:rPr>
      <d:t xml:space="preserve">Izvedba meritev pretokov, tlakov, temperatur in balansiranje sistemov, s predajo zapisnika, izdelanega s starni neodvisnega podjetja.</d:t>
    </d:r>
  </si>
  <si>
    <d:r xmlns:d="http://schemas.openxmlformats.org/spreadsheetml/2006/main">
      <d:rPr>
        <d:sz val="11"/>
        <d:rFont val="Arial"/>
      </d:rPr>
      <d:t xml:space="preserve">Izvedba tlačnega preizkusa trdnosti in tesnjenja cevnih razvodov hladilnega medija split sistemov, vakumiranje sistemov, zagon sistemov, poizkusno obratovanje, po potrebi dopolnitev sistemov s hladivom, skladno z navodili proizvajalca ter "Uredbo o uporabi fluoriranih toplogrednih plinov in ozonu škodljivih snoveh (Ur.l. RS 60/16)" in "Uredbo EU 517/2014 o fluoriranih toplogrednih plinih in razveljavitvi Uredbe (ES) št. 842/2006."</d:t>
    </d:r>
  </si>
  <si>
    <d:r xmlns:d="http://schemas.openxmlformats.org/spreadsheetml/2006/main">
      <d:rPr>
        <d:sz val="11"/>
        <d:rFont val="Arial"/>
      </d:rPr>
      <d:t xml:space="preserve">Izvedba kvalifikacije montaže IQ-pregledi (instalation qualification) po GEP Commissioning  protokolu in dokumentiranje kvalifikacije montaže vključno z odpravo prvotnih napak montaže.</d:t>
    </d:r>
  </si>
  <si>
    <d:r xmlns:d="http://schemas.openxmlformats.org/spreadsheetml/2006/main">
      <d:rPr>
        <d:sz val="11"/>
        <d:rFont val="Arial"/>
      </d:rPr>
      <d:t xml:space="preserve">Izvedba meritev OQ-kvalifikacija (operation qualification) ter dokumentiranje meritev delovanja, vključno z nastavitvijo parametrov.</d:t>
    </d:r>
  </si>
  <si>
    <d:r xmlns:d="http://schemas.openxmlformats.org/spreadsheetml/2006/main">
      <d:rPr>
        <d:sz val="11"/>
        <d:rFont val="Arial"/>
      </d:rPr>
      <d:t xml:space="preserve">Izvedba preizkusnega obratovanja z izdelavo poročila v obsegu:
 - delovanje sistemov ogrevanja in hlajenja,
 - delovanje avtomatske regulacije,
 - pregled instalacije, armatur in opreme,
 - pregled delovanja toplotnih črpalk, opreme, naprav in elementov regulacije.
 - Poizkusno obratovanje traja neprekinjeno 72 ur.</d:t>
    </d:r>
  </si>
  <si>
    <t>ODVOD KONDENZATA</t>
  </si>
  <si>
    <d:r xmlns:d="http://schemas.openxmlformats.org/spreadsheetml/2006/main">
      <d:rPr>
        <d:sz val="11"/>
        <d:rFont val="Arial"/>
      </d:rPr>
      <d:t xml:space="preserve">Gradbena in elektroinstalaterska dela potrebna za izvedbo strojnih instalacij niso zajeta v popisu materiala in del.</d:t>
    </d:r>
  </si>
  <si>
    <t>ODVOD KONDENZATA OD ENOT SPLIT SISTEMOV</t>
  </si>
  <si>
    <d:r xmlns:d="http://schemas.openxmlformats.org/spreadsheetml/2006/main">
      <d:rPr>
        <d:sz val="11"/>
        <d:rFont val="Arial"/>
      </d:rPr>
      <d:t xml:space="preserve">Dobava in montaža kanalizacijskih cevi izdelanih iz PE, na obojke zatesnjene z gumiastimi tesnili (obročki, manjšete), vključno z mazalnim sredstvom, s fazonskimi kosi, komplet s konzolnim obešalnim in pritrdilnim materialom za obešanje cevnega razvoda, za podatke:</d:t>
    </d:r>
  </si>
  <si>
    <d:r xmlns:d="http://schemas.openxmlformats.org/spreadsheetml/2006/main">
      <d:rPr>
        <d:sz val="11"/>
        <d:rFont val="Arial"/>
      </d:rPr>
      <d:t xml:space="preserve">Ø32</d:t>
    </d:r>
  </si>
  <si>
    <d:r xmlns:d="http://schemas.openxmlformats.org/spreadsheetml/2006/main">
      <d:rPr>
        <d:sz val="11"/>
        <d:rFont val="Arial"/>
      </d:rPr>
      <d:t xml:space="preserve">Ø40</d:t>
    </d:r>
  </si>
  <si>
    <d:r xmlns:d="http://schemas.openxmlformats.org/spreadsheetml/2006/main">
      <d:rPr>
        <d:sz val="11"/>
        <d:rFont val="Arial"/>
      </d:rPr>
      <d:t xml:space="preserve">Dobava in montaža  bakrenih cevi za odvod kondenzata skladno s standardom EN 1057, vključno fazonskimi kosi, s tesnilnim in pritrdilnim materialom, komplet s konzolnim obešalnim in pritrdilnim materialom za obešanje cevnega razvoda, za podatke:za podatke:</d:t>
    </d:r>
  </si>
  <si>
    <d:r xmlns:d="http://schemas.openxmlformats.org/spreadsheetml/2006/main">
      <d:rPr>
        <d:sz val="11"/>
        <d:rFont val="Arial"/>
      </d:rPr>
      <d:t xml:space="preserve">Cu Ø28x1</d:t>
    </d:r>
  </si>
  <si>
    <d:r xmlns:d="http://schemas.openxmlformats.org/spreadsheetml/2006/main">
      <d:rPr>
        <d:sz val="11"/>
        <d:rFont val="Arial"/>
      </d:rPr>
      <d:t xml:space="preserve">Cu Ø35x1</d:t>
    </d:r>
  </si>
  <si>
    <d:r xmlns:d="http://schemas.openxmlformats.org/spreadsheetml/2006/main">
      <d:rPr>
        <d:sz val="11"/>
        <d:rFont val="Arial"/>
      </d:rPr>
      <d:t xml:space="preserve">Cu Ø42x1.5</d:t>
    </d:r>
  </si>
  <si>
    <d:r xmlns:d="http://schemas.openxmlformats.org/spreadsheetml/2006/main">
      <d:rPr>
        <d:sz val="11"/>
        <d:rFont val="Arial"/>
      </d:rPr>
      <d:t xml:space="preserve">Dobava in montaža toplotne izolacije cevi za odvod kondenzata z izolacijo izdelano iz sintetičnega kavčuka z zaprto celično strukturo, vključno z lepilom. Toplotna prevodnost manja ali enaka 0,033W/mK pri srednji temperaturi 0 °C, koeficient upora difuziji vodene pare večji ali enak 10000 testirao v skladu z EN 13469 za cevi in EN 12086 za plošče, požarna klasifikacija B/BL-s3,d0 po DIN 4102, oziroma po SIST EN 13501-1.
Toplotna izolacija mora biti vgrajena s strani certificiranega izolaterja:</d:t>
    </d:r>
  </si>
  <si>
    <d:r xmlns:d="http://schemas.openxmlformats.org/spreadsheetml/2006/main">
      <d:rPr>
        <d:sz val="11"/>
        <d:rFont val="Arial"/>
      </d:rPr>
      <d:t xml:space="preserve">kot proizvod Armaflex ali enakovreden, oziroma boljši, tip AF/Armaflex za cevi Cu Ø28x1, s = 12.5 mm</d:t>
    </d:r>
  </si>
  <si>
    <d:r xmlns:d="http://schemas.openxmlformats.org/spreadsheetml/2006/main">
      <d:rPr>
        <d:sz val="11"/>
        <d:rFont val="Arial"/>
      </d:rPr>
      <d:t xml:space="preserve">kot proizvod Armaflex ali enakovreden, oziroma boljši, tip AF/Armaflex za cevi Cu Ø35x1, s = 13 mm</d:t>
    </d:r>
  </si>
  <si>
    <d:r xmlns:d="http://schemas.openxmlformats.org/spreadsheetml/2006/main">
      <d:rPr>
        <d:sz val="11"/>
        <d:rFont val="Arial"/>
      </d:rPr>
      <d:t xml:space="preserve">kot proizvod Armaflex ali enakovreden, oziroma boljši, tip AF/Armaflex za cevi Cu Ø42x1.5, s = 13.5 mm</d:t>
    </d:r>
  </si>
  <si>
    <d:r xmlns:d="http://schemas.openxmlformats.org/spreadsheetml/2006/main">
      <d:rPr>
        <d:sz val="11"/>
        <d:rFont val="Arial"/>
      </d:rPr>
      <d:t xml:space="preserve">Dobava in montaža toplotne parozaporne izolacije izdelane iz sintetičnega kavčuka, z zaprto celično strukturo:</d:t>
    </d:r>
  </si>
  <si>
    <d:r xmlns:d="http://schemas.openxmlformats.org/spreadsheetml/2006/main">
      <d:rPr>
        <d:sz val="11"/>
        <d:rFont val="Arial"/>
      </d:rPr>
      <d:t xml:space="preserve">Toplotna izolacija opreme kondenzata s parozapornimi ploščami, debeline s = 16 mm, +lepilo. Toplotna izolacija mora biti vgrajena s strani certificiranega izolaterja. Toplotna prevodnost manja ali enaka 0,033W/mK pri srednji temperaturi 0 °C, koeficient upora difuziji vodene pare večji ali enak 10000 testirao v skladu z EN 13469 za cevi in EN 12086 za plošče, požarna klasifikacija B/BL-s3,d0 po DIN 4102, oziroma po SIST EN 13501-1.
Proizvod kot Armacell ali enakovreden, oziroma boljši, tip: Armaflex AF</d:t>
    </d:r>
  </si>
  <si>
    <d:r xmlns:d="http://schemas.openxmlformats.org/spreadsheetml/2006/main">
      <d:rPr>
        <d:sz val="11"/>
        <d:rFont val="Arial"/>
      </d:rPr>
      <d:t xml:space="preserve">Dobava in montaža zaščitnih kanalov iz trdega PVC materiala odpornega na mehanske poškodbe in UV sevanje namenjenih montaži in zaščiti notranjih in zunanjih razvodov cevi kondenzata, vključno z vsemi fazonskimi kosi, montažnim, podpornim in pritrdilnim materialom, za podatke:</d:t>
    </d:r>
  </si>
  <si>
    <d:r xmlns:d="http://schemas.openxmlformats.org/spreadsheetml/2006/main">
      <d:rPr>
        <d:sz val="11"/>
        <d:rFont val="Arial"/>
      </d:rPr>
      <d:t xml:space="preserve">Dobava in montaža kondenčnega sifona DN40 z vodoravnim priključkom 5/4", z vodno (60 mm) in mehansko smradno zaporo ter čistilnim vložkom, vključno z vsem pritrdilnim in montažnim materialom, za podatke:</d:t>
    </d:r>
  </si>
  <si>
    <d:r xmlns:d="http://schemas.openxmlformats.org/spreadsheetml/2006/main">
      <d:rPr>
        <d:sz val="11"/>
        <d:rFont val="Arial"/>
      </d:rPr>
      <d:t xml:space="preserve">Kondenčni sifon z vodno in mehansko smradno zaporo, proizvod: kot Hutterer &amp; Lechner ali enakovreden, oziroma boljši; tip HL136N</d:t>
    </d:r>
  </si>
  <si>
    <d:r xmlns:d="http://schemas.openxmlformats.org/spreadsheetml/2006/main">
      <d:rPr>
        <d:sz val="11"/>
        <d:rFont val="Arial"/>
      </d:rPr>
      <d:t xml:space="preserve">Grelni kabel z vgrajenim mikro termostatom nastavljenim na +5°C, montiran na toplotno izolirano cev Cu Ø35 za odvod kondenzata od zunanje enote split sistema, kot Egro GDT18 (18W/m) dolžine 1,5m, 230V ali enakovredno, oziroma boljše.</d:t>
    </d:r>
  </si>
  <si>
    <d:r xmlns:d="http://schemas.openxmlformats.org/spreadsheetml/2006/main">
      <d:rPr>
        <d:sz val="11"/>
        <d:rFont val="Arial"/>
      </d:rPr>
      <d:t xml:space="preserve">Grelni kabel z vgrajenim mikro termostatom nastavljenim na +5°C, montiran na toplotno izolirano cev Cu Ø35 za odvod kondenzata od zunanje enote split sistema, kot Egro GDT18 (18W/m) dolžine 4,5m, 230V ali enakovredno, oziroma boljše.</d:t>
    </d:r>
  </si>
  <si>
    <d:r xmlns:d="http://schemas.openxmlformats.org/spreadsheetml/2006/main">
      <d:rPr>
        <d:sz val="11"/>
        <d:rFont val="Arial"/>
      </d:rPr>
      <d:t xml:space="preserve">Grelni kabel z vgrajenim mikro termostatom nastavljenim na +5°C, montiran na toplotno izolirano cev Cu Ø42 za odvod kondenzata od zunanje enote split sistema, kot Egro GDT18 (18W/m) dolžine 1.5m, 230V ali enakovredno, oziroma boljše.</d:t>
    </d:r>
  </si>
  <si>
    <d:r xmlns:d="http://schemas.openxmlformats.org/spreadsheetml/2006/main">
      <d:rPr>
        <d:sz val="11"/>
        <d:rFont val="Arial"/>
      </d:rPr>
      <d:t xml:space="preserve">Grelni kabel z vgrajenim mikro termostatom nastavljenim na +5°C, montiran na toplotno izolirano cev Cu Ø42 za odvod kondenzata od zunanje enote split sistema, kot Egro GDT18 (18W/m) dolžine 3m, 230V ali enakovredno, oziroma boljše.</d:t>
    </d:r>
  </si>
  <si>
    <d:r xmlns:d="http://schemas.openxmlformats.org/spreadsheetml/2006/main">
      <d:rPr>
        <d:sz val="11"/>
        <d:rFont val="Arial"/>
      </d:rPr>
      <d:t xml:space="preserve">Izdelava in tesnenje cevnih prebojev skozi gradbene konstrukcije, z ustrezno protipožarno zaščito skladno s standardom SIST EN 13501-2, preizkušeni po SIST EN 1366-3, požarne odpornosti v skladu z zahtevam elaborata požarne varnosti:</d:t>
    </d:r>
  </si>
  <si>
    <d:r xmlns:d="http://schemas.openxmlformats.org/spreadsheetml/2006/main">
      <d:rPr>
        <d:sz val="11"/>
        <d:rFont val="Arial"/>
      </d:rPr>
      <d:t xml:space="preserve">do 0,04m2</d:t>
    </d:r>
  </si>
  <si>
    <d:r xmlns:d="http://schemas.openxmlformats.org/spreadsheetml/2006/main">
      <d:rPr>
        <d:sz val="11"/>
        <d:rFont val="Arial"/>
      </d:rPr>
      <d:t xml:space="preserve">OPOMBA:
Zunanji del razvoda kondenzata mora biti zaščiten proti zmrzovanju z električnimi grelnimi kabli s termostatom nastavljenim na +5°C.</d:t>
    </d:r>
  </si>
  <si>
    <t>SPLOŠNO - ODVOD KONDENZATA</t>
  </si>
  <si>
    <d:r xmlns:d="http://schemas.openxmlformats.org/spreadsheetml/2006/main">
      <d:rPr>
        <d:sz val="11"/>
        <d:rFont val="Arial"/>
      </d:rPr>
      <d:t xml:space="preserve">Izpiranje sistema odvoda kondenzata s hladno pitno vodo.</d:t>
    </d:r>
  </si>
  <si>
    <d:r xmlns:d="http://schemas.openxmlformats.org/spreadsheetml/2006/main">
      <d:rPr>
        <d:sz val="11"/>
        <d:rFont val="Arial"/>
      </d:rPr>
      <d:t xml:space="preserve">Izvedba tlačnega preizkusa trdnosti in tesnjenja sistema odvoda kondenzata s hladno vodo, preizkusni tlak je hidrostatični tlak od 0,3 bar (3mVs), vključno s potrebnim materialom za izvedbo tlačnega preizkusa, ter izdelavo pisnega poročila o uspešno opravljenem tlačnem preizkusu.</d:t>
    </d:r>
  </si>
  <si>
    <d:r xmlns:d="http://schemas.openxmlformats.org/spreadsheetml/2006/main">
      <d:rPr>
        <d:sz val="11"/>
        <d:rFont val="Arial"/>
      </d:rPr>
      <d:t xml:space="preserve">Izvedba preizkusnega obratovanja z izdelavo poročila v obsegu:
 - pregled instalacije in opreme,
 - pregled zapisnikov o uspešno opravljenem  tlačnem preizkusu,
 - poizkusno obratovanje traja neprekinjeno 72 ur.</d:t>
    </d:r>
  </si>
  <si>
    <t>Rekapitulacija ponudbe JN: Gradbena in obrtniška dela ter strojne inštalacije</t>
  </si>
  <si>
    <t>Specifikacije</t>
  </si>
  <si>
    <t>Znesek (brez DDV)</t>
  </si>
  <si>
    <t>SANACIJA RELEJNIH HIŠIC 110 KV</t>
  </si>
  <si>
    <t>TEMELJI PORTALOV 110 KV</t>
  </si>
  <si>
    <t>TEMELJI PODSTAVKOV VN APARATOV 110 KV</t>
  </si>
  <si>
    <t>BETONSKA PLOŠČAD 110 KV</t>
  </si>
  <si>
    <t>PONUDBENA VREDNOST</t>
  </si>
  <si>
    <t>Nepredvidena dela [%]</t>
  </si>
  <si>
    <t>Vrednost nepredvidenih del</t>
  </si>
  <si>
    <t>SKUPNA VREDNOST</t>
  </si>
</sst>
</file>

<file path=xl/styles.xml><?xml version="1.0" encoding="utf-8"?>
<styleSheet xmlns="http://schemas.openxmlformats.org/spreadsheetml/2006/main">
  <numFmts count="0"/>
  <fonts count="3">
    <font>
      <sz val="11"/>
      <name val="Calibri"/>
    </font>
    <font>
      <sz val="11"/>
      <name val="Arial"/>
    </font>
    <font>
      <b/>
      <sz val="11"/>
      <name val="Arial"/>
    </font>
  </fonts>
  <fills count="5">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s>
  <borders count="5">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Protection="1" applyAlignment="1">
      <alignment horizontal="right" vertical="center"/>
    </xf>
    <xf numFmtId="4" applyNumberFormat="1" fontId="1" applyFont="1" fillId="2" applyFill="1" borderId="2" applyBorder="1" xfId="0" applyProtection="1" applyAlignment="1">
      <alignment horizontal="left" vertical="center"/>
    </xf>
    <xf numFmtId="4" applyNumberFormat="1" fontId="1" applyFont="1" fillId="2" applyFill="1" xfId="0" applyProtection="1" applyAlignment="1">
      <alignment vertical="center"/>
    </xf>
    <xf numFmtId="4" applyNumberFormat="1" fontId="1" applyFont="1" fillId="2" applyFill="1" borderId="2" applyBorder="1" xfId="0" applyAlignment="1">
      <alignment horizontal="right" vertical="center"/>
      <protection locked="0"/>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0" applyNumberFormat="1" fontId="1" applyFont="1" fillId="2" applyFill="1" borderId="2" applyBorder="1" xfId="0" applyProtection="1">
      <alignment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1">
    <dxf>
      <fill>
        <patternFill patternType="solid">
          <bgColor rgb="ffffffff"/>
        </patternFill>
      </fill>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sharedStrings" Target="sharedStrings.xml"/></Relationships>
</file>

<file path=xl/drawings/_rels/vmlDrawing1.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2.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3.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4.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5.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6.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7.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8.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9.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0.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1.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2.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3.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4.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5.vml.rels><?xml version="1.0" encoding="UTF-8" standalone="yes"?><Relationships xmlns="http://schemas.openxmlformats.org/package/2006/relationships"><Relationship Id="rId1" Type="http://schemas.openxmlformats.org/officeDocument/2006/relationships/image" Target="../media/tmp3E371.tmp"/></Relationships>
</file>

<file path=xl/drawings/_rels/vmlDrawing16.vml.rels><?xml version="1.0" encoding="UTF-8" standalone="yes"?><Relationships xmlns="http://schemas.openxmlformats.org/package/2006/relationships"><Relationship Id="rId1" Type="http://schemas.openxmlformats.org/officeDocument/2006/relationships/image" Target="../media/tmp3E37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8.vml"/></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3.v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4.vml"/></Relationships>
</file>

<file path=xl/worksheets/_rels/sheet14.xml.rels><?xml version="1.0" encoding="UTF-8" standalone="yes"?><Relationships xmlns="http://schemas.openxmlformats.org/package/2006/relationships"><Relationship Id="rId1" Type="http://schemas.openxmlformats.org/officeDocument/2006/relationships/vmlDrawing" Target="../drawings/vmlDrawing15.vml"/></Relationships>
</file>

<file path=xl/worksheets/_rels/sheet15.xml.rels><?xml version="1.0" encoding="UTF-8" standalone="yes"?><Relationships xmlns="http://schemas.openxmlformats.org/package/2006/relationships"><Relationship Id="rId1" Type="http://schemas.openxmlformats.org/officeDocument/2006/relationships/vmlDrawing" Target="../drawings/vmlDrawing16.vml"/></Relationships>
</file>

<file path=xl/worksheets/_rels/sheet16.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56"/>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7</v>
      </c>
      <c r="C2" s="9"/>
      <c r="D2" s="7"/>
      <c r="E2" s="10"/>
      <c r="F2" s="10"/>
      <c r="G2" s="10"/>
      <c r="H2" s="6"/>
    </row>
    <row r="3">
      <c r="A3" s="11"/>
      <c r="B3" s="12" t="s">
        <v>8</v>
      </c>
      <c r="C3" s="13"/>
      <c r="D3" s="11"/>
      <c r="E3" s="14"/>
      <c r="F3" s="14"/>
      <c r="G3" s="14"/>
      <c r="H3" s="6"/>
    </row>
    <row r="4">
      <c r="A4" s="11"/>
      <c r="B4" s="12" t="s">
        <v>9</v>
      </c>
      <c r="C4" s="13"/>
      <c r="D4" s="11"/>
      <c r="E4" s="14"/>
      <c r="F4" s="14"/>
      <c r="G4" s="14"/>
      <c r="H4" s="6"/>
    </row>
    <row r="5">
      <c r="A5" s="11"/>
      <c r="B5" s="12" t="s">
        <v>10</v>
      </c>
      <c r="C5" s="13"/>
      <c r="D5" s="11"/>
      <c r="E5" s="14"/>
      <c r="F5" s="14"/>
      <c r="G5" s="14"/>
      <c r="H5" s="6"/>
    </row>
    <row r="6">
      <c r="A6" s="11"/>
      <c r="B6" s="12" t="s">
        <v>11</v>
      </c>
      <c r="C6" s="13"/>
      <c r="D6" s="11"/>
      <c r="E6" s="14"/>
      <c r="F6" s="14"/>
      <c r="G6" s="14"/>
      <c r="H6" s="6"/>
    </row>
    <row r="7">
      <c r="A7" s="11"/>
      <c r="B7" s="12" t="s">
        <v>12</v>
      </c>
      <c r="C7" s="13"/>
      <c r="D7" s="11"/>
      <c r="E7" s="14"/>
      <c r="F7" s="14"/>
      <c r="G7" s="14"/>
      <c r="H7" s="6"/>
    </row>
    <row r="8">
      <c r="A8" s="11"/>
      <c r="B8" s="12" t="s">
        <v>13</v>
      </c>
      <c r="C8" s="13"/>
      <c r="D8" s="11"/>
      <c r="E8" s="14"/>
      <c r="F8" s="14"/>
      <c r="G8" s="14"/>
      <c r="H8" s="6"/>
    </row>
    <row r="9">
      <c r="A9" s="11"/>
      <c r="B9" s="12" t="s">
        <v>14</v>
      </c>
      <c r="C9" s="13"/>
      <c r="D9" s="11"/>
      <c r="E9" s="14"/>
      <c r="F9" s="14"/>
      <c r="G9" s="14"/>
      <c r="H9" s="6"/>
    </row>
    <row r="10">
      <c r="A10" s="11"/>
      <c r="B10" s="12" t="s">
        <v>15</v>
      </c>
      <c r="C10" s="13"/>
      <c r="D10" s="11"/>
      <c r="E10" s="14"/>
      <c r="F10" s="14"/>
      <c r="G10" s="14"/>
      <c r="H10" s="6"/>
    </row>
    <row r="11">
      <c r="A11" s="11"/>
      <c r="B11" s="12" t="s">
        <v>16</v>
      </c>
      <c r="C11" s="13"/>
      <c r="D11" s="11"/>
      <c r="E11" s="14"/>
      <c r="F11" s="14"/>
      <c r="G11" s="14"/>
      <c r="H11" s="6"/>
    </row>
    <row r="12">
      <c r="A12" s="11"/>
      <c r="B12" s="12" t="s">
        <v>17</v>
      </c>
      <c r="C12" s="13"/>
      <c r="D12" s="11"/>
      <c r="E12" s="14"/>
      <c r="F12" s="14"/>
      <c r="G12" s="14"/>
      <c r="H12" s="6"/>
    </row>
    <row r="13">
      <c r="A13" s="11"/>
      <c r="B13" s="12" t="s">
        <v>18</v>
      </c>
      <c r="C13" s="13"/>
      <c r="D13" s="11"/>
      <c r="E13" s="14"/>
      <c r="F13" s="14"/>
      <c r="G13" s="14"/>
      <c r="H13" s="6"/>
    </row>
    <row r="14">
      <c r="A14" s="11"/>
      <c r="B14" s="12" t="s">
        <v>19</v>
      </c>
      <c r="C14" s="13"/>
      <c r="D14" s="11"/>
      <c r="E14" s="14"/>
      <c r="F14" s="14"/>
      <c r="G14" s="14"/>
      <c r="H14" s="6"/>
    </row>
    <row r="15">
      <c r="A15" s="11"/>
      <c r="B15" s="12" t="s">
        <v>20</v>
      </c>
      <c r="C15" s="13"/>
      <c r="D15" s="11"/>
      <c r="E15" s="14"/>
      <c r="F15" s="14"/>
      <c r="G15" s="14"/>
      <c r="H15" s="6"/>
    </row>
    <row r="16">
      <c r="A16" s="11"/>
      <c r="B16" s="12" t="s">
        <v>21</v>
      </c>
      <c r="C16" s="13"/>
      <c r="D16" s="11"/>
      <c r="E16" s="14"/>
      <c r="F16" s="14"/>
      <c r="G16" s="14"/>
      <c r="H16" s="6"/>
    </row>
    <row r="17">
      <c r="A17" s="11"/>
      <c r="B17" s="12" t="s">
        <v>22</v>
      </c>
      <c r="C17" s="13"/>
      <c r="D17" s="11"/>
      <c r="E17" s="14"/>
      <c r="F17" s="14"/>
      <c r="G17" s="14"/>
      <c r="H17" s="6"/>
    </row>
    <row r="18">
      <c r="A18" s="11"/>
      <c r="B18" s="12" t="s">
        <v>23</v>
      </c>
      <c r="C18" s="13"/>
      <c r="D18" s="11"/>
      <c r="E18" s="14"/>
      <c r="F18" s="14"/>
      <c r="G18" s="14"/>
      <c r="H18" s="6"/>
    </row>
    <row r="19">
      <c r="A19" s="11"/>
      <c r="B19" s="12" t="s">
        <v>24</v>
      </c>
      <c r="C19" s="13"/>
      <c r="D19" s="11"/>
      <c r="E19" s="14"/>
      <c r="F19" s="14"/>
      <c r="G19" s="14"/>
      <c r="H19" s="6"/>
    </row>
    <row r="20">
      <c r="A20" s="11"/>
      <c r="B20" s="12" t="s">
        <v>25</v>
      </c>
      <c r="C20" s="13"/>
      <c r="D20" s="11"/>
      <c r="E20" s="14"/>
      <c r="F20" s="14"/>
      <c r="G20" s="14"/>
      <c r="H20" s="6"/>
    </row>
    <row r="21">
      <c r="A21" s="11"/>
      <c r="B21" s="12" t="s">
        <v>26</v>
      </c>
      <c r="C21" s="13"/>
      <c r="D21" s="11"/>
      <c r="E21" s="14"/>
      <c r="F21" s="14"/>
      <c r="G21" s="14"/>
      <c r="H21" s="6"/>
    </row>
    <row r="22">
      <c r="A22" s="11"/>
      <c r="B22" s="12" t="s">
        <v>27</v>
      </c>
      <c r="C22" s="13"/>
      <c r="D22" s="11"/>
      <c r="E22" s="14"/>
      <c r="F22" s="14"/>
      <c r="G22" s="14"/>
      <c r="H22" s="6"/>
    </row>
    <row r="23">
      <c r="A23" s="11"/>
      <c r="B23" s="12" t="s">
        <v>28</v>
      </c>
      <c r="C23" s="13"/>
      <c r="D23" s="11"/>
      <c r="E23" s="14"/>
      <c r="F23" s="14"/>
      <c r="G23" s="14"/>
      <c r="H23" s="6"/>
    </row>
    <row r="24">
      <c r="A24" s="11"/>
      <c r="B24" s="12" t="s">
        <v>29</v>
      </c>
      <c r="C24" s="13"/>
      <c r="D24" s="11"/>
      <c r="E24" s="14"/>
      <c r="F24" s="14"/>
      <c r="G24" s="14"/>
      <c r="H24" s="6"/>
    </row>
    <row r="25">
      <c r="A25" s="11"/>
      <c r="B25" s="12" t="s">
        <v>30</v>
      </c>
      <c r="C25" s="13"/>
      <c r="D25" s="11"/>
      <c r="E25" s="14"/>
      <c r="F25" s="14"/>
      <c r="G25" s="14"/>
      <c r="H25" s="6"/>
    </row>
    <row r="26">
      <c r="A26" s="11"/>
      <c r="B26" s="12" t="s">
        <v>31</v>
      </c>
      <c r="C26" s="13"/>
      <c r="D26" s="11"/>
      <c r="E26" s="14"/>
      <c r="F26" s="14"/>
      <c r="G26" s="14"/>
      <c r="H26" s="6"/>
    </row>
    <row r="27">
      <c r="A27" s="11"/>
      <c r="B27" s="12" t="s">
        <v>32</v>
      </c>
      <c r="C27" s="13"/>
      <c r="D27" s="11"/>
      <c r="E27" s="14"/>
      <c r="F27" s="14"/>
      <c r="G27" s="14"/>
      <c r="H27" s="6"/>
    </row>
    <row r="28">
      <c r="A28" s="11"/>
      <c r="B28" s="12" t="s">
        <v>33</v>
      </c>
      <c r="C28" s="13"/>
      <c r="D28" s="11"/>
      <c r="E28" s="14"/>
      <c r="F28" s="14"/>
      <c r="G28" s="14"/>
      <c r="H28" s="6"/>
    </row>
    <row r="29">
      <c r="A29" s="11"/>
      <c r="B29" s="12" t="s">
        <v>34</v>
      </c>
      <c r="C29" s="13"/>
      <c r="D29" s="11"/>
      <c r="E29" s="14"/>
      <c r="F29" s="14"/>
      <c r="G29" s="14"/>
      <c r="H29" s="6"/>
    </row>
    <row r="30">
      <c r="A30" s="11"/>
      <c r="B30" s="12" t="s">
        <v>35</v>
      </c>
      <c r="C30" s="13"/>
      <c r="D30" s="11"/>
      <c r="E30" s="14"/>
      <c r="F30" s="14"/>
      <c r="G30" s="14"/>
      <c r="H30" s="6"/>
    </row>
    <row r="31">
      <c r="A31" s="11"/>
      <c r="B31" s="12" t="s">
        <v>36</v>
      </c>
      <c r="C31" s="13"/>
      <c r="D31" s="11"/>
      <c r="E31" s="14"/>
      <c r="F31" s="14"/>
      <c r="G31" s="14"/>
      <c r="H31" s="6"/>
    </row>
    <row r="32">
      <c r="A32" s="11"/>
      <c r="B32" s="12" t="s">
        <v>37</v>
      </c>
      <c r="C32" s="13"/>
      <c r="D32" s="11"/>
      <c r="E32" s="14"/>
      <c r="F32" s="14"/>
      <c r="G32" s="14"/>
      <c r="H32" s="6"/>
    </row>
    <row r="33">
      <c r="A33" s="11"/>
      <c r="B33" s="12" t="s">
        <v>38</v>
      </c>
      <c r="C33" s="13"/>
      <c r="D33" s="11"/>
      <c r="E33" s="14"/>
      <c r="F33" s="14"/>
      <c r="G33" s="14"/>
      <c r="H33" s="6"/>
    </row>
    <row r="34">
      <c r="A34" s="11"/>
      <c r="B34" s="12" t="s">
        <v>39</v>
      </c>
      <c r="C34" s="13"/>
      <c r="D34" s="11"/>
      <c r="E34" s="14"/>
      <c r="F34" s="14"/>
      <c r="G34" s="14"/>
      <c r="H34" s="6"/>
    </row>
    <row r="35">
      <c r="A35" s="11"/>
      <c r="B35" s="12" t="s">
        <v>40</v>
      </c>
      <c r="C35" s="13"/>
      <c r="D35" s="11"/>
      <c r="E35" s="14"/>
      <c r="F35" s="14"/>
      <c r="G35" s="14"/>
      <c r="H35" s="6"/>
    </row>
    <row r="36">
      <c r="A36" s="11"/>
      <c r="B36" s="12" t="s">
        <v>41</v>
      </c>
      <c r="C36" s="13"/>
      <c r="D36" s="11"/>
      <c r="E36" s="14"/>
      <c r="F36" s="14"/>
      <c r="G36" s="14"/>
      <c r="H36" s="6"/>
    </row>
    <row r="37">
      <c r="A37" s="11"/>
      <c r="B37" s="12" t="s">
        <v>42</v>
      </c>
      <c r="C37" s="13"/>
      <c r="D37" s="11"/>
      <c r="E37" s="14"/>
      <c r="F37" s="14"/>
      <c r="G37" s="14"/>
      <c r="H37" s="6"/>
    </row>
    <row r="38">
      <c r="A38" s="11"/>
      <c r="B38" s="12" t="s">
        <v>43</v>
      </c>
      <c r="C38" s="13"/>
      <c r="D38" s="11"/>
      <c r="E38" s="14"/>
      <c r="F38" s="14"/>
      <c r="G38" s="14"/>
      <c r="H38" s="6"/>
    </row>
    <row r="39">
      <c r="A39" s="11"/>
      <c r="B39" s="12" t="s">
        <v>44</v>
      </c>
      <c r="C39" s="13"/>
      <c r="D39" s="11"/>
      <c r="E39" s="14"/>
      <c r="F39" s="14"/>
      <c r="G39" s="14"/>
      <c r="H39" s="6"/>
    </row>
    <row r="40">
      <c r="A40" s="11"/>
      <c r="B40" s="12" t="s">
        <v>45</v>
      </c>
      <c r="C40" s="13"/>
      <c r="D40" s="11"/>
      <c r="E40" s="14"/>
      <c r="F40" s="14"/>
      <c r="G40" s="14"/>
      <c r="H40" s="6"/>
    </row>
    <row r="41">
      <c r="A41" s="11"/>
      <c r="B41" s="12" t="s">
        <v>46</v>
      </c>
      <c r="C41" s="13"/>
      <c r="D41" s="11"/>
      <c r="E41" s="14"/>
      <c r="F41" s="14"/>
      <c r="G41" s="14"/>
      <c r="H41" s="6"/>
    </row>
    <row r="42">
      <c r="A42" s="11"/>
      <c r="B42" s="12" t="s">
        <v>47</v>
      </c>
      <c r="C42" s="13"/>
      <c r="D42" s="11"/>
      <c r="E42" s="14"/>
      <c r="F42" s="14"/>
      <c r="G42" s="14"/>
      <c r="H42" s="6"/>
    </row>
    <row r="43">
      <c r="A43" s="11"/>
      <c r="B43" s="12" t="s">
        <v>48</v>
      </c>
      <c r="C43" s="13"/>
      <c r="D43" s="11"/>
      <c r="E43" s="14"/>
      <c r="F43" s="14"/>
      <c r="G43" s="14"/>
      <c r="H43" s="6"/>
    </row>
    <row r="44">
      <c r="A44" s="11"/>
      <c r="B44" s="12" t="s">
        <v>49</v>
      </c>
      <c r="C44" s="13"/>
      <c r="D44" s="11"/>
      <c r="E44" s="14"/>
      <c r="F44" s="14"/>
      <c r="G44" s="14"/>
      <c r="H44" s="6"/>
    </row>
    <row r="45">
      <c r="A45" s="11"/>
      <c r="B45" s="12" t="s">
        <v>50</v>
      </c>
      <c r="C45" s="13"/>
      <c r="D45" s="11"/>
      <c r="E45" s="14"/>
      <c r="F45" s="14"/>
      <c r="G45" s="14"/>
      <c r="H45" s="6"/>
    </row>
    <row r="46">
      <c r="A46" s="11"/>
      <c r="B46" s="12" t="s">
        <v>51</v>
      </c>
      <c r="C46" s="13"/>
      <c r="D46" s="11"/>
      <c r="E46" s="14"/>
      <c r="F46" s="14"/>
      <c r="G46" s="14"/>
      <c r="H46" s="6"/>
    </row>
    <row r="47">
      <c r="A47" s="11"/>
      <c r="B47" s="12" t="s">
        <v>52</v>
      </c>
      <c r="C47" s="13"/>
      <c r="D47" s="11"/>
      <c r="E47" s="14"/>
      <c r="F47" s="14"/>
      <c r="G47" s="14"/>
      <c r="H47" s="6"/>
    </row>
    <row r="48">
      <c r="A48" s="11"/>
      <c r="B48" s="12" t="s">
        <v>53</v>
      </c>
      <c r="C48" s="13"/>
      <c r="D48" s="11"/>
      <c r="E48" s="14"/>
      <c r="F48" s="14"/>
      <c r="G48" s="14"/>
      <c r="H48" s="6"/>
    </row>
    <row r="49">
      <c r="A49" s="11"/>
      <c r="B49" s="12" t="s">
        <v>54</v>
      </c>
      <c r="C49" s="13"/>
      <c r="D49" s="11"/>
      <c r="E49" s="14"/>
      <c r="F49" s="14"/>
      <c r="G49" s="14"/>
      <c r="H49" s="6"/>
    </row>
    <row r="50">
      <c r="A50" s="11"/>
      <c r="B50" s="12" t="s">
        <v>55</v>
      </c>
      <c r="C50" s="13"/>
      <c r="D50" s="11"/>
      <c r="E50" s="14"/>
      <c r="F50" s="14"/>
      <c r="G50" s="14"/>
      <c r="H50" s="6"/>
    </row>
    <row r="51">
      <c r="A51" s="11"/>
      <c r="B51" s="12" t="s">
        <v>56</v>
      </c>
      <c r="C51" s="13"/>
      <c r="D51" s="11"/>
      <c r="E51" s="14"/>
      <c r="F51" s="14"/>
      <c r="G51" s="14"/>
      <c r="H51" s="6"/>
    </row>
    <row r="52">
      <c r="A52" s="11"/>
      <c r="B52" s="12" t="s">
        <v>57</v>
      </c>
      <c r="C52" s="13"/>
      <c r="D52" s="11"/>
      <c r="E52" s="14"/>
      <c r="F52" s="14"/>
      <c r="G52" s="14"/>
      <c r="H52" s="6"/>
    </row>
    <row r="53">
      <c r="A53" s="11"/>
      <c r="B53" s="12" t="s">
        <v>58</v>
      </c>
      <c r="C53" s="13"/>
      <c r="D53" s="11"/>
      <c r="E53" s="14"/>
      <c r="F53" s="14"/>
      <c r="G53" s="14"/>
      <c r="H53" s="6"/>
    </row>
    <row r="54">
      <c r="A54" s="11"/>
      <c r="B54" s="12" t="s">
        <v>59</v>
      </c>
      <c r="C54" s="13"/>
      <c r="D54" s="11"/>
      <c r="E54" s="14"/>
      <c r="F54" s="14"/>
      <c r="G54" s="14"/>
      <c r="H54" s="6"/>
    </row>
    <row r="55">
      <c r="A55" s="11"/>
      <c r="B55" s="12" t="s">
        <v>60</v>
      </c>
      <c r="C55" s="13"/>
      <c r="D55" s="11"/>
      <c r="E55" s="14"/>
      <c r="F55" s="14"/>
      <c r="G55" s="14"/>
      <c r="H55" s="6"/>
    </row>
    <row r="56">
      <c r="A56" s="11"/>
      <c r="B56" s="12" t="s">
        <v>61</v>
      </c>
      <c r="C56" s="13"/>
      <c r="D56" s="11"/>
      <c r="E56" s="15"/>
      <c r="F56" s="14"/>
      <c r="G56" s="14"/>
      <c r="H56" s="6"/>
    </row>
  </sheetData>
  <sheetProtection objects="1" scenarios="1" sort="0" sheet="1" password="de6e"/>
  <conditionalFormatting sqref="E:E">
    <cfRule priority="1" type="expression" dxfId="0">
      <formula>=CELL("protect",E1)=0</formula>
    </cfRule>
  </conditionalFormatting>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5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62</v>
      </c>
      <c r="C2" s="9"/>
      <c r="D2" s="7"/>
      <c r="E2" s="10"/>
      <c r="F2" s="10"/>
      <c r="G2" s="10"/>
      <c r="H2" s="6"/>
    </row>
    <row r="3">
      <c r="A3" s="11"/>
      <c r="B3" s="12" t="s">
        <v>63</v>
      </c>
      <c r="C3" s="13"/>
      <c r="D3" s="11"/>
      <c r="E3" s="14"/>
      <c r="F3" s="14"/>
      <c r="G3" s="14"/>
      <c r="H3" s="6"/>
    </row>
    <row r="4">
      <c r="A4" s="11"/>
      <c r="B4" s="12" t="s">
        <v>64</v>
      </c>
      <c r="C4" s="13"/>
      <c r="D4" s="11"/>
      <c r="E4" s="14"/>
      <c r="F4" s="14"/>
      <c r="G4" s="14"/>
      <c r="H4" s="6"/>
    </row>
    <row r="5">
      <c r="A5" s="11"/>
      <c r="B5" s="12" t="s">
        <v>65</v>
      </c>
      <c r="C5" s="13"/>
      <c r="D5" s="11"/>
      <c r="E5" s="14"/>
      <c r="F5" s="14"/>
      <c r="G5" s="14"/>
      <c r="H5" s="6"/>
    </row>
    <row r="6">
      <c r="A6" s="11"/>
      <c r="B6" s="12" t="s">
        <v>66</v>
      </c>
      <c r="C6" s="13"/>
      <c r="D6" s="11"/>
      <c r="E6" s="14"/>
      <c r="F6" s="14"/>
      <c r="G6" s="14"/>
      <c r="H6" s="6"/>
    </row>
    <row r="7">
      <c r="A7" s="7"/>
      <c r="B7" s="8" t="s">
        <v>67</v>
      </c>
      <c r="C7" s="9"/>
      <c r="D7" s="7"/>
      <c r="E7" s="10"/>
      <c r="F7" s="10"/>
      <c r="G7" s="10"/>
      <c r="H7" s="6"/>
    </row>
    <row r="8">
      <c r="A8" s="11">
        <v>1</v>
      </c>
      <c r="B8" s="12" t="s">
        <v>68</v>
      </c>
      <c r="C8" s="13" t="s">
        <v>69</v>
      </c>
      <c r="D8" s="11">
        <v>32</v>
      </c>
      <c r="E8" s="17">
        <v>0</v>
      </c>
      <c r="F8" s="14">
        <f>IF(ISNUMBER(E8),IF(E8&gt;0,ROUND(E8,2),0),0)</f>
      </c>
      <c r="G8" s="14">
        <f>ROUND(D8*F8,2)</f>
      </c>
      <c r="H8" s="6"/>
    </row>
    <row r="9">
      <c r="A9" s="11">
        <v>2</v>
      </c>
      <c r="B9" s="12" t="s">
        <v>70</v>
      </c>
      <c r="C9" s="13" t="s">
        <v>69</v>
      </c>
      <c r="D9" s="11">
        <v>2</v>
      </c>
      <c r="E9" s="17">
        <v>0</v>
      </c>
      <c r="F9" s="14">
        <f>IF(ISNUMBER(E9),IF(E9&gt;0,ROUND(E9,2),0),0)</f>
      </c>
      <c r="G9" s="14">
        <f>ROUND(D9*F9,2)</f>
      </c>
      <c r="H9" s="6"/>
    </row>
    <row r="10">
      <c r="A10" s="11">
        <v>3</v>
      </c>
      <c r="B10" s="12" t="s">
        <v>71</v>
      </c>
      <c r="C10" s="13" t="s">
        <v>69</v>
      </c>
      <c r="D10" s="11">
        <v>5</v>
      </c>
      <c r="E10" s="17">
        <v>0</v>
      </c>
      <c r="F10" s="14">
        <f>IF(ISNUMBER(E10),IF(E10&gt;0,ROUND(E10,2),0),0)</f>
      </c>
      <c r="G10" s="14">
        <f>ROUND(D10*F10,2)</f>
      </c>
      <c r="H10" s="6"/>
    </row>
    <row r="11">
      <c r="A11" s="11">
        <v>4</v>
      </c>
      <c r="B11" s="12" t="s">
        <v>72</v>
      </c>
      <c r="C11" s="13" t="s">
        <v>69</v>
      </c>
      <c r="D11" s="11">
        <v>1</v>
      </c>
      <c r="E11" s="17">
        <v>0</v>
      </c>
      <c r="F11" s="14">
        <f>IF(ISNUMBER(E11),IF(E11&gt;0,ROUND(E11,2),0),0)</f>
      </c>
      <c r="G11" s="14">
        <f>ROUND(D11*F11,2)</f>
      </c>
      <c r="H11" s="6"/>
    </row>
    <row r="12">
      <c r="A12" s="11">
        <v>5</v>
      </c>
      <c r="B12" s="12" t="s">
        <v>73</v>
      </c>
      <c r="C12" s="13" t="s">
        <v>74</v>
      </c>
      <c r="D12" s="11">
        <v>45</v>
      </c>
      <c r="E12" s="17">
        <v>0</v>
      </c>
      <c r="F12" s="14">
        <f>IF(ISNUMBER(E12),IF(E12&gt;0,ROUND(E12,2),0),0)</f>
      </c>
      <c r="G12" s="14">
        <f>ROUND(D12*F12,2)</f>
      </c>
      <c r="H12" s="6"/>
    </row>
    <row r="13">
      <c r="A13" s="7"/>
      <c r="B13" s="8" t="s">
        <v>75</v>
      </c>
      <c r="C13" s="9"/>
      <c r="D13" s="7"/>
      <c r="E13" s="10"/>
      <c r="F13" s="10"/>
      <c r="G13" s="10"/>
      <c r="H13" s="6"/>
    </row>
    <row r="14">
      <c r="A14" s="11">
        <v>6</v>
      </c>
      <c r="B14" s="12" t="s">
        <v>76</v>
      </c>
      <c r="C14" s="13" t="s">
        <v>77</v>
      </c>
      <c r="D14" s="11">
        <v>5</v>
      </c>
      <c r="E14" s="17">
        <v>0</v>
      </c>
      <c r="F14" s="14">
        <f>IF(ISNUMBER(E14),IF(E14&gt;0,ROUND(E14,2),0),0)</f>
      </c>
      <c r="G14" s="14">
        <f>ROUND(D14*F14,2)</f>
      </c>
      <c r="H14" s="6"/>
    </row>
    <row r="15">
      <c r="A15" s="11">
        <v>7</v>
      </c>
      <c r="B15" s="12" t="s">
        <v>78</v>
      </c>
      <c r="C15" s="13" t="s">
        <v>79</v>
      </c>
      <c r="D15" s="11">
        <v>1</v>
      </c>
      <c r="E15" s="17">
        <v>0</v>
      </c>
      <c r="F15" s="14">
        <f>IF(ISNUMBER(E15),IF(E15&gt;0,ROUND(E15,2),0),0)</f>
      </c>
      <c r="G15" s="14">
        <f>ROUND(D15*F15,2)</f>
      </c>
      <c r="H15" s="6"/>
    </row>
    <row r="16">
      <c r="A16" s="11">
        <v>8</v>
      </c>
      <c r="B16" s="12" t="s">
        <v>80</v>
      </c>
      <c r="C16" s="13" t="s">
        <v>79</v>
      </c>
      <c r="D16" s="11">
        <v>3</v>
      </c>
      <c r="E16" s="17">
        <v>0</v>
      </c>
      <c r="F16" s="14">
        <f>IF(ISNUMBER(E16),IF(E16&gt;0,ROUND(E16,2),0),0)</f>
      </c>
      <c r="G16" s="14">
        <f>ROUND(D16*F16,2)</f>
      </c>
      <c r="H16" s="6"/>
    </row>
    <row r="17">
      <c r="A17" s="11">
        <v>9</v>
      </c>
      <c r="B17" s="12" t="s">
        <v>81</v>
      </c>
      <c r="C17" s="13" t="s">
        <v>79</v>
      </c>
      <c r="D17" s="11">
        <v>1</v>
      </c>
      <c r="E17" s="17">
        <v>0</v>
      </c>
      <c r="F17" s="14">
        <f>IF(ISNUMBER(E17),IF(E17&gt;0,ROUND(E17,2),0),0)</f>
      </c>
      <c r="G17" s="14">
        <f>ROUND(D17*F17,2)</f>
      </c>
      <c r="H17" s="6"/>
    </row>
    <row r="18">
      <c r="A18" s="11">
        <v>10</v>
      </c>
      <c r="B18" s="12" t="s">
        <v>82</v>
      </c>
      <c r="C18" s="13" t="s">
        <v>83</v>
      </c>
      <c r="D18" s="11">
        <v>100</v>
      </c>
      <c r="E18" s="17">
        <v>0</v>
      </c>
      <c r="F18" s="14">
        <f>IF(ISNUMBER(E18),IF(E18&gt;0,ROUND(E18,2),0),0)</f>
      </c>
      <c r="G18" s="14">
        <f>ROUND(D18*F18,2)</f>
      </c>
      <c r="H18" s="6"/>
    </row>
    <row r="19">
      <c r="A19" s="11">
        <v>11</v>
      </c>
      <c r="B19" s="12" t="s">
        <v>73</v>
      </c>
      <c r="C19" s="13" t="s">
        <v>74</v>
      </c>
      <c r="D19" s="11">
        <v>50</v>
      </c>
      <c r="E19" s="17">
        <v>0</v>
      </c>
      <c r="F19" s="14">
        <f>IF(ISNUMBER(E19),IF(E19&gt;0,ROUND(E19,2),0),0)</f>
      </c>
      <c r="G19" s="14">
        <f>ROUND(D19*F19,2)</f>
      </c>
      <c r="H19" s="6"/>
    </row>
    <row r="20">
      <c r="A20" s="7"/>
      <c r="B20" s="8" t="s">
        <v>84</v>
      </c>
      <c r="C20" s="9"/>
      <c r="D20" s="7"/>
      <c r="E20" s="10"/>
      <c r="F20" s="10"/>
      <c r="G20" s="10"/>
      <c r="H20" s="6"/>
    </row>
    <row r="21">
      <c r="A21" s="11"/>
      <c r="B21" s="12" t="s">
        <v>85</v>
      </c>
      <c r="C21" s="13"/>
      <c r="D21" s="11"/>
      <c r="E21" s="14"/>
      <c r="F21" s="14"/>
      <c r="G21" s="14"/>
      <c r="H21" s="6"/>
    </row>
    <row r="22">
      <c r="A22" s="11">
        <v>12</v>
      </c>
      <c r="B22" s="12" t="s">
        <v>86</v>
      </c>
      <c r="C22" s="13" t="s">
        <v>77</v>
      </c>
      <c r="D22" s="11">
        <v>115</v>
      </c>
      <c r="E22" s="17">
        <v>0</v>
      </c>
      <c r="F22" s="14">
        <f>IF(ISNUMBER(E22),IF(E22&gt;0,ROUND(E22,2),0),0)</f>
      </c>
      <c r="G22" s="14">
        <f>ROUND(D22*F22,2)</f>
      </c>
      <c r="H22" s="6"/>
    </row>
    <row r="23">
      <c r="A23" s="11">
        <v>13</v>
      </c>
      <c r="B23" s="12" t="s">
        <v>87</v>
      </c>
      <c r="C23" s="13" t="s">
        <v>83</v>
      </c>
      <c r="D23" s="11">
        <v>96</v>
      </c>
      <c r="E23" s="17">
        <v>0</v>
      </c>
      <c r="F23" s="14">
        <f>IF(ISNUMBER(E23),IF(E23&gt;0,ROUND(E23,2),0),0)</f>
      </c>
      <c r="G23" s="14">
        <f>ROUND(D23*F23,2)</f>
      </c>
      <c r="H23" s="6"/>
    </row>
    <row r="24">
      <c r="A24" s="11">
        <v>14</v>
      </c>
      <c r="B24" s="12" t="s">
        <v>82</v>
      </c>
      <c r="C24" s="13" t="s">
        <v>83</v>
      </c>
      <c r="D24" s="11">
        <v>30</v>
      </c>
      <c r="E24" s="17">
        <v>0</v>
      </c>
      <c r="F24" s="14">
        <f>IF(ISNUMBER(E24),IF(E24&gt;0,ROUND(E24,2),0),0)</f>
      </c>
      <c r="G24" s="14">
        <f>ROUND(D24*F24,2)</f>
      </c>
      <c r="H24" s="6"/>
    </row>
    <row r="25">
      <c r="A25" s="11">
        <v>15</v>
      </c>
      <c r="B25" s="12" t="s">
        <v>88</v>
      </c>
      <c r="C25" s="13" t="s">
        <v>79</v>
      </c>
      <c r="D25" s="11">
        <v>20</v>
      </c>
      <c r="E25" s="17">
        <v>0</v>
      </c>
      <c r="F25" s="14">
        <f>IF(ISNUMBER(E25),IF(E25&gt;0,ROUND(E25,2),0),0)</f>
      </c>
      <c r="G25" s="14">
        <f>ROUND(D25*F25,2)</f>
      </c>
      <c r="H25" s="6"/>
    </row>
    <row r="26">
      <c r="A26" s="11">
        <v>16</v>
      </c>
      <c r="B26" s="12" t="s">
        <v>89</v>
      </c>
      <c r="C26" s="13" t="s">
        <v>79</v>
      </c>
      <c r="D26" s="11">
        <v>15</v>
      </c>
      <c r="E26" s="17">
        <v>0</v>
      </c>
      <c r="F26" s="14">
        <f>IF(ISNUMBER(E26),IF(E26&gt;0,ROUND(E26,2),0),0)</f>
      </c>
      <c r="G26" s="14">
        <f>ROUND(D26*F26,2)</f>
      </c>
      <c r="H26" s="6"/>
    </row>
    <row r="27">
      <c r="A27" s="11">
        <v>17</v>
      </c>
      <c r="B27" s="12" t="s">
        <v>90</v>
      </c>
      <c r="C27" s="13" t="s">
        <v>79</v>
      </c>
      <c r="D27" s="11">
        <v>10</v>
      </c>
      <c r="E27" s="17">
        <v>0</v>
      </c>
      <c r="F27" s="14">
        <f>IF(ISNUMBER(E27),IF(E27&gt;0,ROUND(E27,2),0),0)</f>
      </c>
      <c r="G27" s="14">
        <f>ROUND(D27*F27,2)</f>
      </c>
      <c r="H27" s="6"/>
    </row>
    <row r="28">
      <c r="A28" s="11">
        <v>18</v>
      </c>
      <c r="B28" s="12" t="s">
        <v>91</v>
      </c>
      <c r="C28" s="13" t="s">
        <v>79</v>
      </c>
      <c r="D28" s="11">
        <v>5</v>
      </c>
      <c r="E28" s="17">
        <v>0</v>
      </c>
      <c r="F28" s="14">
        <f>IF(ISNUMBER(E28),IF(E28&gt;0,ROUND(E28,2),0),0)</f>
      </c>
      <c r="G28" s="14">
        <f>ROUND(D28*F28,2)</f>
      </c>
      <c r="H28" s="6"/>
    </row>
    <row r="29">
      <c r="A29" s="11">
        <v>19</v>
      </c>
      <c r="B29" s="12" t="s">
        <v>73</v>
      </c>
      <c r="C29" s="13" t="s">
        <v>74</v>
      </c>
      <c r="D29" s="11">
        <v>250</v>
      </c>
      <c r="E29" s="17">
        <v>0</v>
      </c>
      <c r="F29" s="14">
        <f>IF(ISNUMBER(E29),IF(E29&gt;0,ROUND(E29,2),0),0)</f>
      </c>
      <c r="G29" s="14">
        <f>ROUND(D29*F29,2)</f>
      </c>
      <c r="H29" s="6"/>
    </row>
    <row r="30">
      <c r="A30" s="7"/>
      <c r="B30" s="8" t="s">
        <v>92</v>
      </c>
      <c r="C30" s="9"/>
      <c r="D30" s="7"/>
      <c r="E30" s="10"/>
      <c r="F30" s="10"/>
      <c r="G30" s="10"/>
      <c r="H30" s="6"/>
    </row>
    <row r="31">
      <c r="A31" s="11">
        <v>20</v>
      </c>
      <c r="B31" s="12" t="s">
        <v>93</v>
      </c>
      <c r="C31" s="13" t="s">
        <v>77</v>
      </c>
      <c r="D31" s="11">
        <v>37</v>
      </c>
      <c r="E31" s="17">
        <v>0</v>
      </c>
      <c r="F31" s="14">
        <f>IF(ISNUMBER(E31),IF(E31&gt;0,ROUND(E31,2),0),0)</f>
      </c>
      <c r="G31" s="14">
        <f>ROUND(D31*F31,2)</f>
      </c>
      <c r="H31" s="6"/>
    </row>
    <row r="32">
      <c r="A32" s="11">
        <v>21</v>
      </c>
      <c r="B32" s="12" t="s">
        <v>94</v>
      </c>
      <c r="C32" s="13" t="s">
        <v>83</v>
      </c>
      <c r="D32" s="11">
        <v>200</v>
      </c>
      <c r="E32" s="17">
        <v>0</v>
      </c>
      <c r="F32" s="14">
        <f>IF(ISNUMBER(E32),IF(E32&gt;0,ROUND(E32,2),0),0)</f>
      </c>
      <c r="G32" s="14">
        <f>ROUND(D32*F32,2)</f>
      </c>
      <c r="H32" s="6"/>
    </row>
    <row r="33">
      <c r="A33" s="11">
        <v>22</v>
      </c>
      <c r="B33" s="12" t="s">
        <v>95</v>
      </c>
      <c r="C33" s="13" t="s">
        <v>74</v>
      </c>
      <c r="D33" s="11">
        <v>40</v>
      </c>
      <c r="E33" s="17">
        <v>0</v>
      </c>
      <c r="F33" s="14">
        <f>IF(ISNUMBER(E33),IF(E33&gt;0,ROUND(E33,2),0),0)</f>
      </c>
      <c r="G33" s="14">
        <f>ROUND(D33*F33,2)</f>
      </c>
      <c r="H33" s="6"/>
    </row>
    <row r="34">
      <c r="A34" s="7"/>
      <c r="B34" s="8" t="s">
        <v>96</v>
      </c>
      <c r="C34" s="9"/>
      <c r="D34" s="7"/>
      <c r="E34" s="10"/>
      <c r="F34" s="10"/>
      <c r="G34" s="10"/>
      <c r="H34" s="6"/>
    </row>
    <row r="35">
      <c r="A35" s="11">
        <v>23</v>
      </c>
      <c r="B35" s="12" t="s">
        <v>97</v>
      </c>
      <c r="C35" s="13" t="s">
        <v>83</v>
      </c>
      <c r="D35" s="11">
        <v>60</v>
      </c>
      <c r="E35" s="17">
        <v>0</v>
      </c>
      <c r="F35" s="14">
        <f>IF(ISNUMBER(E35),IF(E35&gt;0,ROUND(E35,2),0),0)</f>
      </c>
      <c r="G35" s="14">
        <f>ROUND(D35*F35,2)</f>
      </c>
      <c r="H35" s="6"/>
    </row>
    <row r="36">
      <c r="A36" s="11">
        <v>24</v>
      </c>
      <c r="B36" s="12" t="s">
        <v>98</v>
      </c>
      <c r="C36" s="13" t="s">
        <v>83</v>
      </c>
      <c r="D36" s="11">
        <v>56</v>
      </c>
      <c r="E36" s="17">
        <v>0</v>
      </c>
      <c r="F36" s="14">
        <f>IF(ISNUMBER(E36),IF(E36&gt;0,ROUND(E36,2),0),0)</f>
      </c>
      <c r="G36" s="14">
        <f>ROUND(D36*F36,2)</f>
      </c>
      <c r="H36" s="6"/>
    </row>
    <row r="37">
      <c r="A37" s="11">
        <v>25</v>
      </c>
      <c r="B37" s="12" t="s">
        <v>99</v>
      </c>
      <c r="C37" s="13" t="s">
        <v>83</v>
      </c>
      <c r="D37" s="11">
        <v>80</v>
      </c>
      <c r="E37" s="17">
        <v>0</v>
      </c>
      <c r="F37" s="14">
        <f>IF(ISNUMBER(E37),IF(E37&gt;0,ROUND(E37,2),0),0)</f>
      </c>
      <c r="G37" s="14">
        <f>ROUND(D37*F37,2)</f>
      </c>
      <c r="H37" s="6"/>
    </row>
    <row r="38">
      <c r="A38" s="11">
        <v>26</v>
      </c>
      <c r="B38" s="12" t="s">
        <v>100</v>
      </c>
      <c r="C38" s="13" t="s">
        <v>77</v>
      </c>
      <c r="D38" s="11">
        <v>63</v>
      </c>
      <c r="E38" s="17">
        <v>0</v>
      </c>
      <c r="F38" s="14">
        <f>IF(ISNUMBER(E38),IF(E38&gt;0,ROUND(E38,2),0),0)</f>
      </c>
      <c r="G38" s="14">
        <f>ROUND(D38*F38,2)</f>
      </c>
      <c r="H38" s="6"/>
    </row>
    <row r="39">
      <c r="A39" s="11">
        <v>27</v>
      </c>
      <c r="B39" s="12" t="s">
        <v>101</v>
      </c>
      <c r="C39" s="13" t="s">
        <v>69</v>
      </c>
      <c r="D39" s="11">
        <v>3</v>
      </c>
      <c r="E39" s="17">
        <v>0</v>
      </c>
      <c r="F39" s="14">
        <f>IF(ISNUMBER(E39),IF(E39&gt;0,ROUND(E39,2),0),0)</f>
      </c>
      <c r="G39" s="14">
        <f>ROUND(D39*F39,2)</f>
      </c>
      <c r="H39" s="6"/>
    </row>
    <row r="40">
      <c r="A40" s="11">
        <v>28</v>
      </c>
      <c r="B40" s="12" t="s">
        <v>102</v>
      </c>
      <c r="C40" s="13" t="s">
        <v>69</v>
      </c>
      <c r="D40" s="11">
        <v>2</v>
      </c>
      <c r="E40" s="17">
        <v>0</v>
      </c>
      <c r="F40" s="14">
        <f>IF(ISNUMBER(E40),IF(E40&gt;0,ROUND(E40,2),0),0)</f>
      </c>
      <c r="G40" s="14">
        <f>ROUND(D40*F40,2)</f>
      </c>
      <c r="H40" s="6"/>
    </row>
    <row r="41">
      <c r="A41" s="11">
        <v>29</v>
      </c>
      <c r="B41" s="12" t="s">
        <v>103</v>
      </c>
      <c r="C41" s="13" t="s">
        <v>77</v>
      </c>
      <c r="D41" s="11">
        <v>33</v>
      </c>
      <c r="E41" s="17">
        <v>0</v>
      </c>
      <c r="F41" s="14">
        <f>IF(ISNUMBER(E41),IF(E41&gt;0,ROUND(E41,2),0),0)</f>
      </c>
      <c r="G41" s="14">
        <f>ROUND(D41*F41,2)</f>
      </c>
      <c r="H41" s="6"/>
    </row>
    <row r="42">
      <c r="A42" s="11">
        <v>30</v>
      </c>
      <c r="B42" s="12" t="s">
        <v>73</v>
      </c>
      <c r="C42" s="13" t="s">
        <v>74</v>
      </c>
      <c r="D42" s="11">
        <v>50</v>
      </c>
      <c r="E42" s="17">
        <v>0</v>
      </c>
      <c r="F42" s="14">
        <f>IF(ISNUMBER(E42),IF(E42&gt;0,ROUND(E42,2),0),0)</f>
      </c>
      <c r="G42" s="14">
        <f>ROUND(D42*F42,2)</f>
      </c>
      <c r="H42" s="6"/>
    </row>
    <row r="43">
      <c r="A43" s="7"/>
      <c r="B43" s="8" t="s">
        <v>104</v>
      </c>
      <c r="C43" s="9"/>
      <c r="D43" s="7"/>
      <c r="E43" s="10"/>
      <c r="F43" s="10"/>
      <c r="G43" s="10"/>
      <c r="H43" s="6"/>
    </row>
    <row r="44">
      <c r="A44" s="11"/>
      <c r="B44" s="12" t="s">
        <v>105</v>
      </c>
      <c r="C44" s="13"/>
      <c r="D44" s="11"/>
      <c r="E44" s="14"/>
      <c r="F44" s="14"/>
      <c r="G44" s="14"/>
      <c r="H44" s="6"/>
    </row>
    <row r="45">
      <c r="A45" s="11"/>
      <c r="B45" s="12" t="s">
        <v>106</v>
      </c>
      <c r="C45" s="13"/>
      <c r="D45" s="11"/>
      <c r="E45" s="14"/>
      <c r="F45" s="14"/>
      <c r="G45" s="14"/>
      <c r="H45" s="6"/>
    </row>
    <row r="46">
      <c r="A46" s="11"/>
      <c r="B46" s="12" t="s">
        <v>107</v>
      </c>
      <c r="C46" s="13"/>
      <c r="D46" s="11"/>
      <c r="E46" s="14"/>
      <c r="F46" s="14"/>
      <c r="G46" s="14"/>
      <c r="H46" s="6"/>
    </row>
    <row r="47">
      <c r="A47" s="11"/>
      <c r="B47" s="12" t="s">
        <v>108</v>
      </c>
      <c r="C47" s="13"/>
      <c r="D47" s="11"/>
      <c r="E47" s="14"/>
      <c r="F47" s="14"/>
      <c r="G47" s="14"/>
      <c r="H47" s="6"/>
    </row>
    <row r="48">
      <c r="A48" s="11"/>
      <c r="B48" s="12" t="s">
        <v>109</v>
      </c>
      <c r="C48" s="13"/>
      <c r="D48" s="11"/>
      <c r="E48" s="14"/>
      <c r="F48" s="14"/>
      <c r="G48" s="14"/>
      <c r="H48" s="6"/>
    </row>
    <row r="49">
      <c r="A49" s="11">
        <v>31</v>
      </c>
      <c r="B49" s="12" t="s">
        <v>110</v>
      </c>
      <c r="C49" s="13" t="s">
        <v>79</v>
      </c>
      <c r="D49" s="11">
        <v>24</v>
      </c>
      <c r="E49" s="17">
        <v>0</v>
      </c>
      <c r="F49" s="14">
        <f>IF(ISNUMBER(E49),IF(E49&gt;0,ROUND(E49,2),0),0)</f>
      </c>
      <c r="G49" s="14">
        <f>ROUND(D49*F49,2)</f>
      </c>
      <c r="H49" s="6"/>
    </row>
    <row r="50">
      <c r="A50" s="11">
        <v>32</v>
      </c>
      <c r="B50" s="12" t="s">
        <v>111</v>
      </c>
      <c r="C50" s="13" t="s">
        <v>79</v>
      </c>
      <c r="D50" s="11">
        <v>1</v>
      </c>
      <c r="E50" s="17">
        <v>0</v>
      </c>
      <c r="F50" s="14">
        <f>IF(ISNUMBER(E50),IF(E50&gt;0,ROUND(E50,2),0),0)</f>
      </c>
      <c r="G50" s="14">
        <f>ROUND(D50*F50,2)</f>
      </c>
      <c r="H50" s="6"/>
    </row>
    <row r="51">
      <c r="A51" s="11">
        <v>33</v>
      </c>
      <c r="B51" s="12" t="s">
        <v>112</v>
      </c>
      <c r="C51" s="13" t="s">
        <v>79</v>
      </c>
      <c r="D51" s="11">
        <v>1</v>
      </c>
      <c r="E51" s="17">
        <v>0</v>
      </c>
      <c r="F51" s="14">
        <f>IF(ISNUMBER(E51),IF(E51&gt;0,ROUND(E51,2),0),0)</f>
      </c>
      <c r="G51" s="14">
        <f>ROUND(D51*F51,2)</f>
      </c>
      <c r="H51" s="6"/>
    </row>
    <row r="52">
      <c r="A52" s="18"/>
      <c r="B52" s="19"/>
      <c r="C52" s="20"/>
      <c r="D52" s="18"/>
      <c r="E52" s="23" t="s">
        <v>113</v>
      </c>
      <c r="F52" s="21"/>
      <c r="G52" s="22">
        <f>SUM(G$2:G51)</f>
      </c>
      <c r="H52" s="16"/>
    </row>
  </sheetData>
  <sheetProtection objects="1" scenarios="1" sort="0" sheet="1" password="de6e"/>
  <conditionalFormatting sqref="E:E">
    <cfRule priority="1" type="expression" dxfId="0">
      <formula>=CELL("protect",E1)=0</formula>
    </cfRule>
  </conditionalFormatting>
  <dataValidations count="33">
    <dataValidation type="custom" xr:uid="{F4056739-0E75-406B-8413-D2F050A75796}" sqref="E8" error="Cena mora biti nenegativno število z največ dvema decimalkama!" errorStyle="stop" errorTitle="Nepravilen vnos cene" showErrorMessage="1">
      <formula1>=AND(ISNUMBER(E8),E8&gt;=0,ROUND(E8*100,6)-INT(E8*100)=0,NOT(ISBLANK(E8)))</formula1>
    </dataValidation>
    <dataValidation type="custom" xr:uid="{036CE9A6-BCF3-4911-863A-EB9025D987B6}" sqref="E9" error="Cena mora biti nenegativno število z največ dvema decimalkama!" errorStyle="stop" errorTitle="Nepravilen vnos cene" showErrorMessage="1">
      <formula1>=AND(ISNUMBER(E9),E9&gt;=0,ROUND(E9*100,6)-INT(E9*100)=0,NOT(ISBLANK(E9)))</formula1>
    </dataValidation>
    <dataValidation type="custom" xr:uid="{A7A32E31-EC07-44A0-9089-4725249A39EB}" sqref="E10" error="Cena mora biti nenegativno število z največ dvema decimalkama!" errorStyle="stop" errorTitle="Nepravilen vnos cene" showErrorMessage="1">
      <formula1>=AND(ISNUMBER(E10),E10&gt;=0,ROUND(E10*100,6)-INT(E10*100)=0,NOT(ISBLANK(E10)))</formula1>
    </dataValidation>
    <dataValidation type="custom" xr:uid="{426FDBC5-B0A7-4CBE-B7DF-100EA0F6423F}" sqref="E11" error="Cena mora biti nenegativno število z največ dvema decimalkama!" errorStyle="stop" errorTitle="Nepravilen vnos cene" showErrorMessage="1">
      <formula1>=AND(ISNUMBER(E11),E11&gt;=0,ROUND(E11*100,6)-INT(E11*100)=0,NOT(ISBLANK(E11)))</formula1>
    </dataValidation>
    <dataValidation type="custom" xr:uid="{5E96EC55-F9BC-4B09-AD96-86B33A6073E1}" sqref="E12" error="Cena mora biti nenegativno število z največ dvema decimalkama!" errorStyle="stop" errorTitle="Nepravilen vnos cene" showErrorMessage="1">
      <formula1>=AND(ISNUMBER(E12),E12&gt;=0,ROUND(E12*100,6)-INT(E12*100)=0,NOT(ISBLANK(E12)))</formula1>
    </dataValidation>
    <dataValidation type="custom" xr:uid="{B898BF42-B351-41FC-AA1C-6D92F0A47F53}" sqref="E14" error="Cena mora biti nenegativno število z največ dvema decimalkama!" errorStyle="stop" errorTitle="Nepravilen vnos cene" showErrorMessage="1">
      <formula1>=AND(ISNUMBER(E14),E14&gt;=0,ROUND(E14*100,6)-INT(E14*100)=0,NOT(ISBLANK(E14)))</formula1>
    </dataValidation>
    <dataValidation type="custom" xr:uid="{999D3027-2C9A-454A-BE6F-93D80DB3A39F}" sqref="E15" error="Cena mora biti nenegativno število z največ dvema decimalkama!" errorStyle="stop" errorTitle="Nepravilen vnos cene" showErrorMessage="1">
      <formula1>=AND(ISNUMBER(E15),E15&gt;=0,ROUND(E15*100,6)-INT(E15*100)=0,NOT(ISBLANK(E15)))</formula1>
    </dataValidation>
    <dataValidation type="custom" xr:uid="{DE38182E-73B7-4A14-9AF8-FC3C289997E6}" sqref="E16" error="Cena mora biti nenegativno število z največ dvema decimalkama!" errorStyle="stop" errorTitle="Nepravilen vnos cene" showErrorMessage="1">
      <formula1>=AND(ISNUMBER(E16),E16&gt;=0,ROUND(E16*100,6)-INT(E16*100)=0,NOT(ISBLANK(E16)))</formula1>
    </dataValidation>
    <dataValidation type="custom" xr:uid="{E15997F8-A224-46FD-95CD-E8A647A6214E}" sqref="E17" error="Cena mora biti nenegativno število z največ dvema decimalkama!" errorStyle="stop" errorTitle="Nepravilen vnos cene" showErrorMessage="1">
      <formula1>=AND(ISNUMBER(E17),E17&gt;=0,ROUND(E17*100,6)-INT(E17*100)=0,NOT(ISBLANK(E17)))</formula1>
    </dataValidation>
    <dataValidation type="custom" xr:uid="{8E68CBC5-B011-47FF-AE9C-26EC936D413B}" sqref="E18" error="Cena mora biti nenegativno število z največ dvema decimalkama!" errorStyle="stop" errorTitle="Nepravilen vnos cene" showErrorMessage="1">
      <formula1>=AND(ISNUMBER(E18),E18&gt;=0,ROUND(E18*100,6)-INT(E18*100)=0,NOT(ISBLANK(E18)))</formula1>
    </dataValidation>
    <dataValidation type="custom" xr:uid="{7B913C20-ED17-4570-B3E2-870A1E1DE1A0}" sqref="E19" error="Cena mora biti nenegativno število z največ dvema decimalkama!" errorStyle="stop" errorTitle="Nepravilen vnos cene" showErrorMessage="1">
      <formula1>=AND(ISNUMBER(E19),E19&gt;=0,ROUND(E19*100,6)-INT(E19*100)=0,NOT(ISBLANK(E19)))</formula1>
    </dataValidation>
    <dataValidation type="custom" xr:uid="{1A67C23B-0B17-438B-8ADC-013C05D7D42A}" sqref="E22" error="Cena mora biti nenegativno število z največ dvema decimalkama!" errorStyle="stop" errorTitle="Nepravilen vnos cene" showErrorMessage="1">
      <formula1>=AND(ISNUMBER(E22),E22&gt;=0,ROUND(E22*100,6)-INT(E22*100)=0,NOT(ISBLANK(E22)))</formula1>
    </dataValidation>
    <dataValidation type="custom" xr:uid="{1D1EAC5A-D0DA-49F1-A69D-0D01C5D34EE8}" sqref="E23" error="Cena mora biti nenegativno število z največ dvema decimalkama!" errorStyle="stop" errorTitle="Nepravilen vnos cene" showErrorMessage="1">
      <formula1>=AND(ISNUMBER(E23),E23&gt;=0,ROUND(E23*100,6)-INT(E23*100)=0,NOT(ISBLANK(E23)))</formula1>
    </dataValidation>
    <dataValidation type="custom" xr:uid="{8A264246-7391-46B2-AE22-81E056D378E3}" sqref="E24" error="Cena mora biti nenegativno število z največ dvema decimalkama!" errorStyle="stop" errorTitle="Nepravilen vnos cene" showErrorMessage="1">
      <formula1>=AND(ISNUMBER(E24),E24&gt;=0,ROUND(E24*100,6)-INT(E24*100)=0,NOT(ISBLANK(E24)))</formula1>
    </dataValidation>
    <dataValidation type="custom" xr:uid="{A3C8749A-5061-46A0-9A5F-F6B821A525E1}" sqref="E25" error="Cena mora biti nenegativno število z največ dvema decimalkama!" errorStyle="stop" errorTitle="Nepravilen vnos cene" showErrorMessage="1">
      <formula1>=AND(ISNUMBER(E25),E25&gt;=0,ROUND(E25*100,6)-INT(E25*100)=0,NOT(ISBLANK(E25)))</formula1>
    </dataValidation>
    <dataValidation type="custom" xr:uid="{419645DD-08B0-4BD4-A433-47C730039DA2}" sqref="E26" error="Cena mora biti nenegativno število z največ dvema decimalkama!" errorStyle="stop" errorTitle="Nepravilen vnos cene" showErrorMessage="1">
      <formula1>=AND(ISNUMBER(E26),E26&gt;=0,ROUND(E26*100,6)-INT(E26*100)=0,NOT(ISBLANK(E26)))</formula1>
    </dataValidation>
    <dataValidation type="custom" xr:uid="{978FBDDD-A68F-4020-9FB5-2E78D533301E}" sqref="E27" error="Cena mora biti nenegativno število z največ dvema decimalkama!" errorStyle="stop" errorTitle="Nepravilen vnos cene" showErrorMessage="1">
      <formula1>=AND(ISNUMBER(E27),E27&gt;=0,ROUND(E27*100,6)-INT(E27*100)=0,NOT(ISBLANK(E27)))</formula1>
    </dataValidation>
    <dataValidation type="custom" xr:uid="{993B4E6C-9EDE-44C9-B897-7161D81C8AC3}" sqref="E28" error="Cena mora biti nenegativno število z največ dvema decimalkama!" errorStyle="stop" errorTitle="Nepravilen vnos cene" showErrorMessage="1">
      <formula1>=AND(ISNUMBER(E28),E28&gt;=0,ROUND(E28*100,6)-INT(E28*100)=0,NOT(ISBLANK(E28)))</formula1>
    </dataValidation>
    <dataValidation type="custom" xr:uid="{FA5F7B6E-BCEA-4FDB-A23E-A647AA69EAE7}" sqref="E29" error="Cena mora biti nenegativno število z največ dvema decimalkama!" errorStyle="stop" errorTitle="Nepravilen vnos cene" showErrorMessage="1">
      <formula1>=AND(ISNUMBER(E29),E29&gt;=0,ROUND(E29*100,6)-INT(E29*100)=0,NOT(ISBLANK(E29)))</formula1>
    </dataValidation>
    <dataValidation type="custom" xr:uid="{9ADB0DF6-076F-4F16-90AF-DA71703305C9}" sqref="E31" error="Cena mora biti nenegativno število z največ dvema decimalkama!" errorStyle="stop" errorTitle="Nepravilen vnos cene" showErrorMessage="1">
      <formula1>=AND(ISNUMBER(E31),E31&gt;=0,ROUND(E31*100,6)-INT(E31*100)=0,NOT(ISBLANK(E31)))</formula1>
    </dataValidation>
    <dataValidation type="custom" xr:uid="{C43ECE1A-F43E-4BF7-A9BD-9093D275C893}" sqref="E32" error="Cena mora biti nenegativno število z največ dvema decimalkama!" errorStyle="stop" errorTitle="Nepravilen vnos cene" showErrorMessage="1">
      <formula1>=AND(ISNUMBER(E32),E32&gt;=0,ROUND(E32*100,6)-INT(E32*100)=0,NOT(ISBLANK(E32)))</formula1>
    </dataValidation>
    <dataValidation type="custom" xr:uid="{A7CF8A6C-A42B-4227-A0A7-7B73C7135F53}" sqref="E33" error="Cena mora biti nenegativno število z največ dvema decimalkama!" errorStyle="stop" errorTitle="Nepravilen vnos cene" showErrorMessage="1">
      <formula1>=AND(ISNUMBER(E33),E33&gt;=0,ROUND(E33*100,6)-INT(E33*100)=0,NOT(ISBLANK(E33)))</formula1>
    </dataValidation>
    <dataValidation type="custom" xr:uid="{6BF00389-9E72-46DF-A771-6B2B25616A24}" sqref="E35" error="Cena mora biti nenegativno število z največ dvema decimalkama!" errorStyle="stop" errorTitle="Nepravilen vnos cene" showErrorMessage="1">
      <formula1>=AND(ISNUMBER(E35),E35&gt;=0,ROUND(E35*100,6)-INT(E35*100)=0,NOT(ISBLANK(E35)))</formula1>
    </dataValidation>
    <dataValidation type="custom" xr:uid="{D5C059D8-3FEC-4F11-BE01-9DE84584D3D4}" sqref="E36" error="Cena mora biti nenegativno število z največ dvema decimalkama!" errorStyle="stop" errorTitle="Nepravilen vnos cene" showErrorMessage="1">
      <formula1>=AND(ISNUMBER(E36),E36&gt;=0,ROUND(E36*100,6)-INT(E36*100)=0,NOT(ISBLANK(E36)))</formula1>
    </dataValidation>
    <dataValidation type="custom" xr:uid="{ADD38EC0-F0E7-443C-BCAD-CD63013FA39E}" sqref="E37" error="Cena mora biti nenegativno število z največ dvema decimalkama!" errorStyle="stop" errorTitle="Nepravilen vnos cene" showErrorMessage="1">
      <formula1>=AND(ISNUMBER(E37),E37&gt;=0,ROUND(E37*100,6)-INT(E37*100)=0,NOT(ISBLANK(E37)))</formula1>
    </dataValidation>
    <dataValidation type="custom" xr:uid="{1E33AF8E-0D5A-4382-AC92-20827493BD1C}" sqref="E38" error="Cena mora biti nenegativno število z največ dvema decimalkama!" errorStyle="stop" errorTitle="Nepravilen vnos cene" showErrorMessage="1">
      <formula1>=AND(ISNUMBER(E38),E38&gt;=0,ROUND(E38*100,6)-INT(E38*100)=0,NOT(ISBLANK(E38)))</formula1>
    </dataValidation>
    <dataValidation type="custom" xr:uid="{B26604FC-C303-4B3A-A674-9974EA105295}" sqref="E39" error="Cena mora biti nenegativno število z največ dvema decimalkama!" errorStyle="stop" errorTitle="Nepravilen vnos cene" showErrorMessage="1">
      <formula1>=AND(ISNUMBER(E39),E39&gt;=0,ROUND(E39*100,6)-INT(E39*100)=0,NOT(ISBLANK(E39)))</formula1>
    </dataValidation>
    <dataValidation type="custom" xr:uid="{0F429BC7-81E6-4A19-A4AA-25726960EB5C}" sqref="E40" error="Cena mora biti nenegativno število z največ dvema decimalkama!" errorStyle="stop" errorTitle="Nepravilen vnos cene" showErrorMessage="1">
      <formula1>=AND(ISNUMBER(E40),E40&gt;=0,ROUND(E40*100,6)-INT(E40*100)=0,NOT(ISBLANK(E40)))</formula1>
    </dataValidation>
    <dataValidation type="custom" xr:uid="{E012D906-7C4F-4436-973C-3C6E52E15DE8}" sqref="E41" error="Cena mora biti nenegativno število z največ dvema decimalkama!" errorStyle="stop" errorTitle="Nepravilen vnos cene" showErrorMessage="1">
      <formula1>=AND(ISNUMBER(E41),E41&gt;=0,ROUND(E41*100,6)-INT(E41*100)=0,NOT(ISBLANK(E41)))</formula1>
    </dataValidation>
    <dataValidation type="custom" xr:uid="{D48EFADE-F80E-416B-8C17-D2B67B41409C}" sqref="E42" error="Cena mora biti nenegativno število z največ dvema decimalkama!" errorStyle="stop" errorTitle="Nepravilen vnos cene" showErrorMessage="1">
      <formula1>=AND(ISNUMBER(E42),E42&gt;=0,ROUND(E42*100,6)-INT(E42*100)=0,NOT(ISBLANK(E42)))</formula1>
    </dataValidation>
    <dataValidation type="custom" xr:uid="{BD54D3FA-B589-4A87-93CC-96171E32D1D8}" sqref="E49" error="Cena mora biti nenegativno število z največ dvema decimalkama!" errorStyle="stop" errorTitle="Nepravilen vnos cene" showErrorMessage="1">
      <formula1>=AND(ISNUMBER(E49),E49&gt;=0,ROUND(E49*100,6)-INT(E49*100)=0,NOT(ISBLANK(E49)))</formula1>
    </dataValidation>
    <dataValidation type="custom" xr:uid="{862A733B-AD15-4760-A90F-F86E52596F2B}" sqref="E50" error="Cena mora biti nenegativno število z največ dvema decimalkama!" errorStyle="stop" errorTitle="Nepravilen vnos cene" showErrorMessage="1">
      <formula1>=AND(ISNUMBER(E50),E50&gt;=0,ROUND(E50*100,6)-INT(E50*100)=0,NOT(ISBLANK(E50)))</formula1>
    </dataValidation>
    <dataValidation type="custom" xr:uid="{CB05E56A-C754-4EC6-8AC6-67043558C27A}" sqref="E51" error="Cena mora biti nenegativno število z največ dvema decimalkama!" errorStyle="stop" errorTitle="Nepravilen vnos cene" showErrorMessage="1">
      <formula1>=AND(ISNUMBER(E51),E51&gt;=0,ROUND(E51*100,6)-INT(E51*100)=0,NOT(ISBLANK(E51)))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6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114</v>
      </c>
      <c r="C2" s="9"/>
      <c r="D2" s="7"/>
      <c r="E2" s="10"/>
      <c r="F2" s="10"/>
      <c r="G2" s="10"/>
      <c r="H2" s="6"/>
    </row>
    <row r="3">
      <c r="A3" s="11"/>
      <c r="B3" s="12" t="s">
        <v>63</v>
      </c>
      <c r="C3" s="13"/>
      <c r="D3" s="11"/>
      <c r="E3" s="14"/>
      <c r="F3" s="14"/>
      <c r="G3" s="14"/>
      <c r="H3" s="6"/>
    </row>
    <row r="4">
      <c r="A4" s="11"/>
      <c r="B4" s="12" t="s">
        <v>115</v>
      </c>
      <c r="C4" s="13"/>
      <c r="D4" s="11"/>
      <c r="E4" s="14"/>
      <c r="F4" s="14"/>
      <c r="G4" s="14"/>
      <c r="H4" s="6"/>
    </row>
    <row r="5">
      <c r="A5" s="11"/>
      <c r="B5" s="12" t="s">
        <v>116</v>
      </c>
      <c r="C5" s="13"/>
      <c r="D5" s="11"/>
      <c r="E5" s="14"/>
      <c r="F5" s="14"/>
      <c r="G5" s="14"/>
      <c r="H5" s="6"/>
    </row>
    <row r="6">
      <c r="A6" s="7"/>
      <c r="B6" s="8" t="s">
        <v>117</v>
      </c>
      <c r="C6" s="9"/>
      <c r="D6" s="7"/>
      <c r="E6" s="10"/>
      <c r="F6" s="10"/>
      <c r="G6" s="10"/>
      <c r="H6" s="6"/>
    </row>
    <row r="7">
      <c r="A7" s="11">
        <v>34</v>
      </c>
      <c r="B7" s="12" t="s">
        <v>118</v>
      </c>
      <c r="C7" s="13" t="s">
        <v>69</v>
      </c>
      <c r="D7" s="11">
        <v>8</v>
      </c>
      <c r="E7" s="17">
        <v>0</v>
      </c>
      <c r="F7" s="14">
        <f>IF(ISNUMBER(E7),IF(E7&gt;0,ROUND(E7,2),0),0)</f>
      </c>
      <c r="G7" s="14">
        <f>ROUND(D7*F7,2)</f>
      </c>
      <c r="H7" s="6"/>
    </row>
    <row r="8">
      <c r="A8" s="11">
        <v>35</v>
      </c>
      <c r="B8" s="12" t="s">
        <v>119</v>
      </c>
      <c r="C8" s="13" t="s">
        <v>69</v>
      </c>
      <c r="D8" s="11">
        <v>32</v>
      </c>
      <c r="E8" s="17">
        <v>0</v>
      </c>
      <c r="F8" s="14">
        <f>IF(ISNUMBER(E8),IF(E8&gt;0,ROUND(E8,2),0),0)</f>
      </c>
      <c r="G8" s="14">
        <f>ROUND(D8*F8,2)</f>
      </c>
      <c r="H8" s="6"/>
    </row>
    <row r="9">
      <c r="A9" s="11">
        <v>36</v>
      </c>
      <c r="B9" s="12" t="s">
        <v>120</v>
      </c>
      <c r="C9" s="13" t="s">
        <v>69</v>
      </c>
      <c r="D9" s="11">
        <v>53</v>
      </c>
      <c r="E9" s="17">
        <v>0</v>
      </c>
      <c r="F9" s="14">
        <f>IF(ISNUMBER(E9),IF(E9&gt;0,ROUND(E9,2),0),0)</f>
      </c>
      <c r="G9" s="14">
        <f>ROUND(D9*F9,2)</f>
      </c>
      <c r="H9" s="6"/>
    </row>
    <row r="10">
      <c r="A10" s="11">
        <v>37</v>
      </c>
      <c r="B10" s="12" t="s">
        <v>121</v>
      </c>
      <c r="C10" s="13" t="s">
        <v>69</v>
      </c>
      <c r="D10" s="11">
        <v>211</v>
      </c>
      <c r="E10" s="17">
        <v>0</v>
      </c>
      <c r="F10" s="14">
        <f>IF(ISNUMBER(E10),IF(E10&gt;0,ROUND(E10,2),0),0)</f>
      </c>
      <c r="G10" s="14">
        <f>ROUND(D10*F10,2)</f>
      </c>
      <c r="H10" s="6"/>
    </row>
    <row r="11">
      <c r="A11" s="11">
        <v>38</v>
      </c>
      <c r="B11" s="12" t="s">
        <v>122</v>
      </c>
      <c r="C11" s="13" t="s">
        <v>69</v>
      </c>
      <c r="D11" s="11">
        <v>264</v>
      </c>
      <c r="E11" s="17">
        <v>0</v>
      </c>
      <c r="F11" s="14">
        <f>IF(ISNUMBER(E11),IF(E11&gt;0,ROUND(E11,2),0),0)</f>
      </c>
      <c r="G11" s="14">
        <f>ROUND(D11*F11,2)</f>
      </c>
      <c r="H11" s="6"/>
    </row>
    <row r="12">
      <c r="A12" s="7"/>
      <c r="B12" s="8" t="s">
        <v>123</v>
      </c>
      <c r="C12" s="9"/>
      <c r="D12" s="7"/>
      <c r="E12" s="10"/>
      <c r="F12" s="10"/>
      <c r="G12" s="10"/>
      <c r="H12" s="6"/>
    </row>
    <row r="13">
      <c r="A13" s="11">
        <v>39</v>
      </c>
      <c r="B13" s="12" t="s">
        <v>124</v>
      </c>
      <c r="C13" s="13" t="s">
        <v>69</v>
      </c>
      <c r="D13" s="11">
        <v>21</v>
      </c>
      <c r="E13" s="17">
        <v>0</v>
      </c>
      <c r="F13" s="14">
        <f>IF(ISNUMBER(E13),IF(E13&gt;0,ROUND(E13,2),0),0)</f>
      </c>
      <c r="G13" s="14">
        <f>ROUND(D13*F13,2)</f>
      </c>
      <c r="H13" s="6"/>
    </row>
    <row r="14">
      <c r="A14" s="11">
        <v>40</v>
      </c>
      <c r="B14" s="12" t="s">
        <v>125</v>
      </c>
      <c r="C14" s="13" t="s">
        <v>69</v>
      </c>
      <c r="D14" s="11">
        <v>87</v>
      </c>
      <c r="E14" s="17">
        <v>0</v>
      </c>
      <c r="F14" s="14">
        <f>IF(ISNUMBER(E14),IF(E14&gt;0,ROUND(E14,2),0),0)</f>
      </c>
      <c r="G14" s="14">
        <f>ROUND(D14*F14,2)</f>
      </c>
      <c r="H14" s="6"/>
    </row>
    <row r="15">
      <c r="A15" s="11">
        <v>41</v>
      </c>
      <c r="B15" s="12" t="s">
        <v>126</v>
      </c>
      <c r="C15" s="13" t="s">
        <v>69</v>
      </c>
      <c r="D15" s="11">
        <v>80</v>
      </c>
      <c r="E15" s="17">
        <v>0</v>
      </c>
      <c r="F15" s="14">
        <f>IF(ISNUMBER(E15),IF(E15&gt;0,ROUND(E15,2),0),0)</f>
      </c>
      <c r="G15" s="14">
        <f>ROUND(D15*F15,2)</f>
      </c>
      <c r="H15" s="6"/>
    </row>
    <row r="16">
      <c r="A16" s="11">
        <v>42</v>
      </c>
      <c r="B16" s="12" t="s">
        <v>127</v>
      </c>
      <c r="C16" s="13" t="s">
        <v>69</v>
      </c>
      <c r="D16" s="11">
        <v>322</v>
      </c>
      <c r="E16" s="17">
        <v>0</v>
      </c>
      <c r="F16" s="14">
        <f>IF(ISNUMBER(E16),IF(E16&gt;0,ROUND(E16,2),0),0)</f>
      </c>
      <c r="G16" s="14">
        <f>ROUND(D16*F16,2)</f>
      </c>
      <c r="H16" s="6"/>
    </row>
    <row r="17">
      <c r="A17" s="11">
        <v>43</v>
      </c>
      <c r="B17" s="12" t="s">
        <v>122</v>
      </c>
      <c r="C17" s="13" t="s">
        <v>69</v>
      </c>
      <c r="D17" s="11">
        <v>402</v>
      </c>
      <c r="E17" s="17">
        <v>0</v>
      </c>
      <c r="F17" s="14">
        <f>IF(ISNUMBER(E17),IF(E17&gt;0,ROUND(E17,2),0),0)</f>
      </c>
      <c r="G17" s="14">
        <f>ROUND(D17*F17,2)</f>
      </c>
      <c r="H17" s="6"/>
    </row>
    <row r="18">
      <c r="A18" s="7"/>
      <c r="B18" s="8" t="s">
        <v>128</v>
      </c>
      <c r="C18" s="9"/>
      <c r="D18" s="7"/>
      <c r="E18" s="10"/>
      <c r="F18" s="10"/>
      <c r="G18" s="10"/>
      <c r="H18" s="6"/>
    </row>
    <row r="19">
      <c r="A19" s="11">
        <v>44</v>
      </c>
      <c r="B19" s="12" t="s">
        <v>119</v>
      </c>
      <c r="C19" s="13" t="s">
        <v>69</v>
      </c>
      <c r="D19" s="11">
        <v>22</v>
      </c>
      <c r="E19" s="17">
        <v>0</v>
      </c>
      <c r="F19" s="14">
        <f>IF(ISNUMBER(E19),IF(E19&gt;0,ROUND(E19,2),0),0)</f>
      </c>
      <c r="G19" s="14">
        <f>ROUND(D19*F19,2)</f>
      </c>
      <c r="H19" s="6"/>
    </row>
    <row r="20">
      <c r="A20" s="11">
        <v>45</v>
      </c>
      <c r="B20" s="12" t="s">
        <v>124</v>
      </c>
      <c r="C20" s="13" t="s">
        <v>69</v>
      </c>
      <c r="D20" s="11">
        <v>6</v>
      </c>
      <c r="E20" s="17">
        <v>0</v>
      </c>
      <c r="F20" s="14">
        <f>IF(ISNUMBER(E20),IF(E20&gt;0,ROUND(E20,2),0),0)</f>
      </c>
      <c r="G20" s="14">
        <f>ROUND(D20*F20,2)</f>
      </c>
      <c r="H20" s="6"/>
    </row>
    <row r="21">
      <c r="A21" s="11">
        <v>46</v>
      </c>
      <c r="B21" s="12" t="s">
        <v>129</v>
      </c>
      <c r="C21" s="13" t="s">
        <v>69</v>
      </c>
      <c r="D21" s="11">
        <v>212</v>
      </c>
      <c r="E21" s="17">
        <v>0</v>
      </c>
      <c r="F21" s="14">
        <f>IF(ISNUMBER(E21),IF(E21&gt;0,ROUND(E21,2),0),0)</f>
      </c>
      <c r="G21" s="14">
        <f>ROUND(D21*F21,2)</f>
      </c>
      <c r="H21" s="6"/>
    </row>
    <row r="22">
      <c r="A22" s="11">
        <v>47</v>
      </c>
      <c r="B22" s="12" t="s">
        <v>130</v>
      </c>
      <c r="C22" s="13" t="s">
        <v>69</v>
      </c>
      <c r="D22" s="11">
        <v>24</v>
      </c>
      <c r="E22" s="17">
        <v>0</v>
      </c>
      <c r="F22" s="14">
        <f>IF(ISNUMBER(E22),IF(E22&gt;0,ROUND(E22,2),0),0)</f>
      </c>
      <c r="G22" s="14">
        <f>ROUND(D22*F22,2)</f>
      </c>
      <c r="H22" s="6"/>
    </row>
    <row r="23">
      <c r="A23" s="11">
        <v>48</v>
      </c>
      <c r="B23" s="12" t="s">
        <v>131</v>
      </c>
      <c r="C23" s="13" t="s">
        <v>77</v>
      </c>
      <c r="D23" s="11">
        <v>128</v>
      </c>
      <c r="E23" s="17">
        <v>0</v>
      </c>
      <c r="F23" s="14">
        <f>IF(ISNUMBER(E23),IF(E23&gt;0,ROUND(E23,2),0),0)</f>
      </c>
      <c r="G23" s="14">
        <f>ROUND(D23*F23,2)</f>
      </c>
      <c r="H23" s="6"/>
    </row>
    <row r="24">
      <c r="A24" s="11">
        <v>49</v>
      </c>
      <c r="B24" s="12" t="s">
        <v>132</v>
      </c>
      <c r="C24" s="13" t="s">
        <v>69</v>
      </c>
      <c r="D24" s="11">
        <v>201</v>
      </c>
      <c r="E24" s="17">
        <v>0</v>
      </c>
      <c r="F24" s="14">
        <f>IF(ISNUMBER(E24),IF(E24&gt;0,ROUND(E24,2),0),0)</f>
      </c>
      <c r="G24" s="14">
        <f>ROUND(D24*F24,2)</f>
      </c>
      <c r="H24" s="6"/>
    </row>
    <row r="25">
      <c r="A25" s="11">
        <v>50</v>
      </c>
      <c r="B25" s="12" t="s">
        <v>133</v>
      </c>
      <c r="C25" s="13" t="s">
        <v>69</v>
      </c>
      <c r="D25" s="11">
        <v>37</v>
      </c>
      <c r="E25" s="17">
        <v>0</v>
      </c>
      <c r="F25" s="14">
        <f>IF(ISNUMBER(E25),IF(E25&gt;0,ROUND(E25,2),0),0)</f>
      </c>
      <c r="G25" s="14">
        <f>ROUND(D25*F25,2)</f>
      </c>
      <c r="H25" s="6"/>
    </row>
    <row r="26">
      <c r="A26" s="11">
        <v>51</v>
      </c>
      <c r="B26" s="12" t="s">
        <v>134</v>
      </c>
      <c r="C26" s="13" t="s">
        <v>69</v>
      </c>
      <c r="D26" s="11">
        <v>17</v>
      </c>
      <c r="E26" s="17">
        <v>0</v>
      </c>
      <c r="F26" s="14">
        <f>IF(ISNUMBER(E26),IF(E26&gt;0,ROUND(E26,2),0),0)</f>
      </c>
      <c r="G26" s="14">
        <f>ROUND(D26*F26,2)</f>
      </c>
      <c r="H26" s="6"/>
    </row>
    <row r="27">
      <c r="A27" s="7"/>
      <c r="B27" s="8" t="s">
        <v>135</v>
      </c>
      <c r="C27" s="9"/>
      <c r="D27" s="7"/>
      <c r="E27" s="10"/>
      <c r="F27" s="10"/>
      <c r="G27" s="10"/>
      <c r="H27" s="6"/>
    </row>
    <row r="28">
      <c r="A28" s="11">
        <v>52</v>
      </c>
      <c r="B28" s="12" t="s">
        <v>136</v>
      </c>
      <c r="C28" s="13" t="s">
        <v>69</v>
      </c>
      <c r="D28" s="11">
        <v>63</v>
      </c>
      <c r="E28" s="17">
        <v>0</v>
      </c>
      <c r="F28" s="14">
        <f>IF(ISNUMBER(E28),IF(E28&gt;0,ROUND(E28,2),0),0)</f>
      </c>
      <c r="G28" s="14">
        <f>ROUND(D28*F28,2)</f>
      </c>
      <c r="H28" s="6"/>
    </row>
    <row r="29">
      <c r="A29" s="11">
        <v>53</v>
      </c>
      <c r="B29" s="12" t="s">
        <v>137</v>
      </c>
      <c r="C29" s="13" t="s">
        <v>69</v>
      </c>
      <c r="D29" s="11">
        <v>135</v>
      </c>
      <c r="E29" s="17">
        <v>0</v>
      </c>
      <c r="F29" s="14">
        <f>IF(ISNUMBER(E29),IF(E29&gt;0,ROUND(E29,2),0),0)</f>
      </c>
      <c r="G29" s="14">
        <f>ROUND(D29*F29,2)</f>
      </c>
      <c r="H29" s="6"/>
    </row>
    <row r="30">
      <c r="A30" s="11">
        <v>54</v>
      </c>
      <c r="B30" s="12" t="s">
        <v>138</v>
      </c>
      <c r="C30" s="13" t="s">
        <v>69</v>
      </c>
      <c r="D30" s="11">
        <v>158</v>
      </c>
      <c r="E30" s="17">
        <v>0</v>
      </c>
      <c r="F30" s="14">
        <f>IF(ISNUMBER(E30),IF(E30&gt;0,ROUND(E30,2),0),0)</f>
      </c>
      <c r="G30" s="14">
        <f>ROUND(D30*F30,2)</f>
      </c>
      <c r="H30" s="6"/>
    </row>
    <row r="31">
      <c r="A31" s="11">
        <v>55</v>
      </c>
      <c r="B31" s="12" t="s">
        <v>139</v>
      </c>
      <c r="C31" s="13" t="s">
        <v>69</v>
      </c>
      <c r="D31" s="11">
        <v>436</v>
      </c>
      <c r="E31" s="17">
        <v>0</v>
      </c>
      <c r="F31" s="14">
        <f>IF(ISNUMBER(E31),IF(E31&gt;0,ROUND(E31,2),0),0)</f>
      </c>
      <c r="G31" s="14">
        <f>ROUND(D31*F31,2)</f>
      </c>
      <c r="H31" s="6"/>
    </row>
    <row r="32">
      <c r="A32" s="11">
        <v>56</v>
      </c>
      <c r="B32" s="12" t="s">
        <v>140</v>
      </c>
      <c r="C32" s="13" t="s">
        <v>77</v>
      </c>
      <c r="D32" s="11">
        <v>309</v>
      </c>
      <c r="E32" s="17">
        <v>0</v>
      </c>
      <c r="F32" s="14">
        <f>IF(ISNUMBER(E32),IF(E32&gt;0,ROUND(E32,2),0),0)</f>
      </c>
      <c r="G32" s="14">
        <f>ROUND(D32*F32,2)</f>
      </c>
      <c r="H32" s="6"/>
    </row>
    <row r="33">
      <c r="A33" s="11">
        <v>57</v>
      </c>
      <c r="B33" s="12" t="s">
        <v>141</v>
      </c>
      <c r="C33" s="13" t="s">
        <v>69</v>
      </c>
      <c r="D33" s="11">
        <v>497</v>
      </c>
      <c r="E33" s="17">
        <v>0</v>
      </c>
      <c r="F33" s="14">
        <f>IF(ISNUMBER(E33),IF(E33&gt;0,ROUND(E33,2),0),0)</f>
      </c>
      <c r="G33" s="14">
        <f>ROUND(D33*F33,2)</f>
      </c>
      <c r="H33" s="6"/>
    </row>
    <row r="34">
      <c r="A34" s="11">
        <v>58</v>
      </c>
      <c r="B34" s="12" t="s">
        <v>134</v>
      </c>
      <c r="C34" s="13" t="s">
        <v>69</v>
      </c>
      <c r="D34" s="11">
        <v>97</v>
      </c>
      <c r="E34" s="17">
        <v>0</v>
      </c>
      <c r="F34" s="14">
        <f>IF(ISNUMBER(E34),IF(E34&gt;0,ROUND(E34,2),0),0)</f>
      </c>
      <c r="G34" s="14">
        <f>ROUND(D34*F34,2)</f>
      </c>
      <c r="H34" s="6"/>
    </row>
    <row r="35">
      <c r="A35" s="7"/>
      <c r="B35" s="8" t="s">
        <v>142</v>
      </c>
      <c r="C35" s="9"/>
      <c r="D35" s="7"/>
      <c r="E35" s="10"/>
      <c r="F35" s="10"/>
      <c r="G35" s="10"/>
      <c r="H35" s="6"/>
    </row>
    <row r="36">
      <c r="A36" s="11">
        <v>59</v>
      </c>
      <c r="B36" s="12" t="s">
        <v>143</v>
      </c>
      <c r="C36" s="13" t="s">
        <v>69</v>
      </c>
      <c r="D36" s="11">
        <v>3</v>
      </c>
      <c r="E36" s="17">
        <v>0</v>
      </c>
      <c r="F36" s="14">
        <f>IF(ISNUMBER(E36),IF(E36&gt;0,ROUND(E36,2),0),0)</f>
      </c>
      <c r="G36" s="14">
        <f>ROUND(D36*F36,2)</f>
      </c>
      <c r="H36" s="6"/>
    </row>
    <row r="37">
      <c r="A37" s="11">
        <v>60</v>
      </c>
      <c r="B37" s="12" t="s">
        <v>144</v>
      </c>
      <c r="C37" s="13" t="s">
        <v>69</v>
      </c>
      <c r="D37" s="11">
        <v>8</v>
      </c>
      <c r="E37" s="17">
        <v>0</v>
      </c>
      <c r="F37" s="14">
        <f>IF(ISNUMBER(E37),IF(E37&gt;0,ROUND(E37,2),0),0)</f>
      </c>
      <c r="G37" s="14">
        <f>ROUND(D37*F37,2)</f>
      </c>
      <c r="H37" s="6"/>
    </row>
    <row r="38">
      <c r="A38" s="11">
        <v>61</v>
      </c>
      <c r="B38" s="12" t="s">
        <v>145</v>
      </c>
      <c r="C38" s="13" t="s">
        <v>77</v>
      </c>
      <c r="D38" s="11">
        <v>8</v>
      </c>
      <c r="E38" s="17">
        <v>0</v>
      </c>
      <c r="F38" s="14">
        <f>IF(ISNUMBER(E38),IF(E38&gt;0,ROUND(E38,2),0),0)</f>
      </c>
      <c r="G38" s="14">
        <f>ROUND(D38*F38,2)</f>
      </c>
      <c r="H38" s="6"/>
    </row>
    <row r="39">
      <c r="A39" s="11">
        <v>62</v>
      </c>
      <c r="B39" s="12" t="s">
        <v>146</v>
      </c>
      <c r="C39" s="13" t="s">
        <v>69</v>
      </c>
      <c r="D39" s="11">
        <v>6</v>
      </c>
      <c r="E39" s="17">
        <v>0</v>
      </c>
      <c r="F39" s="14">
        <f>IF(ISNUMBER(E39),IF(E39&gt;0,ROUND(E39,2),0),0)</f>
      </c>
      <c r="G39" s="14">
        <f>ROUND(D39*F39,2)</f>
      </c>
      <c r="H39" s="6"/>
    </row>
    <row r="40">
      <c r="A40" s="11">
        <v>63</v>
      </c>
      <c r="B40" s="12" t="s">
        <v>134</v>
      </c>
      <c r="C40" s="13" t="s">
        <v>69</v>
      </c>
      <c r="D40" s="11">
        <v>5</v>
      </c>
      <c r="E40" s="17">
        <v>0</v>
      </c>
      <c r="F40" s="14">
        <f>IF(ISNUMBER(E40),IF(E40&gt;0,ROUND(E40,2),0),0)</f>
      </c>
      <c r="G40" s="14">
        <f>ROUND(D40*F40,2)</f>
      </c>
      <c r="H40" s="6"/>
    </row>
    <row r="41">
      <c r="A41" s="7"/>
      <c r="B41" s="8" t="s">
        <v>147</v>
      </c>
      <c r="C41" s="9"/>
      <c r="D41" s="7"/>
      <c r="E41" s="10"/>
      <c r="F41" s="10"/>
      <c r="G41" s="10"/>
      <c r="H41" s="6"/>
    </row>
    <row r="42">
      <c r="A42" s="11">
        <v>64</v>
      </c>
      <c r="B42" s="12" t="s">
        <v>124</v>
      </c>
      <c r="C42" s="13" t="s">
        <v>69</v>
      </c>
      <c r="D42" s="11">
        <v>1</v>
      </c>
      <c r="E42" s="17">
        <v>0</v>
      </c>
      <c r="F42" s="14">
        <f>IF(ISNUMBER(E42),IF(E42&gt;0,ROUND(E42,2),0),0)</f>
      </c>
      <c r="G42" s="14">
        <f>ROUND(D42*F42,2)</f>
      </c>
      <c r="H42" s="6"/>
    </row>
    <row r="43">
      <c r="A43" s="11">
        <v>65</v>
      </c>
      <c r="B43" s="12" t="s">
        <v>125</v>
      </c>
      <c r="C43" s="13" t="s">
        <v>69</v>
      </c>
      <c r="D43" s="11">
        <v>3</v>
      </c>
      <c r="E43" s="17">
        <v>0</v>
      </c>
      <c r="F43" s="14">
        <f>IF(ISNUMBER(E43),IF(E43&gt;0,ROUND(E43,2),0),0)</f>
      </c>
      <c r="G43" s="14">
        <f>ROUND(D43*F43,2)</f>
      </c>
      <c r="H43" s="6"/>
    </row>
    <row r="44">
      <c r="A44" s="11">
        <v>66</v>
      </c>
      <c r="B44" s="12" t="s">
        <v>143</v>
      </c>
      <c r="C44" s="13" t="s">
        <v>69</v>
      </c>
      <c r="D44" s="11">
        <v>21</v>
      </c>
      <c r="E44" s="17">
        <v>0</v>
      </c>
      <c r="F44" s="14">
        <f>IF(ISNUMBER(E44),IF(E44&gt;0,ROUND(E44,2),0),0)</f>
      </c>
      <c r="G44" s="14">
        <f>ROUND(D44*F44,2)</f>
      </c>
      <c r="H44" s="6"/>
    </row>
    <row r="45">
      <c r="A45" s="11">
        <v>67</v>
      </c>
      <c r="B45" s="12" t="s">
        <v>144</v>
      </c>
      <c r="C45" s="13" t="s">
        <v>69</v>
      </c>
      <c r="D45" s="11">
        <v>81</v>
      </c>
      <c r="E45" s="17">
        <v>0</v>
      </c>
      <c r="F45" s="14">
        <f>IF(ISNUMBER(E45),IF(E45&gt;0,ROUND(E45,2),0),0)</f>
      </c>
      <c r="G45" s="14">
        <f>ROUND(D45*F45,2)</f>
      </c>
      <c r="H45" s="6"/>
    </row>
    <row r="46">
      <c r="A46" s="11">
        <v>68</v>
      </c>
      <c r="B46" s="12" t="s">
        <v>145</v>
      </c>
      <c r="C46" s="13" t="s">
        <v>69</v>
      </c>
      <c r="D46" s="11">
        <v>108</v>
      </c>
      <c r="E46" s="17">
        <v>0</v>
      </c>
      <c r="F46" s="14">
        <f>IF(ISNUMBER(E46),IF(E46&gt;0,ROUND(E46,2),0),0)</f>
      </c>
      <c r="G46" s="14">
        <f>ROUND(D46*F46,2)</f>
      </c>
      <c r="H46" s="6"/>
    </row>
    <row r="47">
      <c r="A47" s="11">
        <v>69</v>
      </c>
      <c r="B47" s="12" t="s">
        <v>148</v>
      </c>
      <c r="C47" s="13" t="s">
        <v>69</v>
      </c>
      <c r="D47" s="11">
        <v>54</v>
      </c>
      <c r="E47" s="17">
        <v>0</v>
      </c>
      <c r="F47" s="14">
        <f>IF(ISNUMBER(E47),IF(E47&gt;0,ROUND(E47,2),0),0)</f>
      </c>
      <c r="G47" s="14">
        <f>ROUND(D47*F47,2)</f>
      </c>
      <c r="H47" s="6"/>
    </row>
    <row r="48">
      <c r="A48" s="11">
        <v>70</v>
      </c>
      <c r="B48" s="12" t="s">
        <v>149</v>
      </c>
      <c r="C48" s="13" t="s">
        <v>69</v>
      </c>
      <c r="D48" s="11">
        <v>33</v>
      </c>
      <c r="E48" s="17">
        <v>0</v>
      </c>
      <c r="F48" s="14">
        <f>IF(ISNUMBER(E48),IF(E48&gt;0,ROUND(E48,2),0),0)</f>
      </c>
      <c r="G48" s="14">
        <f>ROUND(D48*F48,2)</f>
      </c>
      <c r="H48" s="6"/>
    </row>
    <row r="49">
      <c r="A49" s="11">
        <v>71</v>
      </c>
      <c r="B49" s="12" t="s">
        <v>134</v>
      </c>
      <c r="C49" s="13" t="s">
        <v>69</v>
      </c>
      <c r="D49" s="11">
        <v>102</v>
      </c>
      <c r="E49" s="17">
        <v>0</v>
      </c>
      <c r="F49" s="14">
        <f>IF(ISNUMBER(E49),IF(E49&gt;0,ROUND(E49,2),0),0)</f>
      </c>
      <c r="G49" s="14">
        <f>ROUND(D49*F49,2)</f>
      </c>
      <c r="H49" s="6"/>
    </row>
    <row r="50">
      <c r="A50" s="11">
        <v>72</v>
      </c>
      <c r="B50" s="12" t="s">
        <v>150</v>
      </c>
      <c r="C50" s="13" t="s">
        <v>69</v>
      </c>
      <c r="D50" s="11">
        <v>513</v>
      </c>
      <c r="E50" s="17">
        <v>0</v>
      </c>
      <c r="F50" s="14">
        <f>IF(ISNUMBER(E50),IF(E50&gt;0,ROUND(E50,2),0),0)</f>
      </c>
      <c r="G50" s="14">
        <f>ROUND(D50*F50,2)</f>
      </c>
      <c r="H50" s="6"/>
    </row>
    <row r="51">
      <c r="A51" s="11">
        <v>73</v>
      </c>
      <c r="B51" s="12" t="s">
        <v>151</v>
      </c>
      <c r="C51" s="13" t="s">
        <v>77</v>
      </c>
      <c r="D51" s="11">
        <v>2560</v>
      </c>
      <c r="E51" s="17">
        <v>0</v>
      </c>
      <c r="F51" s="14">
        <f>IF(ISNUMBER(E51),IF(E51&gt;0,ROUND(E51,2),0),0)</f>
      </c>
      <c r="G51" s="14">
        <f>ROUND(D51*F51,2)</f>
      </c>
      <c r="H51" s="6"/>
    </row>
    <row r="52">
      <c r="A52" s="7"/>
      <c r="B52" s="8" t="s">
        <v>152</v>
      </c>
      <c r="C52" s="9"/>
      <c r="D52" s="7"/>
      <c r="E52" s="10"/>
      <c r="F52" s="10"/>
      <c r="G52" s="10"/>
      <c r="H52" s="6"/>
    </row>
    <row r="53">
      <c r="A53" s="11">
        <v>74</v>
      </c>
      <c r="B53" s="12" t="s">
        <v>124</v>
      </c>
      <c r="C53" s="13" t="s">
        <v>69</v>
      </c>
      <c r="D53" s="11">
        <v>34</v>
      </c>
      <c r="E53" s="17">
        <v>0</v>
      </c>
      <c r="F53" s="14">
        <f>IF(ISNUMBER(E53),IF(E53&gt;0,ROUND(E53,2),0),0)</f>
      </c>
      <c r="G53" s="14">
        <f>ROUND(D53*F53,2)</f>
      </c>
      <c r="H53" s="6"/>
    </row>
    <row r="54">
      <c r="A54" s="11">
        <v>75</v>
      </c>
      <c r="B54" s="12" t="s">
        <v>125</v>
      </c>
      <c r="C54" s="13" t="s">
        <v>69</v>
      </c>
      <c r="D54" s="11">
        <v>134</v>
      </c>
      <c r="E54" s="17">
        <v>0</v>
      </c>
      <c r="F54" s="14">
        <f>IF(ISNUMBER(E54),IF(E54&gt;0,ROUND(E54,2),0),0)</f>
      </c>
      <c r="G54" s="14">
        <f>ROUND(D54*F54,2)</f>
      </c>
      <c r="H54" s="6"/>
    </row>
    <row r="55">
      <c r="A55" s="11">
        <v>76</v>
      </c>
      <c r="B55" s="12" t="s">
        <v>153</v>
      </c>
      <c r="C55" s="13" t="s">
        <v>69</v>
      </c>
      <c r="D55" s="11">
        <v>65</v>
      </c>
      <c r="E55" s="17">
        <v>0</v>
      </c>
      <c r="F55" s="14">
        <f>IF(ISNUMBER(E55),IF(E55&gt;0,ROUND(E55,2),0),0)</f>
      </c>
      <c r="G55" s="14">
        <f>ROUND(D55*F55,2)</f>
      </c>
      <c r="H55" s="6"/>
    </row>
    <row r="56">
      <c r="A56" s="11">
        <v>77</v>
      </c>
      <c r="B56" s="12" t="s">
        <v>154</v>
      </c>
      <c r="C56" s="13" t="s">
        <v>69</v>
      </c>
      <c r="D56" s="11">
        <v>260</v>
      </c>
      <c r="E56" s="17">
        <v>0</v>
      </c>
      <c r="F56" s="14">
        <f>IF(ISNUMBER(E56),IF(E56&gt;0,ROUND(E56,2),0),0)</f>
      </c>
      <c r="G56" s="14">
        <f>ROUND(D56*F56,2)</f>
      </c>
      <c r="H56" s="6"/>
    </row>
    <row r="57">
      <c r="A57" s="11">
        <v>78</v>
      </c>
      <c r="B57" s="12" t="s">
        <v>155</v>
      </c>
      <c r="C57" s="13" t="s">
        <v>77</v>
      </c>
      <c r="D57" s="11">
        <v>240</v>
      </c>
      <c r="E57" s="17">
        <v>0</v>
      </c>
      <c r="F57" s="14">
        <f>IF(ISNUMBER(E57),IF(E57&gt;0,ROUND(E57,2),0),0)</f>
      </c>
      <c r="G57" s="14">
        <f>ROUND(D57*F57,2)</f>
      </c>
      <c r="H57" s="6"/>
    </row>
    <row r="58">
      <c r="A58" s="11">
        <v>79</v>
      </c>
      <c r="B58" s="12" t="s">
        <v>156</v>
      </c>
      <c r="C58" s="13" t="s">
        <v>69</v>
      </c>
      <c r="D58" s="11">
        <v>64</v>
      </c>
      <c r="E58" s="17">
        <v>0</v>
      </c>
      <c r="F58" s="14">
        <f>IF(ISNUMBER(E58),IF(E58&gt;0,ROUND(E58,2),0),0)</f>
      </c>
      <c r="G58" s="14">
        <f>ROUND(D58*F58,2)</f>
      </c>
      <c r="H58" s="6"/>
    </row>
    <row r="59">
      <c r="A59" s="11">
        <v>80</v>
      </c>
      <c r="B59" s="12" t="s">
        <v>157</v>
      </c>
      <c r="C59" s="13" t="s">
        <v>69</v>
      </c>
      <c r="D59" s="11">
        <v>261</v>
      </c>
      <c r="E59" s="17">
        <v>0</v>
      </c>
      <c r="F59" s="14">
        <f>IF(ISNUMBER(E59),IF(E59&gt;0,ROUND(E59,2),0),0)</f>
      </c>
      <c r="G59" s="14">
        <f>ROUND(D59*F59,2)</f>
      </c>
      <c r="H59" s="6"/>
    </row>
    <row r="60">
      <c r="A60" s="11">
        <v>81</v>
      </c>
      <c r="B60" s="12" t="s">
        <v>134</v>
      </c>
      <c r="C60" s="13" t="s">
        <v>69</v>
      </c>
      <c r="D60" s="11">
        <v>64</v>
      </c>
      <c r="E60" s="17">
        <v>0</v>
      </c>
      <c r="F60" s="14">
        <f>IF(ISNUMBER(E60),IF(E60&gt;0,ROUND(E60,2),0),0)</f>
      </c>
      <c r="G60" s="14">
        <f>ROUND(D60*F60,2)</f>
      </c>
      <c r="H60" s="6"/>
    </row>
    <row r="61">
      <c r="A61" s="18"/>
      <c r="B61" s="19"/>
      <c r="C61" s="20"/>
      <c r="D61" s="18"/>
      <c r="E61" s="23" t="s">
        <v>113</v>
      </c>
      <c r="F61" s="21"/>
      <c r="G61" s="22">
        <f>SUM(G$2:G60)</f>
      </c>
      <c r="H61" s="16"/>
    </row>
  </sheetData>
  <sheetProtection objects="1" scenarios="1" sort="0" sheet="1" password="de6e"/>
  <conditionalFormatting sqref="E:E">
    <cfRule priority="1" type="expression" dxfId="0">
      <formula>=CELL("protect",E1)=0</formula>
    </cfRule>
  </conditionalFormatting>
  <dataValidations count="48">
    <dataValidation type="custom" xr:uid="{812794B4-68F2-4CF8-8C7D-27084EC4FE30}" sqref="E7" error="Cena mora biti nenegativno število z največ dvema decimalkama!" errorStyle="stop" errorTitle="Nepravilen vnos cene" showErrorMessage="1">
      <formula1>=AND(ISNUMBER(E7),E7&gt;=0,ROUND(E7*100,6)-INT(E7*100)=0,NOT(ISBLANK(E7)))</formula1>
    </dataValidation>
    <dataValidation type="custom" xr:uid="{7A93A631-9DCC-4C21-B9F6-B1D8EC25180C}" sqref="E8" error="Cena mora biti nenegativno število z največ dvema decimalkama!" errorStyle="stop" errorTitle="Nepravilen vnos cene" showErrorMessage="1">
      <formula1>=AND(ISNUMBER(E8),E8&gt;=0,ROUND(E8*100,6)-INT(E8*100)=0,NOT(ISBLANK(E8)))</formula1>
    </dataValidation>
    <dataValidation type="custom" xr:uid="{F8508174-31BF-486B-9ADB-1BB8612216E3}" sqref="E9" error="Cena mora biti nenegativno število z največ dvema decimalkama!" errorStyle="stop" errorTitle="Nepravilen vnos cene" showErrorMessage="1">
      <formula1>=AND(ISNUMBER(E9),E9&gt;=0,ROUND(E9*100,6)-INT(E9*100)=0,NOT(ISBLANK(E9)))</formula1>
    </dataValidation>
    <dataValidation type="custom" xr:uid="{0398BA72-E135-4ACB-8C29-CC9233F0B260}" sqref="E10" error="Cena mora biti nenegativno število z največ dvema decimalkama!" errorStyle="stop" errorTitle="Nepravilen vnos cene" showErrorMessage="1">
      <formula1>=AND(ISNUMBER(E10),E10&gt;=0,ROUND(E10*100,6)-INT(E10*100)=0,NOT(ISBLANK(E10)))</formula1>
    </dataValidation>
    <dataValidation type="custom" xr:uid="{635B2949-749D-47B9-8B92-6D42688004FB}" sqref="E11" error="Cena mora biti nenegativno število z največ dvema decimalkama!" errorStyle="stop" errorTitle="Nepravilen vnos cene" showErrorMessage="1">
      <formula1>=AND(ISNUMBER(E11),E11&gt;=0,ROUND(E11*100,6)-INT(E11*100)=0,NOT(ISBLANK(E11)))</formula1>
    </dataValidation>
    <dataValidation type="custom" xr:uid="{35A1985C-5C9D-4013-A76A-EF4B5ADF9996}" sqref="E13" error="Cena mora biti nenegativno število z največ dvema decimalkama!" errorStyle="stop" errorTitle="Nepravilen vnos cene" showErrorMessage="1">
      <formula1>=AND(ISNUMBER(E13),E13&gt;=0,ROUND(E13*100,6)-INT(E13*100)=0,NOT(ISBLANK(E13)))</formula1>
    </dataValidation>
    <dataValidation type="custom" xr:uid="{3BCA297D-5046-4874-BD75-8C1F6A6CD602}" sqref="E14" error="Cena mora biti nenegativno število z največ dvema decimalkama!" errorStyle="stop" errorTitle="Nepravilen vnos cene" showErrorMessage="1">
      <formula1>=AND(ISNUMBER(E14),E14&gt;=0,ROUND(E14*100,6)-INT(E14*100)=0,NOT(ISBLANK(E14)))</formula1>
    </dataValidation>
    <dataValidation type="custom" xr:uid="{E736D490-1463-4B69-BEDC-C903B173670C}" sqref="E15" error="Cena mora biti nenegativno število z največ dvema decimalkama!" errorStyle="stop" errorTitle="Nepravilen vnos cene" showErrorMessage="1">
      <formula1>=AND(ISNUMBER(E15),E15&gt;=0,ROUND(E15*100,6)-INT(E15*100)=0,NOT(ISBLANK(E15)))</formula1>
    </dataValidation>
    <dataValidation type="custom" xr:uid="{1034956F-6BF5-481B-9271-28F0A65E412C}" sqref="E16" error="Cena mora biti nenegativno število z največ dvema decimalkama!" errorStyle="stop" errorTitle="Nepravilen vnos cene" showErrorMessage="1">
      <formula1>=AND(ISNUMBER(E16),E16&gt;=0,ROUND(E16*100,6)-INT(E16*100)=0,NOT(ISBLANK(E16)))</formula1>
    </dataValidation>
    <dataValidation type="custom" xr:uid="{BDDCE494-9F89-4EB1-AA12-9298F4E22AFC}" sqref="E17" error="Cena mora biti nenegativno število z največ dvema decimalkama!" errorStyle="stop" errorTitle="Nepravilen vnos cene" showErrorMessage="1">
      <formula1>=AND(ISNUMBER(E17),E17&gt;=0,ROUND(E17*100,6)-INT(E17*100)=0,NOT(ISBLANK(E17)))</formula1>
    </dataValidation>
    <dataValidation type="custom" xr:uid="{9772654D-158D-457C-97DD-4B91FA8C892D}" sqref="E19" error="Cena mora biti nenegativno število z največ dvema decimalkama!" errorStyle="stop" errorTitle="Nepravilen vnos cene" showErrorMessage="1">
      <formula1>=AND(ISNUMBER(E19),E19&gt;=0,ROUND(E19*100,6)-INT(E19*100)=0,NOT(ISBLANK(E19)))</formula1>
    </dataValidation>
    <dataValidation type="custom" xr:uid="{E74C0CEC-340A-4767-8C75-0A081AB65B34}" sqref="E20" error="Cena mora biti nenegativno število z največ dvema decimalkama!" errorStyle="stop" errorTitle="Nepravilen vnos cene" showErrorMessage="1">
      <formula1>=AND(ISNUMBER(E20),E20&gt;=0,ROUND(E20*100,6)-INT(E20*100)=0,NOT(ISBLANK(E20)))</formula1>
    </dataValidation>
    <dataValidation type="custom" xr:uid="{B2F876AC-AC02-46F0-AD0A-967CA841045B}" sqref="E21" error="Cena mora biti nenegativno število z največ dvema decimalkama!" errorStyle="stop" errorTitle="Nepravilen vnos cene" showErrorMessage="1">
      <formula1>=AND(ISNUMBER(E21),E21&gt;=0,ROUND(E21*100,6)-INT(E21*100)=0,NOT(ISBLANK(E21)))</formula1>
    </dataValidation>
    <dataValidation type="custom" xr:uid="{06FBA466-E0B7-43B6-85EE-669A633FAD55}" sqref="E22" error="Cena mora biti nenegativno število z največ dvema decimalkama!" errorStyle="stop" errorTitle="Nepravilen vnos cene" showErrorMessage="1">
      <formula1>=AND(ISNUMBER(E22),E22&gt;=0,ROUND(E22*100,6)-INT(E22*100)=0,NOT(ISBLANK(E22)))</formula1>
    </dataValidation>
    <dataValidation type="custom" xr:uid="{9C125ED9-5C50-4065-8385-C5F34395758F}" sqref="E23" error="Cena mora biti nenegativno število z največ dvema decimalkama!" errorStyle="stop" errorTitle="Nepravilen vnos cene" showErrorMessage="1">
      <formula1>=AND(ISNUMBER(E23),E23&gt;=0,ROUND(E23*100,6)-INT(E23*100)=0,NOT(ISBLANK(E23)))</formula1>
    </dataValidation>
    <dataValidation type="custom" xr:uid="{6E20D94D-C528-45FA-9EB9-5E8F1A2F0E52}" sqref="E24" error="Cena mora biti nenegativno število z največ dvema decimalkama!" errorStyle="stop" errorTitle="Nepravilen vnos cene" showErrorMessage="1">
      <formula1>=AND(ISNUMBER(E24),E24&gt;=0,ROUND(E24*100,6)-INT(E24*100)=0,NOT(ISBLANK(E24)))</formula1>
    </dataValidation>
    <dataValidation type="custom" xr:uid="{BC547AC7-778E-4DDD-8A6C-EC35BB25AF5D}" sqref="E25" error="Cena mora biti nenegativno število z največ dvema decimalkama!" errorStyle="stop" errorTitle="Nepravilen vnos cene" showErrorMessage="1">
      <formula1>=AND(ISNUMBER(E25),E25&gt;=0,ROUND(E25*100,6)-INT(E25*100)=0,NOT(ISBLANK(E25)))</formula1>
    </dataValidation>
    <dataValidation type="custom" xr:uid="{B3A9A2A7-7743-4218-AFF4-DE45819D6802}" sqref="E26" error="Cena mora biti nenegativno število z največ dvema decimalkama!" errorStyle="stop" errorTitle="Nepravilen vnos cene" showErrorMessage="1">
      <formula1>=AND(ISNUMBER(E26),E26&gt;=0,ROUND(E26*100,6)-INT(E26*100)=0,NOT(ISBLANK(E26)))</formula1>
    </dataValidation>
    <dataValidation type="custom" xr:uid="{5BAA2FBA-C270-4E56-B42C-E92720377508}" sqref="E28" error="Cena mora biti nenegativno število z največ dvema decimalkama!" errorStyle="stop" errorTitle="Nepravilen vnos cene" showErrorMessage="1">
      <formula1>=AND(ISNUMBER(E28),E28&gt;=0,ROUND(E28*100,6)-INT(E28*100)=0,NOT(ISBLANK(E28)))</formula1>
    </dataValidation>
    <dataValidation type="custom" xr:uid="{58FC0750-1BBD-45A5-B48C-B8C32833E3FD}" sqref="E29" error="Cena mora biti nenegativno število z največ dvema decimalkama!" errorStyle="stop" errorTitle="Nepravilen vnos cene" showErrorMessage="1">
      <formula1>=AND(ISNUMBER(E29),E29&gt;=0,ROUND(E29*100,6)-INT(E29*100)=0,NOT(ISBLANK(E29)))</formula1>
    </dataValidation>
    <dataValidation type="custom" xr:uid="{ACEAC593-B63F-44CE-A546-A423167578C2}" sqref="E30" error="Cena mora biti nenegativno število z največ dvema decimalkama!" errorStyle="stop" errorTitle="Nepravilen vnos cene" showErrorMessage="1">
      <formula1>=AND(ISNUMBER(E30),E30&gt;=0,ROUND(E30*100,6)-INT(E30*100)=0,NOT(ISBLANK(E30)))</formula1>
    </dataValidation>
    <dataValidation type="custom" xr:uid="{07B7F55F-BEFB-420A-8CBF-73FD6B745537}" sqref="E31" error="Cena mora biti nenegativno število z največ dvema decimalkama!" errorStyle="stop" errorTitle="Nepravilen vnos cene" showErrorMessage="1">
      <formula1>=AND(ISNUMBER(E31),E31&gt;=0,ROUND(E31*100,6)-INT(E31*100)=0,NOT(ISBLANK(E31)))</formula1>
    </dataValidation>
    <dataValidation type="custom" xr:uid="{563E3990-4B94-4BE9-9618-72C15D6DBB00}" sqref="E32" error="Cena mora biti nenegativno število z največ dvema decimalkama!" errorStyle="stop" errorTitle="Nepravilen vnos cene" showErrorMessage="1">
      <formula1>=AND(ISNUMBER(E32),E32&gt;=0,ROUND(E32*100,6)-INT(E32*100)=0,NOT(ISBLANK(E32)))</formula1>
    </dataValidation>
    <dataValidation type="custom" xr:uid="{4B2126B0-9D3A-4ADA-927B-F441EE7A65FD}" sqref="E33" error="Cena mora biti nenegativno število z največ dvema decimalkama!" errorStyle="stop" errorTitle="Nepravilen vnos cene" showErrorMessage="1">
      <formula1>=AND(ISNUMBER(E33),E33&gt;=0,ROUND(E33*100,6)-INT(E33*100)=0,NOT(ISBLANK(E33)))</formula1>
    </dataValidation>
    <dataValidation type="custom" xr:uid="{CAFD6B0A-458B-47AE-8922-876257F8168E}" sqref="E34" error="Cena mora biti nenegativno število z največ dvema decimalkama!" errorStyle="stop" errorTitle="Nepravilen vnos cene" showErrorMessage="1">
      <formula1>=AND(ISNUMBER(E34),E34&gt;=0,ROUND(E34*100,6)-INT(E34*100)=0,NOT(ISBLANK(E34)))</formula1>
    </dataValidation>
    <dataValidation type="custom" xr:uid="{F6F99466-B296-4B69-9933-D367BC031FC7}" sqref="E36" error="Cena mora biti nenegativno število z največ dvema decimalkama!" errorStyle="stop" errorTitle="Nepravilen vnos cene" showErrorMessage="1">
      <formula1>=AND(ISNUMBER(E36),E36&gt;=0,ROUND(E36*100,6)-INT(E36*100)=0,NOT(ISBLANK(E36)))</formula1>
    </dataValidation>
    <dataValidation type="custom" xr:uid="{F23FB893-00AB-4099-A7AF-DEFC6EDC6E13}" sqref="E37" error="Cena mora biti nenegativno število z največ dvema decimalkama!" errorStyle="stop" errorTitle="Nepravilen vnos cene" showErrorMessage="1">
      <formula1>=AND(ISNUMBER(E37),E37&gt;=0,ROUND(E37*100,6)-INT(E37*100)=0,NOT(ISBLANK(E37)))</formula1>
    </dataValidation>
    <dataValidation type="custom" xr:uid="{A7B204CF-F86B-4863-894E-4BCCDCABB4A0}" sqref="E38" error="Cena mora biti nenegativno število z največ dvema decimalkama!" errorStyle="stop" errorTitle="Nepravilen vnos cene" showErrorMessage="1">
      <formula1>=AND(ISNUMBER(E38),E38&gt;=0,ROUND(E38*100,6)-INT(E38*100)=0,NOT(ISBLANK(E38)))</formula1>
    </dataValidation>
    <dataValidation type="custom" xr:uid="{E36587FB-D68F-4B1B-8E6F-89C86793CAB6}" sqref="E39" error="Cena mora biti nenegativno število z največ dvema decimalkama!" errorStyle="stop" errorTitle="Nepravilen vnos cene" showErrorMessage="1">
      <formula1>=AND(ISNUMBER(E39),E39&gt;=0,ROUND(E39*100,6)-INT(E39*100)=0,NOT(ISBLANK(E39)))</formula1>
    </dataValidation>
    <dataValidation type="custom" xr:uid="{E4A45F72-52BF-43B0-9660-2A25B75AA8E6}" sqref="E40" error="Cena mora biti nenegativno število z največ dvema decimalkama!" errorStyle="stop" errorTitle="Nepravilen vnos cene" showErrorMessage="1">
      <formula1>=AND(ISNUMBER(E40),E40&gt;=0,ROUND(E40*100,6)-INT(E40*100)=0,NOT(ISBLANK(E40)))</formula1>
    </dataValidation>
    <dataValidation type="custom" xr:uid="{80FC5C6B-9F93-4D78-B5FE-F51F7736BC53}" sqref="E42" error="Cena mora biti nenegativno število z največ dvema decimalkama!" errorStyle="stop" errorTitle="Nepravilen vnos cene" showErrorMessage="1">
      <formula1>=AND(ISNUMBER(E42),E42&gt;=0,ROUND(E42*100,6)-INT(E42*100)=0,NOT(ISBLANK(E42)))</formula1>
    </dataValidation>
    <dataValidation type="custom" xr:uid="{5C596D17-DAC8-418F-A344-813E3BD80B11}" sqref="E43" error="Cena mora biti nenegativno število z največ dvema decimalkama!" errorStyle="stop" errorTitle="Nepravilen vnos cene" showErrorMessage="1">
      <formula1>=AND(ISNUMBER(E43),E43&gt;=0,ROUND(E43*100,6)-INT(E43*100)=0,NOT(ISBLANK(E43)))</formula1>
    </dataValidation>
    <dataValidation type="custom" xr:uid="{49BA46E4-10D8-448B-B26E-7B57BB46652A}" sqref="E44" error="Cena mora biti nenegativno število z največ dvema decimalkama!" errorStyle="stop" errorTitle="Nepravilen vnos cene" showErrorMessage="1">
      <formula1>=AND(ISNUMBER(E44),E44&gt;=0,ROUND(E44*100,6)-INT(E44*100)=0,NOT(ISBLANK(E44)))</formula1>
    </dataValidation>
    <dataValidation type="custom" xr:uid="{DC6FCDD3-B853-4401-BF1E-B34780A598A8}" sqref="E45" error="Cena mora biti nenegativno število z največ dvema decimalkama!" errorStyle="stop" errorTitle="Nepravilen vnos cene" showErrorMessage="1">
      <formula1>=AND(ISNUMBER(E45),E45&gt;=0,ROUND(E45*100,6)-INT(E45*100)=0,NOT(ISBLANK(E45)))</formula1>
    </dataValidation>
    <dataValidation type="custom" xr:uid="{A7345D5F-2594-4942-AA49-F52825C0B63F}" sqref="E46" error="Cena mora biti nenegativno število z največ dvema decimalkama!" errorStyle="stop" errorTitle="Nepravilen vnos cene" showErrorMessage="1">
      <formula1>=AND(ISNUMBER(E46),E46&gt;=0,ROUND(E46*100,6)-INT(E46*100)=0,NOT(ISBLANK(E46)))</formula1>
    </dataValidation>
    <dataValidation type="custom" xr:uid="{BE9C3B18-7F62-4497-AB64-0862CBD49752}" sqref="E47" error="Cena mora biti nenegativno število z največ dvema decimalkama!" errorStyle="stop" errorTitle="Nepravilen vnos cene" showErrorMessage="1">
      <formula1>=AND(ISNUMBER(E47),E47&gt;=0,ROUND(E47*100,6)-INT(E47*100)=0,NOT(ISBLANK(E47)))</formula1>
    </dataValidation>
    <dataValidation type="custom" xr:uid="{9FF2F2A0-DBA1-4334-8B90-D832A0C79067}" sqref="E48" error="Cena mora biti nenegativno število z največ dvema decimalkama!" errorStyle="stop" errorTitle="Nepravilen vnos cene" showErrorMessage="1">
      <formula1>=AND(ISNUMBER(E48),E48&gt;=0,ROUND(E48*100,6)-INT(E48*100)=0,NOT(ISBLANK(E48)))</formula1>
    </dataValidation>
    <dataValidation type="custom" xr:uid="{49077480-47B9-4AE3-9049-7EA36355FC4C}" sqref="E49" error="Cena mora biti nenegativno število z največ dvema decimalkama!" errorStyle="stop" errorTitle="Nepravilen vnos cene" showErrorMessage="1">
      <formula1>=AND(ISNUMBER(E49),E49&gt;=0,ROUND(E49*100,6)-INT(E49*100)=0,NOT(ISBLANK(E49)))</formula1>
    </dataValidation>
    <dataValidation type="custom" xr:uid="{F3A1ED40-BCEB-4C96-8546-7DE17F1E99E9}" sqref="E50" error="Cena mora biti nenegativno število z največ dvema decimalkama!" errorStyle="stop" errorTitle="Nepravilen vnos cene" showErrorMessage="1">
      <formula1>=AND(ISNUMBER(E50),E50&gt;=0,ROUND(E50*100,6)-INT(E50*100)=0,NOT(ISBLANK(E50)))</formula1>
    </dataValidation>
    <dataValidation type="custom" xr:uid="{4AF73BE3-6B2F-40BB-B863-A79D279E1A0F}" sqref="E51" error="Cena mora biti nenegativno število z največ dvema decimalkama!" errorStyle="stop" errorTitle="Nepravilen vnos cene" showErrorMessage="1">
      <formula1>=AND(ISNUMBER(E51),E51&gt;=0,ROUND(E51*100,6)-INT(E51*100)=0,NOT(ISBLANK(E51)))</formula1>
    </dataValidation>
    <dataValidation type="custom" xr:uid="{59F31A23-FACF-49AB-8807-6380EE0307D1}" sqref="E53" error="Cena mora biti nenegativno število z največ dvema decimalkama!" errorStyle="stop" errorTitle="Nepravilen vnos cene" showErrorMessage="1">
      <formula1>=AND(ISNUMBER(E53),E53&gt;=0,ROUND(E53*100,6)-INT(E53*100)=0,NOT(ISBLANK(E53)))</formula1>
    </dataValidation>
    <dataValidation type="custom" xr:uid="{DBF61CB3-614C-41DF-B9B2-F238116F3E45}" sqref="E54" error="Cena mora biti nenegativno število z največ dvema decimalkama!" errorStyle="stop" errorTitle="Nepravilen vnos cene" showErrorMessage="1">
      <formula1>=AND(ISNUMBER(E54),E54&gt;=0,ROUND(E54*100,6)-INT(E54*100)=0,NOT(ISBLANK(E54)))</formula1>
    </dataValidation>
    <dataValidation type="custom" xr:uid="{56CAA644-D3CF-45F9-ABAB-D91BA83F2658}" sqref="E55" error="Cena mora biti nenegativno število z največ dvema decimalkama!" errorStyle="stop" errorTitle="Nepravilen vnos cene" showErrorMessage="1">
      <formula1>=AND(ISNUMBER(E55),E55&gt;=0,ROUND(E55*100,6)-INT(E55*100)=0,NOT(ISBLANK(E55)))</formula1>
    </dataValidation>
    <dataValidation type="custom" xr:uid="{9755E614-7E31-4A4E-9606-47488E6FE6F7}" sqref="E56" error="Cena mora biti nenegativno število z največ dvema decimalkama!" errorStyle="stop" errorTitle="Nepravilen vnos cene" showErrorMessage="1">
      <formula1>=AND(ISNUMBER(E56),E56&gt;=0,ROUND(E56*100,6)-INT(E56*100)=0,NOT(ISBLANK(E56)))</formula1>
    </dataValidation>
    <dataValidation type="custom" xr:uid="{BC7219DA-1A75-4C4E-84B1-A2DB46189C4D}" sqref="E57" error="Cena mora biti nenegativno število z največ dvema decimalkama!" errorStyle="stop" errorTitle="Nepravilen vnos cene" showErrorMessage="1">
      <formula1>=AND(ISNUMBER(E57),E57&gt;=0,ROUND(E57*100,6)-INT(E57*100)=0,NOT(ISBLANK(E57)))</formula1>
    </dataValidation>
    <dataValidation type="custom" xr:uid="{CBBC10CC-DFB5-47AD-9C94-F2960A7D85C6}" sqref="E58" error="Cena mora biti nenegativno število z največ dvema decimalkama!" errorStyle="stop" errorTitle="Nepravilen vnos cene" showErrorMessage="1">
      <formula1>=AND(ISNUMBER(E58),E58&gt;=0,ROUND(E58*100,6)-INT(E58*100)=0,NOT(ISBLANK(E58)))</formula1>
    </dataValidation>
    <dataValidation type="custom" xr:uid="{057E88D1-C967-4022-8EDE-53E6403FFF4A}" sqref="E59" error="Cena mora biti nenegativno število z največ dvema decimalkama!" errorStyle="stop" errorTitle="Nepravilen vnos cene" showErrorMessage="1">
      <formula1>=AND(ISNUMBER(E59),E59&gt;=0,ROUND(E59*100,6)-INT(E59*100)=0,NOT(ISBLANK(E59)))</formula1>
    </dataValidation>
    <dataValidation type="custom" xr:uid="{5502075F-0F6D-4449-9400-17785CA57B6A}" sqref="E60" error="Cena mora biti nenegativno število z največ dvema decimalkama!" errorStyle="stop" errorTitle="Nepravilen vnos cene" showErrorMessage="1">
      <formula1>=AND(ISNUMBER(E60),E60&gt;=0,ROUND(E60*100,6)-INT(E60*100)=0,NOT(ISBLANK(E60)))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3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158</v>
      </c>
      <c r="C2" s="9"/>
      <c r="D2" s="7"/>
      <c r="E2" s="10"/>
      <c r="F2" s="10"/>
      <c r="G2" s="10"/>
      <c r="H2" s="6"/>
    </row>
    <row r="3">
      <c r="A3" s="11"/>
      <c r="B3" s="12" t="s">
        <v>63</v>
      </c>
      <c r="C3" s="13"/>
      <c r="D3" s="11"/>
      <c r="E3" s="14"/>
      <c r="F3" s="14"/>
      <c r="G3" s="14"/>
      <c r="H3" s="6"/>
    </row>
    <row r="4">
      <c r="A4" s="7"/>
      <c r="B4" s="8" t="s">
        <v>159</v>
      </c>
      <c r="C4" s="9"/>
      <c r="D4" s="7"/>
      <c r="E4" s="10"/>
      <c r="F4" s="10"/>
      <c r="G4" s="10"/>
      <c r="H4" s="6"/>
    </row>
    <row r="5">
      <c r="A5" s="7"/>
      <c r="B5" s="8" t="s">
        <v>160</v>
      </c>
      <c r="C5" s="9"/>
      <c r="D5" s="7"/>
      <c r="E5" s="10"/>
      <c r="F5" s="10"/>
      <c r="G5" s="10"/>
      <c r="H5" s="6"/>
    </row>
    <row r="6">
      <c r="A6" s="11">
        <v>82</v>
      </c>
      <c r="B6" s="12" t="s">
        <v>161</v>
      </c>
      <c r="C6" s="13" t="s">
        <v>83</v>
      </c>
      <c r="D6" s="11">
        <v>100</v>
      </c>
      <c r="E6" s="17">
        <v>0</v>
      </c>
      <c r="F6" s="14">
        <f>IF(ISNUMBER(E6),IF(E6&gt;0,ROUND(E6,2),0),0)</f>
      </c>
      <c r="G6" s="14">
        <f>ROUND(D6*F6,2)</f>
      </c>
      <c r="H6" s="6"/>
    </row>
    <row r="7">
      <c r="A7" s="11">
        <v>83</v>
      </c>
      <c r="B7" s="12" t="s">
        <v>162</v>
      </c>
      <c r="C7" s="13" t="s">
        <v>77</v>
      </c>
      <c r="D7" s="11">
        <v>30</v>
      </c>
      <c r="E7" s="17">
        <v>0</v>
      </c>
      <c r="F7" s="14">
        <f>IF(ISNUMBER(E7),IF(E7&gt;0,ROUND(E7,2),0),0)</f>
      </c>
      <c r="G7" s="14">
        <f>ROUND(D7*F7,2)</f>
      </c>
      <c r="H7" s="6"/>
    </row>
    <row r="8">
      <c r="A8" s="11">
        <v>84</v>
      </c>
      <c r="B8" s="12" t="s">
        <v>163</v>
      </c>
      <c r="C8" s="13" t="s">
        <v>83</v>
      </c>
      <c r="D8" s="11">
        <v>12</v>
      </c>
      <c r="E8" s="17">
        <v>0</v>
      </c>
      <c r="F8" s="14">
        <f>IF(ISNUMBER(E8),IF(E8&gt;0,ROUND(E8,2),0),0)</f>
      </c>
      <c r="G8" s="14">
        <f>ROUND(D8*F8,2)</f>
      </c>
      <c r="H8" s="6"/>
    </row>
    <row r="9">
      <c r="A9" s="11">
        <v>85</v>
      </c>
      <c r="B9" s="12" t="s">
        <v>164</v>
      </c>
      <c r="C9" s="13" t="s">
        <v>77</v>
      </c>
      <c r="D9" s="11">
        <v>74</v>
      </c>
      <c r="E9" s="17">
        <v>0</v>
      </c>
      <c r="F9" s="14">
        <f>IF(ISNUMBER(E9),IF(E9&gt;0,ROUND(E9,2),0),0)</f>
      </c>
      <c r="G9" s="14">
        <f>ROUND(D9*F9,2)</f>
      </c>
      <c r="H9" s="6"/>
    </row>
    <row r="10">
      <c r="A10" s="11">
        <v>86</v>
      </c>
      <c r="B10" s="12" t="s">
        <v>165</v>
      </c>
      <c r="C10" s="13" t="s">
        <v>77</v>
      </c>
      <c r="D10" s="11">
        <v>239</v>
      </c>
      <c r="E10" s="17">
        <v>0</v>
      </c>
      <c r="F10" s="14">
        <f>IF(ISNUMBER(E10),IF(E10&gt;0,ROUND(E10,2),0),0)</f>
      </c>
      <c r="G10" s="14">
        <f>ROUND(D10*F10,2)</f>
      </c>
      <c r="H10" s="6"/>
    </row>
    <row r="11">
      <c r="A11" s="11">
        <v>87</v>
      </c>
      <c r="B11" s="12" t="s">
        <v>166</v>
      </c>
      <c r="C11" s="13" t="s">
        <v>74</v>
      </c>
      <c r="D11" s="11">
        <v>100</v>
      </c>
      <c r="E11" s="17">
        <v>0</v>
      </c>
      <c r="F11" s="14">
        <f>IF(ISNUMBER(E11),IF(E11&gt;0,ROUND(E11,2),0),0)</f>
      </c>
      <c r="G11" s="14">
        <f>ROUND(D11*F11,2)</f>
      </c>
      <c r="H11" s="6"/>
    </row>
    <row r="12">
      <c r="A12" s="11">
        <v>88</v>
      </c>
      <c r="B12" s="12" t="s">
        <v>167</v>
      </c>
      <c r="C12" s="13" t="s">
        <v>74</v>
      </c>
      <c r="D12" s="11">
        <v>100</v>
      </c>
      <c r="E12" s="17">
        <v>0</v>
      </c>
      <c r="F12" s="14">
        <f>IF(ISNUMBER(E12),IF(E12&gt;0,ROUND(E12,2),0),0)</f>
      </c>
      <c r="G12" s="14">
        <f>ROUND(D12*F12,2)</f>
      </c>
      <c r="H12" s="6"/>
    </row>
    <row r="13">
      <c r="A13" s="7"/>
      <c r="B13" s="8" t="s">
        <v>168</v>
      </c>
      <c r="C13" s="9"/>
      <c r="D13" s="7"/>
      <c r="E13" s="10"/>
      <c r="F13" s="10"/>
      <c r="G13" s="10"/>
      <c r="H13" s="6"/>
    </row>
    <row r="14">
      <c r="A14" s="11"/>
      <c r="B14" s="12" t="s">
        <v>169</v>
      </c>
      <c r="C14" s="13"/>
      <c r="D14" s="11"/>
      <c r="E14" s="14"/>
      <c r="F14" s="14"/>
      <c r="G14" s="14"/>
      <c r="H14" s="6"/>
    </row>
    <row r="15">
      <c r="A15" s="11"/>
      <c r="B15" s="12" t="s">
        <v>170</v>
      </c>
      <c r="C15" s="13"/>
      <c r="D15" s="11"/>
      <c r="E15" s="14"/>
      <c r="F15" s="14"/>
      <c r="G15" s="14"/>
      <c r="H15" s="6"/>
    </row>
    <row r="16">
      <c r="A16" s="11">
        <v>89</v>
      </c>
      <c r="B16" s="12" t="s">
        <v>171</v>
      </c>
      <c r="C16" s="13" t="s">
        <v>77</v>
      </c>
      <c r="D16" s="11">
        <v>20</v>
      </c>
      <c r="E16" s="17">
        <v>0</v>
      </c>
      <c r="F16" s="14">
        <f>IF(ISNUMBER(E16),IF(E16&gt;0,ROUND(E16,2),0),0)</f>
      </c>
      <c r="G16" s="14">
        <f>ROUND(D16*F16,2)</f>
      </c>
      <c r="H16" s="6"/>
    </row>
    <row r="17">
      <c r="A17" s="7"/>
      <c r="B17" s="8" t="s">
        <v>172</v>
      </c>
      <c r="C17" s="9"/>
      <c r="D17" s="7"/>
      <c r="E17" s="10"/>
      <c r="F17" s="10"/>
      <c r="G17" s="10"/>
      <c r="H17" s="6"/>
    </row>
    <row r="18">
      <c r="A18" s="11"/>
      <c r="B18" s="12" t="s">
        <v>173</v>
      </c>
      <c r="C18" s="13"/>
      <c r="D18" s="11"/>
      <c r="E18" s="14"/>
      <c r="F18" s="14"/>
      <c r="G18" s="14"/>
      <c r="H18" s="6"/>
    </row>
    <row r="19">
      <c r="A19" s="11">
        <v>90</v>
      </c>
      <c r="B19" s="12" t="s">
        <v>174</v>
      </c>
      <c r="C19" s="13" t="s">
        <v>77</v>
      </c>
      <c r="D19" s="11">
        <v>2</v>
      </c>
      <c r="E19" s="17">
        <v>0</v>
      </c>
      <c r="F19" s="14">
        <f>IF(ISNUMBER(E19),IF(E19&gt;0,ROUND(E19,2),0),0)</f>
      </c>
      <c r="G19" s="14">
        <f>ROUND(D19*F19,2)</f>
      </c>
      <c r="H19" s="6"/>
    </row>
    <row r="20">
      <c r="A20" s="11">
        <v>91</v>
      </c>
      <c r="B20" s="12" t="s">
        <v>175</v>
      </c>
      <c r="C20" s="13" t="s">
        <v>77</v>
      </c>
      <c r="D20" s="11">
        <v>20</v>
      </c>
      <c r="E20" s="17">
        <v>0</v>
      </c>
      <c r="F20" s="14">
        <f>IF(ISNUMBER(E20),IF(E20&gt;0,ROUND(E20,2),0),0)</f>
      </c>
      <c r="G20" s="14">
        <f>ROUND(D20*F20,2)</f>
      </c>
      <c r="H20" s="6"/>
    </row>
    <row r="21">
      <c r="A21" s="11">
        <v>92</v>
      </c>
      <c r="B21" s="12" t="s">
        <v>176</v>
      </c>
      <c r="C21" s="13" t="s">
        <v>77</v>
      </c>
      <c r="D21" s="11">
        <v>11</v>
      </c>
      <c r="E21" s="17">
        <v>0</v>
      </c>
      <c r="F21" s="14">
        <f>IF(ISNUMBER(E21),IF(E21&gt;0,ROUND(E21,2),0),0)</f>
      </c>
      <c r="G21" s="14">
        <f>ROUND(D21*F21,2)</f>
      </c>
      <c r="H21" s="6"/>
    </row>
    <row r="22">
      <c r="A22" s="11">
        <v>93</v>
      </c>
      <c r="B22" s="12" t="s">
        <v>177</v>
      </c>
      <c r="C22" s="13" t="s">
        <v>83</v>
      </c>
      <c r="D22" s="11">
        <v>15</v>
      </c>
      <c r="E22" s="17">
        <v>0</v>
      </c>
      <c r="F22" s="14">
        <f>IF(ISNUMBER(E22),IF(E22&gt;0,ROUND(E22,2),0),0)</f>
      </c>
      <c r="G22" s="14">
        <f>ROUND(D22*F22,2)</f>
      </c>
      <c r="H22" s="6"/>
    </row>
    <row r="23">
      <c r="A23" s="11">
        <v>94</v>
      </c>
      <c r="B23" s="12" t="s">
        <v>178</v>
      </c>
      <c r="C23" s="13" t="s">
        <v>77</v>
      </c>
      <c r="D23" s="11">
        <v>1</v>
      </c>
      <c r="E23" s="17">
        <v>0</v>
      </c>
      <c r="F23" s="14">
        <f>IF(ISNUMBER(E23),IF(E23&gt;0,ROUND(E23,2),0),0)</f>
      </c>
      <c r="G23" s="14">
        <f>ROUND(D23*F23,2)</f>
      </c>
      <c r="H23" s="6"/>
    </row>
    <row r="24">
      <c r="A24" s="7"/>
      <c r="B24" s="8" t="s">
        <v>179</v>
      </c>
      <c r="C24" s="9"/>
      <c r="D24" s="7"/>
      <c r="E24" s="10"/>
      <c r="F24" s="10"/>
      <c r="G24" s="10"/>
      <c r="H24" s="6"/>
    </row>
    <row r="25">
      <c r="A25" s="11">
        <v>95</v>
      </c>
      <c r="B25" s="12" t="s">
        <v>180</v>
      </c>
      <c r="C25" s="13" t="s">
        <v>77</v>
      </c>
      <c r="D25" s="11">
        <v>10</v>
      </c>
      <c r="E25" s="17">
        <v>0</v>
      </c>
      <c r="F25" s="14">
        <f>IF(ISNUMBER(E25),IF(E25&gt;0,ROUND(E25,2),0),0)</f>
      </c>
      <c r="G25" s="14">
        <f>ROUND(D25*F25,2)</f>
      </c>
      <c r="H25" s="6"/>
    </row>
    <row r="26">
      <c r="A26" s="7"/>
      <c r="B26" s="8" t="s">
        <v>181</v>
      </c>
      <c r="C26" s="9"/>
      <c r="D26" s="7"/>
      <c r="E26" s="10"/>
      <c r="F26" s="10"/>
      <c r="G26" s="10"/>
      <c r="H26" s="6"/>
    </row>
    <row r="27">
      <c r="A27" s="11">
        <v>96</v>
      </c>
      <c r="B27" s="12" t="s">
        <v>182</v>
      </c>
      <c r="C27" s="13" t="s">
        <v>77</v>
      </c>
      <c r="D27" s="11">
        <v>592</v>
      </c>
      <c r="E27" s="17">
        <v>0</v>
      </c>
      <c r="F27" s="14">
        <f>IF(ISNUMBER(E27),IF(E27&gt;0,ROUND(E27,2),0),0)</f>
      </c>
      <c r="G27" s="14">
        <f>ROUND(D27*F27,2)</f>
      </c>
      <c r="H27" s="6"/>
    </row>
    <row r="28">
      <c r="A28" s="11">
        <v>97</v>
      </c>
      <c r="B28" s="12" t="s">
        <v>183</v>
      </c>
      <c r="C28" s="13" t="s">
        <v>77</v>
      </c>
      <c r="D28" s="11">
        <v>239</v>
      </c>
      <c r="E28" s="17">
        <v>0</v>
      </c>
      <c r="F28" s="14">
        <f>IF(ISNUMBER(E28),IF(E28&gt;0,ROUND(E28,2),0),0)</f>
      </c>
      <c r="G28" s="14">
        <f>ROUND(D28*F28,2)</f>
      </c>
      <c r="H28" s="6"/>
    </row>
    <row r="29">
      <c r="A29" s="7"/>
      <c r="B29" s="8" t="s">
        <v>184</v>
      </c>
      <c r="C29" s="9"/>
      <c r="D29" s="7"/>
      <c r="E29" s="10"/>
      <c r="F29" s="10"/>
      <c r="G29" s="10"/>
      <c r="H29" s="6"/>
    </row>
    <row r="30">
      <c r="A30" s="11">
        <v>98</v>
      </c>
      <c r="B30" s="12" t="s">
        <v>185</v>
      </c>
      <c r="C30" s="13" t="s">
        <v>79</v>
      </c>
      <c r="D30" s="11">
        <v>4</v>
      </c>
      <c r="E30" s="17">
        <v>0</v>
      </c>
      <c r="F30" s="14">
        <f>IF(ISNUMBER(E30),IF(E30&gt;0,ROUND(E30,2),0),0)</f>
      </c>
      <c r="G30" s="14">
        <f>ROUND(D30*F30,2)</f>
      </c>
      <c r="H30" s="6"/>
    </row>
    <row r="31">
      <c r="A31" s="11">
        <v>99</v>
      </c>
      <c r="B31" s="12" t="s">
        <v>186</v>
      </c>
      <c r="C31" s="13" t="s">
        <v>79</v>
      </c>
      <c r="D31" s="11">
        <v>4</v>
      </c>
      <c r="E31" s="17">
        <v>0</v>
      </c>
      <c r="F31" s="14">
        <f>IF(ISNUMBER(E31),IF(E31&gt;0,ROUND(E31,2),0),0)</f>
      </c>
      <c r="G31" s="14">
        <f>ROUND(D31*F31,2)</f>
      </c>
      <c r="H31" s="6"/>
    </row>
    <row r="32">
      <c r="A32" s="11">
        <v>100</v>
      </c>
      <c r="B32" s="12" t="s">
        <v>187</v>
      </c>
      <c r="C32" s="13" t="s">
        <v>79</v>
      </c>
      <c r="D32" s="11">
        <v>1</v>
      </c>
      <c r="E32" s="17">
        <v>0</v>
      </c>
      <c r="F32" s="14">
        <f>IF(ISNUMBER(E32),IF(E32&gt;0,ROUND(E32,2),0),0)</f>
      </c>
      <c r="G32" s="14">
        <f>ROUND(D32*F32,2)</f>
      </c>
      <c r="H32" s="6"/>
    </row>
    <row r="33">
      <c r="A33" s="18"/>
      <c r="B33" s="19"/>
      <c r="C33" s="20"/>
      <c r="D33" s="18"/>
      <c r="E33" s="23" t="s">
        <v>113</v>
      </c>
      <c r="F33" s="21"/>
      <c r="G33" s="22">
        <f>SUM(G$2:G32)</f>
      </c>
      <c r="H33" s="16"/>
    </row>
  </sheetData>
  <sheetProtection objects="1" scenarios="1" sort="0" sheet="1" password="de6e"/>
  <conditionalFormatting sqref="E:E">
    <cfRule priority="1" type="expression" dxfId="0">
      <formula>=CELL("protect",E1)=0</formula>
    </cfRule>
  </conditionalFormatting>
  <dataValidations count="19">
    <dataValidation type="custom" xr:uid="{9CB0B7AB-0993-42D9-8BE9-26A8682AB551}" sqref="E6" error="Cena mora biti nenegativno število z največ dvema decimalkama!" errorStyle="stop" errorTitle="Nepravilen vnos cene" showErrorMessage="1">
      <formula1>=AND(ISNUMBER(E6),E6&gt;=0,ROUND(E6*100,6)-INT(E6*100)=0,NOT(ISBLANK(E6)))</formula1>
    </dataValidation>
    <dataValidation type="custom" xr:uid="{F672308A-CE3D-47D3-97DB-64148664D809}" sqref="E7" error="Cena mora biti nenegativno število z največ dvema decimalkama!" errorStyle="stop" errorTitle="Nepravilen vnos cene" showErrorMessage="1">
      <formula1>=AND(ISNUMBER(E7),E7&gt;=0,ROUND(E7*100,6)-INT(E7*100)=0,NOT(ISBLANK(E7)))</formula1>
    </dataValidation>
    <dataValidation type="custom" xr:uid="{38581117-D241-4E6D-9013-F3522A0514D2}" sqref="E8" error="Cena mora biti nenegativno število z največ dvema decimalkama!" errorStyle="stop" errorTitle="Nepravilen vnos cene" showErrorMessage="1">
      <formula1>=AND(ISNUMBER(E8),E8&gt;=0,ROUND(E8*100,6)-INT(E8*100)=0,NOT(ISBLANK(E8)))</formula1>
    </dataValidation>
    <dataValidation type="custom" xr:uid="{7D3F5002-C989-4F2F-B45A-382B7C6F88C3}" sqref="E9" error="Cena mora biti nenegativno število z največ dvema decimalkama!" errorStyle="stop" errorTitle="Nepravilen vnos cene" showErrorMessage="1">
      <formula1>=AND(ISNUMBER(E9),E9&gt;=0,ROUND(E9*100,6)-INT(E9*100)=0,NOT(ISBLANK(E9)))</formula1>
    </dataValidation>
    <dataValidation type="custom" xr:uid="{A72797A5-A0E3-4176-8349-9827E384441B}" sqref="E10" error="Cena mora biti nenegativno število z največ dvema decimalkama!" errorStyle="stop" errorTitle="Nepravilen vnos cene" showErrorMessage="1">
      <formula1>=AND(ISNUMBER(E10),E10&gt;=0,ROUND(E10*100,6)-INT(E10*100)=0,NOT(ISBLANK(E10)))</formula1>
    </dataValidation>
    <dataValidation type="custom" xr:uid="{EE92B8B4-42C3-4E49-BD27-A110F6E0DD96}" sqref="E11" error="Cena mora biti nenegativno število z največ dvema decimalkama!" errorStyle="stop" errorTitle="Nepravilen vnos cene" showErrorMessage="1">
      <formula1>=AND(ISNUMBER(E11),E11&gt;=0,ROUND(E11*100,6)-INT(E11*100)=0,NOT(ISBLANK(E11)))</formula1>
    </dataValidation>
    <dataValidation type="custom" xr:uid="{C488E9D5-5A7C-4C3F-A3A8-ADE9BFE8F455}" sqref="E12" error="Cena mora biti nenegativno število z največ dvema decimalkama!" errorStyle="stop" errorTitle="Nepravilen vnos cene" showErrorMessage="1">
      <formula1>=AND(ISNUMBER(E12),E12&gt;=0,ROUND(E12*100,6)-INT(E12*100)=0,NOT(ISBLANK(E12)))</formula1>
    </dataValidation>
    <dataValidation type="custom" xr:uid="{F1507B15-76D5-4AE6-915C-E3DAC4623C73}" sqref="E16" error="Cena mora biti nenegativno število z največ dvema decimalkama!" errorStyle="stop" errorTitle="Nepravilen vnos cene" showErrorMessage="1">
      <formula1>=AND(ISNUMBER(E16),E16&gt;=0,ROUND(E16*100,6)-INT(E16*100)=0,NOT(ISBLANK(E16)))</formula1>
    </dataValidation>
    <dataValidation type="custom" xr:uid="{E0F87AF0-218E-4B7E-A02E-7C1FFECD910B}" sqref="E19" error="Cena mora biti nenegativno število z največ dvema decimalkama!" errorStyle="stop" errorTitle="Nepravilen vnos cene" showErrorMessage="1">
      <formula1>=AND(ISNUMBER(E19),E19&gt;=0,ROUND(E19*100,6)-INT(E19*100)=0,NOT(ISBLANK(E19)))</formula1>
    </dataValidation>
    <dataValidation type="custom" xr:uid="{32EEA634-8C6C-4786-8680-D0D2FF12F8C5}" sqref="E20" error="Cena mora biti nenegativno število z največ dvema decimalkama!" errorStyle="stop" errorTitle="Nepravilen vnos cene" showErrorMessage="1">
      <formula1>=AND(ISNUMBER(E20),E20&gt;=0,ROUND(E20*100,6)-INT(E20*100)=0,NOT(ISBLANK(E20)))</formula1>
    </dataValidation>
    <dataValidation type="custom" xr:uid="{91A16E17-23B6-4935-B242-53CD80E0C996}" sqref="E21" error="Cena mora biti nenegativno število z največ dvema decimalkama!" errorStyle="stop" errorTitle="Nepravilen vnos cene" showErrorMessage="1">
      <formula1>=AND(ISNUMBER(E21),E21&gt;=0,ROUND(E21*100,6)-INT(E21*100)=0,NOT(ISBLANK(E21)))</formula1>
    </dataValidation>
    <dataValidation type="custom" xr:uid="{DF560B38-F1B8-4980-9268-BE6DD1444B02}" sqref="E22" error="Cena mora biti nenegativno število z največ dvema decimalkama!" errorStyle="stop" errorTitle="Nepravilen vnos cene" showErrorMessage="1">
      <formula1>=AND(ISNUMBER(E22),E22&gt;=0,ROUND(E22*100,6)-INT(E22*100)=0,NOT(ISBLANK(E22)))</formula1>
    </dataValidation>
    <dataValidation type="custom" xr:uid="{55B044F3-765D-4340-BC64-9A9E0DDB8F3B}" sqref="E23" error="Cena mora biti nenegativno število z največ dvema decimalkama!" errorStyle="stop" errorTitle="Nepravilen vnos cene" showErrorMessage="1">
      <formula1>=AND(ISNUMBER(E23),E23&gt;=0,ROUND(E23*100,6)-INT(E23*100)=0,NOT(ISBLANK(E23)))</formula1>
    </dataValidation>
    <dataValidation type="custom" xr:uid="{8635B806-9146-4B21-81BC-0FED6875744C}" sqref="E25" error="Cena mora biti nenegativno število z največ dvema decimalkama!" errorStyle="stop" errorTitle="Nepravilen vnos cene" showErrorMessage="1">
      <formula1>=AND(ISNUMBER(E25),E25&gt;=0,ROUND(E25*100,6)-INT(E25*100)=0,NOT(ISBLANK(E25)))</formula1>
    </dataValidation>
    <dataValidation type="custom" xr:uid="{539A7AB0-3B6E-4DD1-A1F9-308954F473D0}" sqref="E27" error="Cena mora biti nenegativno število z največ dvema decimalkama!" errorStyle="stop" errorTitle="Nepravilen vnos cene" showErrorMessage="1">
      <formula1>=AND(ISNUMBER(E27),E27&gt;=0,ROUND(E27*100,6)-INT(E27*100)=0,NOT(ISBLANK(E27)))</formula1>
    </dataValidation>
    <dataValidation type="custom" xr:uid="{1EAA804E-4BF2-4BF3-AC56-A16F31F2A9C4}" sqref="E28" error="Cena mora biti nenegativno število z največ dvema decimalkama!" errorStyle="stop" errorTitle="Nepravilen vnos cene" showErrorMessage="1">
      <formula1>=AND(ISNUMBER(E28),E28&gt;=0,ROUND(E28*100,6)-INT(E28*100)=0,NOT(ISBLANK(E28)))</formula1>
    </dataValidation>
    <dataValidation type="custom" xr:uid="{01E914A4-E5FF-42FD-8840-5B345A0510F4}" sqref="E30" error="Cena mora biti nenegativno število z največ dvema decimalkama!" errorStyle="stop" errorTitle="Nepravilen vnos cene" showErrorMessage="1">
      <formula1>=AND(ISNUMBER(E30),E30&gt;=0,ROUND(E30*100,6)-INT(E30*100)=0,NOT(ISBLANK(E30)))</formula1>
    </dataValidation>
    <dataValidation type="custom" xr:uid="{FADAD392-8733-4FBB-AB7A-98EBA376F50D}" sqref="E31" error="Cena mora biti nenegativno število z največ dvema decimalkama!" errorStyle="stop" errorTitle="Nepravilen vnos cene" showErrorMessage="1">
      <formula1>=AND(ISNUMBER(E31),E31&gt;=0,ROUND(E31*100,6)-INT(E31*100)=0,NOT(ISBLANK(E31)))</formula1>
    </dataValidation>
    <dataValidation type="custom" xr:uid="{65A8FB2F-A1F4-42B9-A72F-EA64E066D443}" sqref="E32" error="Cena mora biti nenegativno število z največ dvema decimalkama!" errorStyle="stop" errorTitle="Nepravilen vnos cene" showErrorMessage="1">
      <formula1>=AND(ISNUMBER(E32),E32&gt;=0,ROUND(E32*100,6)-INT(E32*100)=0,NOT(ISBLANK(E32)))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3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188</v>
      </c>
      <c r="C2" s="9"/>
      <c r="D2" s="7"/>
      <c r="E2" s="10"/>
      <c r="F2" s="10"/>
      <c r="G2" s="10"/>
      <c r="H2" s="6"/>
    </row>
    <row r="3">
      <c r="A3" s="11"/>
      <c r="B3" s="12" t="s">
        <v>63</v>
      </c>
      <c r="C3" s="13"/>
      <c r="D3" s="11"/>
      <c r="E3" s="14"/>
      <c r="F3" s="14"/>
      <c r="G3" s="14"/>
      <c r="H3" s="6"/>
    </row>
    <row r="4">
      <c r="A4" s="11"/>
      <c r="B4" s="12" t="s">
        <v>189</v>
      </c>
      <c r="C4" s="13"/>
      <c r="D4" s="11"/>
      <c r="E4" s="14"/>
      <c r="F4" s="14"/>
      <c r="G4" s="14"/>
      <c r="H4" s="6"/>
    </row>
    <row r="5">
      <c r="A5" s="7"/>
      <c r="B5" s="8" t="s">
        <v>159</v>
      </c>
      <c r="C5" s="9"/>
      <c r="D5" s="7"/>
      <c r="E5" s="10"/>
      <c r="F5" s="10"/>
      <c r="G5" s="10"/>
      <c r="H5" s="6"/>
    </row>
    <row r="6">
      <c r="A6" s="7"/>
      <c r="B6" s="8" t="s">
        <v>160</v>
      </c>
      <c r="C6" s="9"/>
      <c r="D6" s="7"/>
      <c r="E6" s="10"/>
      <c r="F6" s="10"/>
      <c r="G6" s="10"/>
      <c r="H6" s="6"/>
    </row>
    <row r="7">
      <c r="A7" s="11">
        <v>101</v>
      </c>
      <c r="B7" s="12" t="s">
        <v>161</v>
      </c>
      <c r="C7" s="13" t="s">
        <v>83</v>
      </c>
      <c r="D7" s="11">
        <v>30</v>
      </c>
      <c r="E7" s="17">
        <v>0</v>
      </c>
      <c r="F7" s="14">
        <f>IF(ISNUMBER(E7),IF(E7&gt;0,ROUND(E7,2),0),0)</f>
      </c>
      <c r="G7" s="14">
        <f>ROUND(D7*F7,2)</f>
      </c>
      <c r="H7" s="6"/>
    </row>
    <row r="8">
      <c r="A8" s="11">
        <v>102</v>
      </c>
      <c r="B8" s="12" t="s">
        <v>162</v>
      </c>
      <c r="C8" s="13" t="s">
        <v>77</v>
      </c>
      <c r="D8" s="11">
        <v>21</v>
      </c>
      <c r="E8" s="17">
        <v>0</v>
      </c>
      <c r="F8" s="14">
        <f>IF(ISNUMBER(E8),IF(E8&gt;0,ROUND(E8,2),0),0)</f>
      </c>
      <c r="G8" s="14">
        <f>ROUND(D8*F8,2)</f>
      </c>
      <c r="H8" s="6"/>
    </row>
    <row r="9">
      <c r="A9" s="11">
        <v>103</v>
      </c>
      <c r="B9" s="12" t="s">
        <v>163</v>
      </c>
      <c r="C9" s="13" t="s">
        <v>83</v>
      </c>
      <c r="D9" s="11">
        <v>8</v>
      </c>
      <c r="E9" s="17">
        <v>0</v>
      </c>
      <c r="F9" s="14">
        <f>IF(ISNUMBER(E9),IF(E9&gt;0,ROUND(E9,2),0),0)</f>
      </c>
      <c r="G9" s="14">
        <f>ROUND(D9*F9,2)</f>
      </c>
      <c r="H9" s="6"/>
    </row>
    <row r="10">
      <c r="A10" s="11">
        <v>104</v>
      </c>
      <c r="B10" s="12" t="s">
        <v>164</v>
      </c>
      <c r="C10" s="13" t="s">
        <v>77</v>
      </c>
      <c r="D10" s="11">
        <v>115</v>
      </c>
      <c r="E10" s="17">
        <v>0</v>
      </c>
      <c r="F10" s="14">
        <f>IF(ISNUMBER(E10),IF(E10&gt;0,ROUND(E10,2),0),0)</f>
      </c>
      <c r="G10" s="14">
        <f>ROUND(D10*F10,2)</f>
      </c>
      <c r="H10" s="6"/>
    </row>
    <row r="11">
      <c r="A11" s="11">
        <v>105</v>
      </c>
      <c r="B11" s="12" t="s">
        <v>165</v>
      </c>
      <c r="C11" s="13" t="s">
        <v>77</v>
      </c>
      <c r="D11" s="11">
        <v>154</v>
      </c>
      <c r="E11" s="17">
        <v>0</v>
      </c>
      <c r="F11" s="14">
        <f>IF(ISNUMBER(E11),IF(E11&gt;0,ROUND(E11,2),0),0)</f>
      </c>
      <c r="G11" s="14">
        <f>ROUND(D11*F11,2)</f>
      </c>
      <c r="H11" s="6"/>
    </row>
    <row r="12">
      <c r="A12" s="11">
        <v>106</v>
      </c>
      <c r="B12" s="12" t="s">
        <v>166</v>
      </c>
      <c r="C12" s="13" t="s">
        <v>74</v>
      </c>
      <c r="D12" s="11">
        <v>250</v>
      </c>
      <c r="E12" s="17">
        <v>0</v>
      </c>
      <c r="F12" s="14">
        <f>IF(ISNUMBER(E12),IF(E12&gt;0,ROUND(E12,2),0),0)</f>
      </c>
      <c r="G12" s="14">
        <f>ROUND(D12*F12,2)</f>
      </c>
      <c r="H12" s="6"/>
    </row>
    <row r="13">
      <c r="A13" s="11">
        <v>107</v>
      </c>
      <c r="B13" s="12" t="s">
        <v>167</v>
      </c>
      <c r="C13" s="13" t="s">
        <v>74</v>
      </c>
      <c r="D13" s="11">
        <v>250</v>
      </c>
      <c r="E13" s="17">
        <v>0</v>
      </c>
      <c r="F13" s="14">
        <f>IF(ISNUMBER(E13),IF(E13&gt;0,ROUND(E13,2),0),0)</f>
      </c>
      <c r="G13" s="14">
        <f>ROUND(D13*F13,2)</f>
      </c>
      <c r="H13" s="6"/>
    </row>
    <row r="14">
      <c r="A14" s="7"/>
      <c r="B14" s="8" t="s">
        <v>168</v>
      </c>
      <c r="C14" s="9"/>
      <c r="D14" s="7"/>
      <c r="E14" s="10"/>
      <c r="F14" s="10"/>
      <c r="G14" s="10"/>
      <c r="H14" s="6"/>
    </row>
    <row r="15">
      <c r="A15" s="11"/>
      <c r="B15" s="12" t="s">
        <v>169</v>
      </c>
      <c r="C15" s="13"/>
      <c r="D15" s="11"/>
      <c r="E15" s="14"/>
      <c r="F15" s="14"/>
      <c r="G15" s="14"/>
      <c r="H15" s="6"/>
    </row>
    <row r="16">
      <c r="A16" s="11"/>
      <c r="B16" s="12" t="s">
        <v>190</v>
      </c>
      <c r="C16" s="13"/>
      <c r="D16" s="11"/>
      <c r="E16" s="14"/>
      <c r="F16" s="14"/>
      <c r="G16" s="14"/>
      <c r="H16" s="6"/>
    </row>
    <row r="17">
      <c r="A17" s="11"/>
      <c r="B17" s="12" t="s">
        <v>170</v>
      </c>
      <c r="C17" s="13"/>
      <c r="D17" s="11"/>
      <c r="E17" s="14"/>
      <c r="F17" s="14"/>
      <c r="G17" s="14"/>
      <c r="H17" s="6"/>
    </row>
    <row r="18">
      <c r="A18" s="11">
        <v>108</v>
      </c>
      <c r="B18" s="12" t="s">
        <v>191</v>
      </c>
      <c r="C18" s="13" t="s">
        <v>77</v>
      </c>
      <c r="D18" s="11">
        <v>14</v>
      </c>
      <c r="E18" s="17">
        <v>0</v>
      </c>
      <c r="F18" s="14">
        <f>IF(ISNUMBER(E18),IF(E18&gt;0,ROUND(E18,2),0),0)</f>
      </c>
      <c r="G18" s="14">
        <f>ROUND(D18*F18,2)</f>
      </c>
      <c r="H18" s="6"/>
    </row>
    <row r="19">
      <c r="A19" s="11">
        <v>109</v>
      </c>
      <c r="B19" s="12" t="s">
        <v>192</v>
      </c>
      <c r="C19" s="13" t="s">
        <v>77</v>
      </c>
      <c r="D19" s="11">
        <v>58</v>
      </c>
      <c r="E19" s="17">
        <v>0</v>
      </c>
      <c r="F19" s="14">
        <f>IF(ISNUMBER(E19),IF(E19&gt;0,ROUND(E19,2),0),0)</f>
      </c>
      <c r="G19" s="14">
        <f>ROUND(D19*F19,2)</f>
      </c>
      <c r="H19" s="6"/>
    </row>
    <row r="20">
      <c r="A20" s="11">
        <v>110</v>
      </c>
      <c r="B20" s="12" t="s">
        <v>193</v>
      </c>
      <c r="C20" s="13" t="s">
        <v>77</v>
      </c>
      <c r="D20" s="11">
        <v>56</v>
      </c>
      <c r="E20" s="17">
        <v>0</v>
      </c>
      <c r="F20" s="14">
        <f>IF(ISNUMBER(E20),IF(E20&gt;0,ROUND(E20,2),0),0)</f>
      </c>
      <c r="G20" s="14">
        <f>ROUND(D20*F20,2)</f>
      </c>
      <c r="H20" s="6"/>
    </row>
    <row r="21">
      <c r="A21" s="11">
        <v>111</v>
      </c>
      <c r="B21" s="12" t="s">
        <v>194</v>
      </c>
      <c r="C21" s="13" t="s">
        <v>77</v>
      </c>
      <c r="D21" s="11">
        <v>61</v>
      </c>
      <c r="E21" s="17">
        <v>0</v>
      </c>
      <c r="F21" s="14">
        <f>IF(ISNUMBER(E21),IF(E21&gt;0,ROUND(E21,2),0),0)</f>
      </c>
      <c r="G21" s="14">
        <f>ROUND(D21*F21,2)</f>
      </c>
      <c r="H21" s="6"/>
    </row>
    <row r="22">
      <c r="A22" s="11">
        <v>112</v>
      </c>
      <c r="B22" s="12" t="s">
        <v>195</v>
      </c>
      <c r="C22" s="13" t="s">
        <v>79</v>
      </c>
      <c r="D22" s="11">
        <v>15</v>
      </c>
      <c r="E22" s="17">
        <v>0</v>
      </c>
      <c r="F22" s="14">
        <f>IF(ISNUMBER(E22),IF(E22&gt;0,ROUND(E22,2),0),0)</f>
      </c>
      <c r="G22" s="14">
        <f>ROUND(D22*F22,2)</f>
      </c>
      <c r="H22" s="6"/>
    </row>
    <row r="23">
      <c r="A23" s="7"/>
      <c r="B23" s="8" t="s">
        <v>172</v>
      </c>
      <c r="C23" s="9"/>
      <c r="D23" s="7"/>
      <c r="E23" s="10"/>
      <c r="F23" s="10"/>
      <c r="G23" s="10"/>
      <c r="H23" s="6"/>
    </row>
    <row r="24">
      <c r="A24" s="11"/>
      <c r="B24" s="12" t="s">
        <v>196</v>
      </c>
      <c r="C24" s="13"/>
      <c r="D24" s="11"/>
      <c r="E24" s="14"/>
      <c r="F24" s="14"/>
      <c r="G24" s="14"/>
      <c r="H24" s="6"/>
    </row>
    <row r="25">
      <c r="A25" s="11">
        <v>113</v>
      </c>
      <c r="B25" s="12" t="s">
        <v>197</v>
      </c>
      <c r="C25" s="13" t="s">
        <v>77</v>
      </c>
      <c r="D25" s="11">
        <v>115</v>
      </c>
      <c r="E25" s="17">
        <v>0</v>
      </c>
      <c r="F25" s="14">
        <f>IF(ISNUMBER(E25),IF(E25&gt;0,ROUND(E25,2),0),0)</f>
      </c>
      <c r="G25" s="14">
        <f>ROUND(D25*F25,2)</f>
      </c>
      <c r="H25" s="6"/>
    </row>
    <row r="26">
      <c r="A26" s="11">
        <v>114</v>
      </c>
      <c r="B26" s="12" t="s">
        <v>198</v>
      </c>
      <c r="C26" s="13" t="s">
        <v>77</v>
      </c>
      <c r="D26" s="11">
        <v>9</v>
      </c>
      <c r="E26" s="17">
        <v>0</v>
      </c>
      <c r="F26" s="14">
        <f>IF(ISNUMBER(E26),IF(E26&gt;0,ROUND(E26,2),0),0)</f>
      </c>
      <c r="G26" s="14">
        <f>ROUND(D26*F26,2)</f>
      </c>
      <c r="H26" s="6"/>
    </row>
    <row r="27">
      <c r="A27" s="11"/>
      <c r="B27" s="12" t="s">
        <v>199</v>
      </c>
      <c r="C27" s="13"/>
      <c r="D27" s="11"/>
      <c r="E27" s="14"/>
      <c r="F27" s="14"/>
      <c r="G27" s="14"/>
      <c r="H27" s="6"/>
    </row>
    <row r="28">
      <c r="A28" s="11">
        <v>115</v>
      </c>
      <c r="B28" s="12" t="s">
        <v>200</v>
      </c>
      <c r="C28" s="13" t="s">
        <v>77</v>
      </c>
      <c r="D28" s="11">
        <v>115</v>
      </c>
      <c r="E28" s="17">
        <v>0</v>
      </c>
      <c r="F28" s="14">
        <f>IF(ISNUMBER(E28),IF(E28&gt;0,ROUND(E28,2),0),0)</f>
      </c>
      <c r="G28" s="14">
        <f>ROUND(D28*F28,2)</f>
      </c>
      <c r="H28" s="6"/>
    </row>
    <row r="29">
      <c r="A29" s="11">
        <v>116</v>
      </c>
      <c r="B29" s="12" t="s">
        <v>177</v>
      </c>
      <c r="C29" s="13" t="s">
        <v>83</v>
      </c>
      <c r="D29" s="11">
        <v>96</v>
      </c>
      <c r="E29" s="17">
        <v>0</v>
      </c>
      <c r="F29" s="14">
        <f>IF(ISNUMBER(E29),IF(E29&gt;0,ROUND(E29,2),0),0)</f>
      </c>
      <c r="G29" s="14">
        <f>ROUND(D29*F29,2)</f>
      </c>
      <c r="H29" s="6"/>
    </row>
    <row r="30">
      <c r="A30" s="7"/>
      <c r="B30" s="8" t="s">
        <v>181</v>
      </c>
      <c r="C30" s="9"/>
      <c r="D30" s="7"/>
      <c r="E30" s="10"/>
      <c r="F30" s="10"/>
      <c r="G30" s="10"/>
      <c r="H30" s="6"/>
    </row>
    <row r="31">
      <c r="A31" s="11">
        <v>117</v>
      </c>
      <c r="B31" s="12" t="s">
        <v>182</v>
      </c>
      <c r="C31" s="13" t="s">
        <v>77</v>
      </c>
      <c r="D31" s="11">
        <v>421</v>
      </c>
      <c r="E31" s="17">
        <v>0</v>
      </c>
      <c r="F31" s="14">
        <f>IF(ISNUMBER(E31),IF(E31&gt;0,ROUND(E31,2),0),0)</f>
      </c>
      <c r="G31" s="14">
        <f>ROUND(D31*F31,2)</f>
      </c>
      <c r="H31" s="6"/>
    </row>
    <row r="32">
      <c r="A32" s="11">
        <v>118</v>
      </c>
      <c r="B32" s="12" t="s">
        <v>183</v>
      </c>
      <c r="C32" s="13" t="s">
        <v>77</v>
      </c>
      <c r="D32" s="11">
        <v>154</v>
      </c>
      <c r="E32" s="17">
        <v>0</v>
      </c>
      <c r="F32" s="14">
        <f>IF(ISNUMBER(E32),IF(E32&gt;0,ROUND(E32,2),0),0)</f>
      </c>
      <c r="G32" s="14">
        <f>ROUND(D32*F32,2)</f>
      </c>
      <c r="H32" s="6"/>
    </row>
    <row r="33">
      <c r="A33" s="7"/>
      <c r="B33" s="8" t="s">
        <v>201</v>
      </c>
      <c r="C33" s="9"/>
      <c r="D33" s="7"/>
      <c r="E33" s="10"/>
      <c r="F33" s="10"/>
      <c r="G33" s="10"/>
      <c r="H33" s="6"/>
    </row>
    <row r="34">
      <c r="A34" s="11">
        <v>119</v>
      </c>
      <c r="B34" s="12" t="s">
        <v>202</v>
      </c>
      <c r="C34" s="13" t="s">
        <v>79</v>
      </c>
      <c r="D34" s="11">
        <v>5</v>
      </c>
      <c r="E34" s="17">
        <v>0</v>
      </c>
      <c r="F34" s="14">
        <f>IF(ISNUMBER(E34),IF(E34&gt;0,ROUND(E34,2),0),0)</f>
      </c>
      <c r="G34" s="14">
        <f>ROUND(D34*F34,2)</f>
      </c>
      <c r="H34" s="6"/>
    </row>
    <row r="35">
      <c r="A35" s="7"/>
      <c r="B35" s="8" t="s">
        <v>203</v>
      </c>
      <c r="C35" s="9"/>
      <c r="D35" s="7"/>
      <c r="E35" s="10"/>
      <c r="F35" s="10"/>
      <c r="G35" s="10"/>
      <c r="H35" s="6"/>
    </row>
    <row r="36">
      <c r="A36" s="11">
        <v>120</v>
      </c>
      <c r="B36" s="12" t="s">
        <v>204</v>
      </c>
      <c r="C36" s="13" t="s">
        <v>79</v>
      </c>
      <c r="D36" s="11">
        <v>20</v>
      </c>
      <c r="E36" s="17">
        <v>0</v>
      </c>
      <c r="F36" s="14">
        <f>IF(ISNUMBER(E36),IF(E36&gt;0,ROUND(E36,2),0),0)</f>
      </c>
      <c r="G36" s="14">
        <f>ROUND(D36*F36,2)</f>
      </c>
      <c r="H36" s="6"/>
    </row>
    <row r="37">
      <c r="A37" s="18"/>
      <c r="B37" s="19"/>
      <c r="C37" s="20"/>
      <c r="D37" s="18"/>
      <c r="E37" s="23" t="s">
        <v>113</v>
      </c>
      <c r="F37" s="21"/>
      <c r="G37" s="22">
        <f>SUM(G$2:G36)</f>
      </c>
      <c r="H37" s="16"/>
    </row>
  </sheetData>
  <sheetProtection objects="1" scenarios="1" sort="0" sheet="1" password="de6e"/>
  <conditionalFormatting sqref="E:E">
    <cfRule priority="1" type="expression" dxfId="0">
      <formula>=CELL("protect",E1)=0</formula>
    </cfRule>
  </conditionalFormatting>
  <dataValidations count="20">
    <dataValidation type="custom" xr:uid="{0A5692CD-F2B6-4A32-A0CF-084F57714BE0}" sqref="E7" error="Cena mora biti nenegativno število z največ dvema decimalkama!" errorStyle="stop" errorTitle="Nepravilen vnos cene" showErrorMessage="1">
      <formula1>=AND(ISNUMBER(E7),E7&gt;=0,ROUND(E7*100,6)-INT(E7*100)=0,NOT(ISBLANK(E7)))</formula1>
    </dataValidation>
    <dataValidation type="custom" xr:uid="{8F1913B4-1773-4DE2-8E53-26570545852D}" sqref="E8" error="Cena mora biti nenegativno število z največ dvema decimalkama!" errorStyle="stop" errorTitle="Nepravilen vnos cene" showErrorMessage="1">
      <formula1>=AND(ISNUMBER(E8),E8&gt;=0,ROUND(E8*100,6)-INT(E8*100)=0,NOT(ISBLANK(E8)))</formula1>
    </dataValidation>
    <dataValidation type="custom" xr:uid="{EB121AA4-DFAD-42B2-BC21-0EB2B9668596}" sqref="E9" error="Cena mora biti nenegativno število z največ dvema decimalkama!" errorStyle="stop" errorTitle="Nepravilen vnos cene" showErrorMessage="1">
      <formula1>=AND(ISNUMBER(E9),E9&gt;=0,ROUND(E9*100,6)-INT(E9*100)=0,NOT(ISBLANK(E9)))</formula1>
    </dataValidation>
    <dataValidation type="custom" xr:uid="{6DF04D80-0C46-4850-BD3C-C74B4E644DA7}" sqref="E10" error="Cena mora biti nenegativno število z največ dvema decimalkama!" errorStyle="stop" errorTitle="Nepravilen vnos cene" showErrorMessage="1">
      <formula1>=AND(ISNUMBER(E10),E10&gt;=0,ROUND(E10*100,6)-INT(E10*100)=0,NOT(ISBLANK(E10)))</formula1>
    </dataValidation>
    <dataValidation type="custom" xr:uid="{B8092F0D-0DCE-4862-A020-803D23000D5C}" sqref="E11" error="Cena mora biti nenegativno število z največ dvema decimalkama!" errorStyle="stop" errorTitle="Nepravilen vnos cene" showErrorMessage="1">
      <formula1>=AND(ISNUMBER(E11),E11&gt;=0,ROUND(E11*100,6)-INT(E11*100)=0,NOT(ISBLANK(E11)))</formula1>
    </dataValidation>
    <dataValidation type="custom" xr:uid="{284F0AC7-DAFC-4D64-BD4E-856C977879AC}" sqref="E12" error="Cena mora biti nenegativno število z največ dvema decimalkama!" errorStyle="stop" errorTitle="Nepravilen vnos cene" showErrorMessage="1">
      <formula1>=AND(ISNUMBER(E12),E12&gt;=0,ROUND(E12*100,6)-INT(E12*100)=0,NOT(ISBLANK(E12)))</formula1>
    </dataValidation>
    <dataValidation type="custom" xr:uid="{BD51F9BC-B238-439E-B8F5-5A3C05540E1A}" sqref="E13" error="Cena mora biti nenegativno število z največ dvema decimalkama!" errorStyle="stop" errorTitle="Nepravilen vnos cene" showErrorMessage="1">
      <formula1>=AND(ISNUMBER(E13),E13&gt;=0,ROUND(E13*100,6)-INT(E13*100)=0,NOT(ISBLANK(E13)))</formula1>
    </dataValidation>
    <dataValidation type="custom" xr:uid="{A0379CD3-25E0-4F71-BCAC-31B1C16C96E0}" sqref="E18" error="Cena mora biti nenegativno število z največ dvema decimalkama!" errorStyle="stop" errorTitle="Nepravilen vnos cene" showErrorMessage="1">
      <formula1>=AND(ISNUMBER(E18),E18&gt;=0,ROUND(E18*100,6)-INT(E18*100)=0,NOT(ISBLANK(E18)))</formula1>
    </dataValidation>
    <dataValidation type="custom" xr:uid="{18E44212-060B-4270-AEF9-3A6F2D697648}" sqref="E19" error="Cena mora biti nenegativno število z največ dvema decimalkama!" errorStyle="stop" errorTitle="Nepravilen vnos cene" showErrorMessage="1">
      <formula1>=AND(ISNUMBER(E19),E19&gt;=0,ROUND(E19*100,6)-INT(E19*100)=0,NOT(ISBLANK(E19)))</formula1>
    </dataValidation>
    <dataValidation type="custom" xr:uid="{AE339340-DD17-4041-8F4E-905AF45513FE}" sqref="E20" error="Cena mora biti nenegativno število z največ dvema decimalkama!" errorStyle="stop" errorTitle="Nepravilen vnos cene" showErrorMessage="1">
      <formula1>=AND(ISNUMBER(E20),E20&gt;=0,ROUND(E20*100,6)-INT(E20*100)=0,NOT(ISBLANK(E20)))</formula1>
    </dataValidation>
    <dataValidation type="custom" xr:uid="{F99C3AE6-C7B5-4B0C-816F-89C90072B8B7}" sqref="E21" error="Cena mora biti nenegativno število z največ dvema decimalkama!" errorStyle="stop" errorTitle="Nepravilen vnos cene" showErrorMessage="1">
      <formula1>=AND(ISNUMBER(E21),E21&gt;=0,ROUND(E21*100,6)-INT(E21*100)=0,NOT(ISBLANK(E21)))</formula1>
    </dataValidation>
    <dataValidation type="custom" xr:uid="{0E1391DB-6409-4B22-9A52-8FDD1AFF9105}" sqref="E22" error="Cena mora biti nenegativno število z največ dvema decimalkama!" errorStyle="stop" errorTitle="Nepravilen vnos cene" showErrorMessage="1">
      <formula1>=AND(ISNUMBER(E22),E22&gt;=0,ROUND(E22*100,6)-INT(E22*100)=0,NOT(ISBLANK(E22)))</formula1>
    </dataValidation>
    <dataValidation type="custom" xr:uid="{B57891F1-220C-4C42-A9C1-4A80CDFE0EC1}" sqref="E25" error="Cena mora biti nenegativno število z največ dvema decimalkama!" errorStyle="stop" errorTitle="Nepravilen vnos cene" showErrorMessage="1">
      <formula1>=AND(ISNUMBER(E25),E25&gt;=0,ROUND(E25*100,6)-INT(E25*100)=0,NOT(ISBLANK(E25)))</formula1>
    </dataValidation>
    <dataValidation type="custom" xr:uid="{2957019C-01D3-45EF-A93C-3025EFAD7F1B}" sqref="E26" error="Cena mora biti nenegativno število z največ dvema decimalkama!" errorStyle="stop" errorTitle="Nepravilen vnos cene" showErrorMessage="1">
      <formula1>=AND(ISNUMBER(E26),E26&gt;=0,ROUND(E26*100,6)-INT(E26*100)=0,NOT(ISBLANK(E26)))</formula1>
    </dataValidation>
    <dataValidation type="custom" xr:uid="{6DE7A4F2-7BC8-4D51-8E82-D4AB8CF665E2}" sqref="E28" error="Cena mora biti nenegativno število z največ dvema decimalkama!" errorStyle="stop" errorTitle="Nepravilen vnos cene" showErrorMessage="1">
      <formula1>=AND(ISNUMBER(E28),E28&gt;=0,ROUND(E28*100,6)-INT(E28*100)=0,NOT(ISBLANK(E28)))</formula1>
    </dataValidation>
    <dataValidation type="custom" xr:uid="{09EEC13D-EC1D-4D1A-9984-0E535BFAE78D}" sqref="E29" error="Cena mora biti nenegativno število z največ dvema decimalkama!" errorStyle="stop" errorTitle="Nepravilen vnos cene" showErrorMessage="1">
      <formula1>=AND(ISNUMBER(E29),E29&gt;=0,ROUND(E29*100,6)-INT(E29*100)=0,NOT(ISBLANK(E29)))</formula1>
    </dataValidation>
    <dataValidation type="custom" xr:uid="{E825CADA-7A82-4F5E-8B0A-5047DC5C2F45}" sqref="E31" error="Cena mora biti nenegativno število z največ dvema decimalkama!" errorStyle="stop" errorTitle="Nepravilen vnos cene" showErrorMessage="1">
      <formula1>=AND(ISNUMBER(E31),E31&gt;=0,ROUND(E31*100,6)-INT(E31*100)=0,NOT(ISBLANK(E31)))</formula1>
    </dataValidation>
    <dataValidation type="custom" xr:uid="{C5163825-3428-40F9-BECE-B21B28E80003}" sqref="E32" error="Cena mora biti nenegativno število z največ dvema decimalkama!" errorStyle="stop" errorTitle="Nepravilen vnos cene" showErrorMessage="1">
      <formula1>=AND(ISNUMBER(E32),E32&gt;=0,ROUND(E32*100,6)-INT(E32*100)=0,NOT(ISBLANK(E32)))</formula1>
    </dataValidation>
    <dataValidation type="custom" xr:uid="{AC1F22AB-4287-4526-8311-588941E78E46}" sqref="E34" error="Cena mora biti nenegativno število z največ dvema decimalkama!" errorStyle="stop" errorTitle="Nepravilen vnos cene" showErrorMessage="1">
      <formula1>=AND(ISNUMBER(E34),E34&gt;=0,ROUND(E34*100,6)-INT(E34*100)=0,NOT(ISBLANK(E34)))</formula1>
    </dataValidation>
    <dataValidation type="custom" xr:uid="{2E5F84AA-CFAE-4EB5-B624-D99D10F09ADF}" sqref="E36" error="Cena mora biti nenegativno število z največ dvema decimalkama!" errorStyle="stop" errorTitle="Nepravilen vnos cene" showErrorMessage="1">
      <formula1>=AND(ISNUMBER(E36),E36&gt;=0,ROUND(E36*100,6)-INT(E36*100)=0,NOT(ISBLANK(E36)))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3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205</v>
      </c>
      <c r="C2" s="9"/>
      <c r="D2" s="7"/>
      <c r="E2" s="10"/>
      <c r="F2" s="10"/>
      <c r="G2" s="10"/>
      <c r="H2" s="6"/>
    </row>
    <row r="3">
      <c r="A3" s="11"/>
      <c r="B3" s="12" t="s">
        <v>206</v>
      </c>
      <c r="C3" s="13"/>
      <c r="D3" s="11"/>
      <c r="E3" s="14"/>
      <c r="F3" s="14"/>
      <c r="G3" s="14"/>
      <c r="H3" s="6"/>
    </row>
    <row r="4">
      <c r="A4" s="11"/>
      <c r="B4" s="12" t="s">
        <v>207</v>
      </c>
      <c r="C4" s="13"/>
      <c r="D4" s="11"/>
      <c r="E4" s="14"/>
      <c r="F4" s="14"/>
      <c r="G4" s="14"/>
      <c r="H4" s="6"/>
    </row>
    <row r="5">
      <c r="A5" s="11"/>
      <c r="B5" s="12" t="s">
        <v>208</v>
      </c>
      <c r="C5" s="13"/>
      <c r="D5" s="11"/>
      <c r="E5" s="14"/>
      <c r="F5" s="14"/>
      <c r="G5" s="14"/>
      <c r="H5" s="6"/>
    </row>
    <row r="6">
      <c r="A6" s="7"/>
      <c r="B6" s="8" t="s">
        <v>209</v>
      </c>
      <c r="C6" s="9"/>
      <c r="D6" s="7"/>
      <c r="E6" s="10"/>
      <c r="F6" s="10"/>
      <c r="G6" s="10"/>
      <c r="H6" s="6"/>
    </row>
    <row r="7">
      <c r="A7" s="7"/>
      <c r="B7" s="8" t="s">
        <v>210</v>
      </c>
      <c r="C7" s="9"/>
      <c r="D7" s="7"/>
      <c r="E7" s="10"/>
      <c r="F7" s="10"/>
      <c r="G7" s="10"/>
      <c r="H7" s="6"/>
    </row>
    <row r="8">
      <c r="A8" s="11"/>
      <c r="B8" s="12" t="s">
        <v>211</v>
      </c>
      <c r="C8" s="13"/>
      <c r="D8" s="11"/>
      <c r="E8" s="14"/>
      <c r="F8" s="14"/>
      <c r="G8" s="14"/>
      <c r="H8" s="6"/>
    </row>
    <row r="9">
      <c r="A9" s="11"/>
      <c r="B9" s="12" t="s">
        <v>212</v>
      </c>
      <c r="C9" s="13"/>
      <c r="D9" s="11"/>
      <c r="E9" s="14"/>
      <c r="F9" s="14"/>
      <c r="G9" s="14"/>
      <c r="H9" s="6"/>
    </row>
    <row r="10">
      <c r="A10" s="11"/>
      <c r="B10" s="12" t="s">
        <v>213</v>
      </c>
      <c r="C10" s="13"/>
      <c r="D10" s="11"/>
      <c r="E10" s="14"/>
      <c r="F10" s="14"/>
      <c r="G10" s="14"/>
      <c r="H10" s="6"/>
    </row>
    <row r="11">
      <c r="A11" s="11"/>
      <c r="B11" s="12" t="s">
        <v>214</v>
      </c>
      <c r="C11" s="13"/>
      <c r="D11" s="11"/>
      <c r="E11" s="14"/>
      <c r="F11" s="14"/>
      <c r="G11" s="14"/>
      <c r="H11" s="6"/>
    </row>
    <row r="12">
      <c r="A12" s="11"/>
      <c r="B12" s="12" t="s">
        <v>215</v>
      </c>
      <c r="C12" s="13"/>
      <c r="D12" s="11"/>
      <c r="E12" s="14"/>
      <c r="F12" s="14"/>
      <c r="G12" s="14"/>
      <c r="H12" s="6"/>
    </row>
    <row r="13">
      <c r="A13" s="11">
        <v>121</v>
      </c>
      <c r="B13" s="12" t="s">
        <v>216</v>
      </c>
      <c r="C13" s="13" t="s">
        <v>217</v>
      </c>
      <c r="D13" s="11">
        <v>3460</v>
      </c>
      <c r="E13" s="17">
        <v>0</v>
      </c>
      <c r="F13" s="14">
        <f>IF(ISNUMBER(E13),IF(E13&gt;0,ROUND(E13,2),0),0)</f>
      </c>
      <c r="G13" s="14">
        <f>ROUND(D13*F13,2)</f>
      </c>
      <c r="H13" s="6"/>
    </row>
    <row r="14">
      <c r="A14" s="11">
        <v>122</v>
      </c>
      <c r="B14" s="12" t="s">
        <v>218</v>
      </c>
      <c r="C14" s="13" t="s">
        <v>69</v>
      </c>
      <c r="D14" s="11">
        <v>3</v>
      </c>
      <c r="E14" s="17">
        <v>0</v>
      </c>
      <c r="F14" s="14">
        <f>IF(ISNUMBER(E14),IF(E14&gt;0,ROUND(E14,2),0),0)</f>
      </c>
      <c r="G14" s="14">
        <f>ROUND(D14*F14,2)</f>
      </c>
      <c r="H14" s="6"/>
    </row>
    <row r="15">
      <c r="A15" s="11">
        <v>123</v>
      </c>
      <c r="B15" s="12" t="s">
        <v>219</v>
      </c>
      <c r="C15" s="13" t="s">
        <v>69</v>
      </c>
      <c r="D15" s="11">
        <v>11</v>
      </c>
      <c r="E15" s="17">
        <v>0</v>
      </c>
      <c r="F15" s="14">
        <f>IF(ISNUMBER(E15),IF(E15&gt;0,ROUND(E15,2),0),0)</f>
      </c>
      <c r="G15" s="14">
        <f>ROUND(D15*F15,2)</f>
      </c>
      <c r="H15" s="6"/>
    </row>
    <row r="16">
      <c r="A16" s="11">
        <v>124</v>
      </c>
      <c r="B16" s="12" t="s">
        <v>220</v>
      </c>
      <c r="C16" s="13" t="s">
        <v>69</v>
      </c>
      <c r="D16" s="11">
        <v>10</v>
      </c>
      <c r="E16" s="17">
        <v>0</v>
      </c>
      <c r="F16" s="14">
        <f>IF(ISNUMBER(E16),IF(E16&gt;0,ROUND(E16,2),0),0)</f>
      </c>
      <c r="G16" s="14">
        <f>ROUND(D16*F16,2)</f>
      </c>
      <c r="H16" s="6"/>
    </row>
    <row r="17">
      <c r="A17" s="11">
        <v>125</v>
      </c>
      <c r="B17" s="12" t="s">
        <v>221</v>
      </c>
      <c r="C17" s="13" t="s">
        <v>69</v>
      </c>
      <c r="D17" s="11">
        <v>11</v>
      </c>
      <c r="E17" s="17">
        <v>0</v>
      </c>
      <c r="F17" s="14">
        <f>IF(ISNUMBER(E17),IF(E17&gt;0,ROUND(E17,2),0),0)</f>
      </c>
      <c r="G17" s="14">
        <f>ROUND(D17*F17,2)</f>
      </c>
      <c r="H17" s="6"/>
    </row>
    <row r="18">
      <c r="A18" s="7"/>
      <c r="B18" s="8" t="s">
        <v>160</v>
      </c>
      <c r="C18" s="9"/>
      <c r="D18" s="7"/>
      <c r="E18" s="10"/>
      <c r="F18" s="10"/>
      <c r="G18" s="10"/>
      <c r="H18" s="6"/>
    </row>
    <row r="19">
      <c r="A19" s="11">
        <v>126</v>
      </c>
      <c r="B19" s="12" t="s">
        <v>222</v>
      </c>
      <c r="C19" s="13" t="s">
        <v>83</v>
      </c>
      <c r="D19" s="11">
        <v>4</v>
      </c>
      <c r="E19" s="17">
        <v>0</v>
      </c>
      <c r="F19" s="14">
        <f>IF(ISNUMBER(E19),IF(E19&gt;0,ROUND(E19,2),0),0)</f>
      </c>
      <c r="G19" s="14">
        <f>ROUND(D19*F19,2)</f>
      </c>
      <c r="H19" s="6"/>
    </row>
    <row r="20">
      <c r="A20" s="11">
        <v>127</v>
      </c>
      <c r="B20" s="12" t="s">
        <v>223</v>
      </c>
      <c r="C20" s="13" t="s">
        <v>77</v>
      </c>
      <c r="D20" s="11">
        <v>11</v>
      </c>
      <c r="E20" s="17">
        <v>0</v>
      </c>
      <c r="F20" s="14">
        <f>IF(ISNUMBER(E20),IF(E20&gt;0,ROUND(E20,2),0),0)</f>
      </c>
      <c r="G20" s="14">
        <f>ROUND(D20*F20,2)</f>
      </c>
      <c r="H20" s="6"/>
    </row>
    <row r="21">
      <c r="A21" s="11">
        <v>128</v>
      </c>
      <c r="B21" s="12" t="s">
        <v>224</v>
      </c>
      <c r="C21" s="13" t="s">
        <v>74</v>
      </c>
      <c r="D21" s="11">
        <v>30</v>
      </c>
      <c r="E21" s="17">
        <v>0</v>
      </c>
      <c r="F21" s="14">
        <f>IF(ISNUMBER(E21),IF(E21&gt;0,ROUND(E21,2),0),0)</f>
      </c>
      <c r="G21" s="14">
        <f>ROUND(D21*F21,2)</f>
      </c>
      <c r="H21" s="6"/>
    </row>
    <row r="22">
      <c r="A22" s="11">
        <v>129</v>
      </c>
      <c r="B22" s="12" t="s">
        <v>225</v>
      </c>
      <c r="C22" s="13" t="s">
        <v>74</v>
      </c>
      <c r="D22" s="11">
        <v>30</v>
      </c>
      <c r="E22" s="17">
        <v>0</v>
      </c>
      <c r="F22" s="14">
        <f>IF(ISNUMBER(E22),IF(E22&gt;0,ROUND(E22,2),0),0)</f>
      </c>
      <c r="G22" s="14">
        <f>ROUND(D22*F22,2)</f>
      </c>
      <c r="H22" s="6"/>
    </row>
    <row r="23">
      <c r="A23" s="7"/>
      <c r="B23" s="8" t="s">
        <v>226</v>
      </c>
      <c r="C23" s="9"/>
      <c r="D23" s="7"/>
      <c r="E23" s="10"/>
      <c r="F23" s="10"/>
      <c r="G23" s="10"/>
      <c r="H23" s="6"/>
    </row>
    <row r="24">
      <c r="A24" s="11"/>
      <c r="B24" s="12" t="s">
        <v>227</v>
      </c>
      <c r="C24" s="13"/>
      <c r="D24" s="11"/>
      <c r="E24" s="14"/>
      <c r="F24" s="14"/>
      <c r="G24" s="14"/>
      <c r="H24" s="6"/>
    </row>
    <row r="25">
      <c r="A25" s="11">
        <v>130</v>
      </c>
      <c r="B25" s="12" t="s">
        <v>228</v>
      </c>
      <c r="C25" s="13" t="s">
        <v>83</v>
      </c>
      <c r="D25" s="11">
        <v>29</v>
      </c>
      <c r="E25" s="17">
        <v>0</v>
      </c>
      <c r="F25" s="14">
        <f>IF(ISNUMBER(E25),IF(E25&gt;0,ROUND(E25,2),0),0)</f>
      </c>
      <c r="G25" s="14">
        <f>ROUND(D25*F25,2)</f>
      </c>
      <c r="H25" s="6"/>
    </row>
    <row r="26">
      <c r="A26" s="11">
        <v>131</v>
      </c>
      <c r="B26" s="12" t="s">
        <v>229</v>
      </c>
      <c r="C26" s="13" t="s">
        <v>77</v>
      </c>
      <c r="D26" s="11">
        <v>14</v>
      </c>
      <c r="E26" s="17">
        <v>0</v>
      </c>
      <c r="F26" s="14">
        <f>IF(ISNUMBER(E26),IF(E26&gt;0,ROUND(E26,2),0),0)</f>
      </c>
      <c r="G26" s="14">
        <f>ROUND(D26*F26,2)</f>
      </c>
      <c r="H26" s="6"/>
    </row>
    <row r="27">
      <c r="A27" s="11">
        <v>132</v>
      </c>
      <c r="B27" s="12" t="s">
        <v>230</v>
      </c>
      <c r="C27" s="13" t="s">
        <v>77</v>
      </c>
      <c r="D27" s="11">
        <v>50</v>
      </c>
      <c r="E27" s="17">
        <v>0</v>
      </c>
      <c r="F27" s="14">
        <f>IF(ISNUMBER(E27),IF(E27&gt;0,ROUND(E27,2),0),0)</f>
      </c>
      <c r="G27" s="14">
        <f>ROUND(D27*F27,2)</f>
      </c>
      <c r="H27" s="6"/>
    </row>
    <row r="28">
      <c r="A28" s="11">
        <v>133</v>
      </c>
      <c r="B28" s="12" t="s">
        <v>231</v>
      </c>
      <c r="C28" s="13" t="s">
        <v>77</v>
      </c>
      <c r="D28" s="11">
        <v>4</v>
      </c>
      <c r="E28" s="17">
        <v>0</v>
      </c>
      <c r="F28" s="14">
        <f>IF(ISNUMBER(E28),IF(E28&gt;0,ROUND(E28,2),0),0)</f>
      </c>
      <c r="G28" s="14">
        <f>ROUND(D28*F28,2)</f>
      </c>
      <c r="H28" s="6"/>
    </row>
    <row r="29">
      <c r="A29" s="11">
        <v>134</v>
      </c>
      <c r="B29" s="12" t="s">
        <v>232</v>
      </c>
      <c r="C29" s="13" t="s">
        <v>77</v>
      </c>
      <c r="D29" s="11">
        <v>4</v>
      </c>
      <c r="E29" s="17">
        <v>0</v>
      </c>
      <c r="F29" s="14">
        <f>IF(ISNUMBER(E29),IF(E29&gt;0,ROUND(E29,2),0),0)</f>
      </c>
      <c r="G29" s="14">
        <f>ROUND(D29*F29,2)</f>
      </c>
      <c r="H29" s="6"/>
    </row>
    <row r="30">
      <c r="A30" s="11">
        <v>135</v>
      </c>
      <c r="B30" s="12" t="s">
        <v>233</v>
      </c>
      <c r="C30" s="13" t="s">
        <v>83</v>
      </c>
      <c r="D30" s="11">
        <v>22</v>
      </c>
      <c r="E30" s="17">
        <v>0</v>
      </c>
      <c r="F30" s="14">
        <f>IF(ISNUMBER(E30),IF(E30&gt;0,ROUND(E30,2),0),0)</f>
      </c>
      <c r="G30" s="14">
        <f>ROUND(D30*F30,2)</f>
      </c>
      <c r="H30" s="6"/>
    </row>
    <row r="31">
      <c r="A31" s="18"/>
      <c r="B31" s="19"/>
      <c r="C31" s="20"/>
      <c r="D31" s="18"/>
      <c r="E31" s="23" t="s">
        <v>113</v>
      </c>
      <c r="F31" s="21"/>
      <c r="G31" s="22">
        <f>SUM(G$2:G30)</f>
      </c>
      <c r="H31" s="16"/>
    </row>
  </sheetData>
  <sheetProtection objects="1" scenarios="1" sort="0" sheet="1" password="de6e"/>
  <conditionalFormatting sqref="E:E">
    <cfRule priority="1" type="expression" dxfId="0">
      <formula>=CELL("protect",E1)=0</formula>
    </cfRule>
  </conditionalFormatting>
  <dataValidations count="15">
    <dataValidation type="custom" xr:uid="{2B5B63CA-1284-4B10-AC72-4E3BE5522035}" sqref="E13" error="Cena mora biti nenegativno število z največ dvema decimalkama!" errorStyle="stop" errorTitle="Nepravilen vnos cene" showErrorMessage="1">
      <formula1>=AND(ISNUMBER(E13),E13&gt;=0,ROUND(E13*100,6)-INT(E13*100)=0,NOT(ISBLANK(E13)))</formula1>
    </dataValidation>
    <dataValidation type="custom" xr:uid="{0FFCAB94-88F8-4E73-8719-73BF815B1E02}" sqref="E14" error="Cena mora biti nenegativno število z največ dvema decimalkama!" errorStyle="stop" errorTitle="Nepravilen vnos cene" showErrorMessage="1">
      <formula1>=AND(ISNUMBER(E14),E14&gt;=0,ROUND(E14*100,6)-INT(E14*100)=0,NOT(ISBLANK(E14)))</formula1>
    </dataValidation>
    <dataValidation type="custom" xr:uid="{E9E33D8E-AD9B-4E4E-9419-67066BF4AD23}" sqref="E15" error="Cena mora biti nenegativno število z največ dvema decimalkama!" errorStyle="stop" errorTitle="Nepravilen vnos cene" showErrorMessage="1">
      <formula1>=AND(ISNUMBER(E15),E15&gt;=0,ROUND(E15*100,6)-INT(E15*100)=0,NOT(ISBLANK(E15)))</formula1>
    </dataValidation>
    <dataValidation type="custom" xr:uid="{418D6463-3F9F-4012-9A1F-0932DC732F1B}" sqref="E16" error="Cena mora biti nenegativno število z največ dvema decimalkama!" errorStyle="stop" errorTitle="Nepravilen vnos cene" showErrorMessage="1">
      <formula1>=AND(ISNUMBER(E16),E16&gt;=0,ROUND(E16*100,6)-INT(E16*100)=0,NOT(ISBLANK(E16)))</formula1>
    </dataValidation>
    <dataValidation type="custom" xr:uid="{D71A3577-BA5D-4DC2-97E4-D8DB5302DBEF}" sqref="E17" error="Cena mora biti nenegativno število z največ dvema decimalkama!" errorStyle="stop" errorTitle="Nepravilen vnos cene" showErrorMessage="1">
      <formula1>=AND(ISNUMBER(E17),E17&gt;=0,ROUND(E17*100,6)-INT(E17*100)=0,NOT(ISBLANK(E17)))</formula1>
    </dataValidation>
    <dataValidation type="custom" xr:uid="{204B8FFA-C175-498B-BC87-42740B9DACBE}" sqref="E19" error="Cena mora biti nenegativno število z največ dvema decimalkama!" errorStyle="stop" errorTitle="Nepravilen vnos cene" showErrorMessage="1">
      <formula1>=AND(ISNUMBER(E19),E19&gt;=0,ROUND(E19*100,6)-INT(E19*100)=0,NOT(ISBLANK(E19)))</formula1>
    </dataValidation>
    <dataValidation type="custom" xr:uid="{0D0D041E-E2DB-45D6-BD65-049E5356C7C9}" sqref="E20" error="Cena mora biti nenegativno število z največ dvema decimalkama!" errorStyle="stop" errorTitle="Nepravilen vnos cene" showErrorMessage="1">
      <formula1>=AND(ISNUMBER(E20),E20&gt;=0,ROUND(E20*100,6)-INT(E20*100)=0,NOT(ISBLANK(E20)))</formula1>
    </dataValidation>
    <dataValidation type="custom" xr:uid="{B0B2E40E-E506-49E0-AA63-8B167EA66665}" sqref="E21" error="Cena mora biti nenegativno število z največ dvema decimalkama!" errorStyle="stop" errorTitle="Nepravilen vnos cene" showErrorMessage="1">
      <formula1>=AND(ISNUMBER(E21),E21&gt;=0,ROUND(E21*100,6)-INT(E21*100)=0,NOT(ISBLANK(E21)))</formula1>
    </dataValidation>
    <dataValidation type="custom" xr:uid="{A24B60FE-7550-4876-8F8A-BC26AF6316FD}" sqref="E22" error="Cena mora biti nenegativno število z največ dvema decimalkama!" errorStyle="stop" errorTitle="Nepravilen vnos cene" showErrorMessage="1">
      <formula1>=AND(ISNUMBER(E22),E22&gt;=0,ROUND(E22*100,6)-INT(E22*100)=0,NOT(ISBLANK(E22)))</formula1>
    </dataValidation>
    <dataValidation type="custom" xr:uid="{533943EA-9CCC-4B61-AB34-AAC43173EF28}" sqref="E25" error="Cena mora biti nenegativno število z največ dvema decimalkama!" errorStyle="stop" errorTitle="Nepravilen vnos cene" showErrorMessage="1">
      <formula1>=AND(ISNUMBER(E25),E25&gt;=0,ROUND(E25*100,6)-INT(E25*100)=0,NOT(ISBLANK(E25)))</formula1>
    </dataValidation>
    <dataValidation type="custom" xr:uid="{B37D1D01-BF41-4494-B7C8-34BE4D2350F7}" sqref="E26" error="Cena mora biti nenegativno število z največ dvema decimalkama!" errorStyle="stop" errorTitle="Nepravilen vnos cene" showErrorMessage="1">
      <formula1>=AND(ISNUMBER(E26),E26&gt;=0,ROUND(E26*100,6)-INT(E26*100)=0,NOT(ISBLANK(E26)))</formula1>
    </dataValidation>
    <dataValidation type="custom" xr:uid="{EF9E9359-8D9C-422F-848A-286EE8D117F3}" sqref="E27" error="Cena mora biti nenegativno število z največ dvema decimalkama!" errorStyle="stop" errorTitle="Nepravilen vnos cene" showErrorMessage="1">
      <formula1>=AND(ISNUMBER(E27),E27&gt;=0,ROUND(E27*100,6)-INT(E27*100)=0,NOT(ISBLANK(E27)))</formula1>
    </dataValidation>
    <dataValidation type="custom" xr:uid="{F8C2E088-C4BA-4BE9-89E4-5167CE3E0D6D}" sqref="E28" error="Cena mora biti nenegativno število z največ dvema decimalkama!" errorStyle="stop" errorTitle="Nepravilen vnos cene" showErrorMessage="1">
      <formula1>=AND(ISNUMBER(E28),E28&gt;=0,ROUND(E28*100,6)-INT(E28*100)=0,NOT(ISBLANK(E28)))</formula1>
    </dataValidation>
    <dataValidation type="custom" xr:uid="{D42E92BE-00FC-4FD5-9DFB-308BDE55C9F3}" sqref="E29" error="Cena mora biti nenegativno število z največ dvema decimalkama!" errorStyle="stop" errorTitle="Nepravilen vnos cene" showErrorMessage="1">
      <formula1>=AND(ISNUMBER(E29),E29&gt;=0,ROUND(E29*100,6)-INT(E29*100)=0,NOT(ISBLANK(E29)))</formula1>
    </dataValidation>
    <dataValidation type="custom" xr:uid="{A1E4D4AD-217C-4803-939B-1E398EADC8EA}" sqref="E30" error="Cena mora biti nenegativno število z največ dvema decimalkama!" errorStyle="stop" errorTitle="Nepravilen vnos cene" showErrorMessage="1">
      <formula1>=AND(ISNUMBER(E30),E30&gt;=0,ROUND(E30*100,6)-INT(E30*100)=0,NOT(ISBLANK(E30)))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3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234</v>
      </c>
      <c r="C2" s="9"/>
      <c r="D2" s="7"/>
      <c r="E2" s="10"/>
      <c r="F2" s="10"/>
      <c r="G2" s="10"/>
      <c r="H2" s="6"/>
    </row>
    <row r="3">
      <c r="A3" s="11"/>
      <c r="B3" s="12" t="s">
        <v>206</v>
      </c>
      <c r="C3" s="13"/>
      <c r="D3" s="11"/>
      <c r="E3" s="14"/>
      <c r="F3" s="14"/>
      <c r="G3" s="14"/>
      <c r="H3" s="6"/>
    </row>
    <row r="4">
      <c r="A4" s="11"/>
      <c r="B4" s="12" t="s">
        <v>235</v>
      </c>
      <c r="C4" s="13"/>
      <c r="D4" s="11"/>
      <c r="E4" s="14"/>
      <c r="F4" s="14"/>
      <c r="G4" s="14"/>
      <c r="H4" s="6"/>
    </row>
    <row r="5">
      <c r="A5" s="11"/>
      <c r="B5" s="12" t="s">
        <v>236</v>
      </c>
      <c r="C5" s="13"/>
      <c r="D5" s="11"/>
      <c r="E5" s="14"/>
      <c r="F5" s="14"/>
      <c r="G5" s="14"/>
      <c r="H5" s="6"/>
    </row>
    <row r="6">
      <c r="A6" s="11"/>
      <c r="B6" s="12" t="s">
        <v>237</v>
      </c>
      <c r="C6" s="13"/>
      <c r="D6" s="11"/>
      <c r="E6" s="14"/>
      <c r="F6" s="14"/>
      <c r="G6" s="14"/>
      <c r="H6" s="6"/>
    </row>
    <row r="7">
      <c r="A7" s="11"/>
      <c r="B7" s="12" t="s">
        <v>238</v>
      </c>
      <c r="C7" s="13"/>
      <c r="D7" s="11"/>
      <c r="E7" s="14"/>
      <c r="F7" s="14"/>
      <c r="G7" s="14"/>
      <c r="H7" s="6"/>
    </row>
    <row r="8">
      <c r="A8" s="7"/>
      <c r="B8" s="8" t="s">
        <v>209</v>
      </c>
      <c r="C8" s="9"/>
      <c r="D8" s="7"/>
      <c r="E8" s="10"/>
      <c r="F8" s="10"/>
      <c r="G8" s="10"/>
      <c r="H8" s="6"/>
    </row>
    <row r="9">
      <c r="A9" s="7"/>
      <c r="B9" s="8" t="s">
        <v>210</v>
      </c>
      <c r="C9" s="9"/>
      <c r="D9" s="7"/>
      <c r="E9" s="10"/>
      <c r="F9" s="10"/>
      <c r="G9" s="10"/>
      <c r="H9" s="6"/>
    </row>
    <row r="10">
      <c r="A10" s="11"/>
      <c r="B10" s="12" t="s">
        <v>239</v>
      </c>
      <c r="C10" s="13"/>
      <c r="D10" s="11"/>
      <c r="E10" s="14"/>
      <c r="F10" s="14"/>
      <c r="G10" s="14"/>
      <c r="H10" s="6"/>
    </row>
    <row r="11">
      <c r="A11" s="11"/>
      <c r="B11" s="12" t="s">
        <v>212</v>
      </c>
      <c r="C11" s="13"/>
      <c r="D11" s="11"/>
      <c r="E11" s="14"/>
      <c r="F11" s="14"/>
      <c r="G11" s="14"/>
      <c r="H11" s="6"/>
    </row>
    <row r="12">
      <c r="A12" s="11"/>
      <c r="B12" s="12" t="s">
        <v>213</v>
      </c>
      <c r="C12" s="13"/>
      <c r="D12" s="11"/>
      <c r="E12" s="14"/>
      <c r="F12" s="14"/>
      <c r="G12" s="14"/>
      <c r="H12" s="6"/>
    </row>
    <row r="13">
      <c r="A13" s="11"/>
      <c r="B13" s="12" t="s">
        <v>214</v>
      </c>
      <c r="C13" s="13"/>
      <c r="D13" s="11"/>
      <c r="E13" s="14"/>
      <c r="F13" s="14"/>
      <c r="G13" s="14"/>
      <c r="H13" s="6"/>
    </row>
    <row r="14">
      <c r="A14" s="11"/>
      <c r="B14" s="12" t="s">
        <v>215</v>
      </c>
      <c r="C14" s="13"/>
      <c r="D14" s="11"/>
      <c r="E14" s="14"/>
      <c r="F14" s="14"/>
      <c r="G14" s="14"/>
      <c r="H14" s="6"/>
    </row>
    <row r="15">
      <c r="A15" s="11">
        <v>136</v>
      </c>
      <c r="B15" s="12" t="s">
        <v>216</v>
      </c>
      <c r="C15" s="13" t="s">
        <v>217</v>
      </c>
      <c r="D15" s="11">
        <v>2250</v>
      </c>
      <c r="E15" s="17">
        <v>0</v>
      </c>
      <c r="F15" s="14">
        <f>IF(ISNUMBER(E15),IF(E15&gt;0,ROUND(E15,2),0),0)</f>
      </c>
      <c r="G15" s="14">
        <f>ROUND(D15*F15,2)</f>
      </c>
      <c r="H15" s="6"/>
    </row>
    <row r="16">
      <c r="A16" s="11">
        <v>137</v>
      </c>
      <c r="B16" s="12" t="s">
        <v>240</v>
      </c>
      <c r="C16" s="13" t="s">
        <v>69</v>
      </c>
      <c r="D16" s="11">
        <v>4</v>
      </c>
      <c r="E16" s="17">
        <v>0</v>
      </c>
      <c r="F16" s="14">
        <f>IF(ISNUMBER(E16),IF(E16&gt;0,ROUND(E16,2),0),0)</f>
      </c>
      <c r="G16" s="14">
        <f>ROUND(D16*F16,2)</f>
      </c>
      <c r="H16" s="6"/>
    </row>
    <row r="17">
      <c r="A17" s="11">
        <v>138</v>
      </c>
      <c r="B17" s="12" t="s">
        <v>241</v>
      </c>
      <c r="C17" s="13" t="s">
        <v>69</v>
      </c>
      <c r="D17" s="11">
        <v>15</v>
      </c>
      <c r="E17" s="17">
        <v>0</v>
      </c>
      <c r="F17" s="14">
        <f>IF(ISNUMBER(E17),IF(E17&gt;0,ROUND(E17,2),0),0)</f>
      </c>
      <c r="G17" s="14">
        <f>ROUND(D17*F17,2)</f>
      </c>
      <c r="H17" s="6"/>
    </row>
    <row r="18">
      <c r="A18" s="11">
        <v>139</v>
      </c>
      <c r="B18" s="12" t="s">
        <v>242</v>
      </c>
      <c r="C18" s="13" t="s">
        <v>69</v>
      </c>
      <c r="D18" s="11">
        <v>3</v>
      </c>
      <c r="E18" s="17">
        <v>0</v>
      </c>
      <c r="F18" s="14">
        <f>IF(ISNUMBER(E18),IF(E18&gt;0,ROUND(E18,2),0),0)</f>
      </c>
      <c r="G18" s="14">
        <f>ROUND(D18*F18,2)</f>
      </c>
      <c r="H18" s="6"/>
    </row>
    <row r="19">
      <c r="A19" s="7"/>
      <c r="B19" s="8" t="s">
        <v>160</v>
      </c>
      <c r="C19" s="9"/>
      <c r="D19" s="7"/>
      <c r="E19" s="10"/>
      <c r="F19" s="10"/>
      <c r="G19" s="10"/>
      <c r="H19" s="6"/>
    </row>
    <row r="20">
      <c r="A20" s="11">
        <v>140</v>
      </c>
      <c r="B20" s="12" t="s">
        <v>243</v>
      </c>
      <c r="C20" s="13" t="s">
        <v>244</v>
      </c>
      <c r="D20" s="11">
        <v>9</v>
      </c>
      <c r="E20" s="17">
        <v>0</v>
      </c>
      <c r="F20" s="14">
        <f>IF(ISNUMBER(E20),IF(E20&gt;0,ROUND(E20,2),0),0)</f>
      </c>
      <c r="G20" s="14">
        <f>ROUND(D20*F20,2)</f>
      </c>
      <c r="H20" s="6"/>
    </row>
    <row r="21">
      <c r="A21" s="11">
        <v>141</v>
      </c>
      <c r="B21" s="12" t="s">
        <v>224</v>
      </c>
      <c r="C21" s="13" t="s">
        <v>74</v>
      </c>
      <c r="D21" s="11">
        <v>40</v>
      </c>
      <c r="E21" s="17">
        <v>0</v>
      </c>
      <c r="F21" s="14">
        <f>IF(ISNUMBER(E21),IF(E21&gt;0,ROUND(E21,2),0),0)</f>
      </c>
      <c r="G21" s="14">
        <f>ROUND(D21*F21,2)</f>
      </c>
      <c r="H21" s="6"/>
    </row>
    <row r="22">
      <c r="A22" s="11">
        <v>142</v>
      </c>
      <c r="B22" s="12" t="s">
        <v>245</v>
      </c>
      <c r="C22" s="13" t="s">
        <v>74</v>
      </c>
      <c r="D22" s="11">
        <v>40</v>
      </c>
      <c r="E22" s="17">
        <v>0</v>
      </c>
      <c r="F22" s="14">
        <f>IF(ISNUMBER(E22),IF(E22&gt;0,ROUND(E22,2),0),0)</f>
      </c>
      <c r="G22" s="14">
        <f>ROUND(D22*F22,2)</f>
      </c>
      <c r="H22" s="6"/>
    </row>
    <row r="23">
      <c r="A23" s="7"/>
      <c r="B23" s="8" t="s">
        <v>226</v>
      </c>
      <c r="C23" s="9"/>
      <c r="D23" s="7"/>
      <c r="E23" s="10"/>
      <c r="F23" s="10"/>
      <c r="G23" s="10"/>
      <c r="H23" s="6"/>
    </row>
    <row r="24">
      <c r="A24" s="11"/>
      <c r="B24" s="12" t="s">
        <v>227</v>
      </c>
      <c r="C24" s="13"/>
      <c r="D24" s="11"/>
      <c r="E24" s="14"/>
      <c r="F24" s="14"/>
      <c r="G24" s="14"/>
      <c r="H24" s="6"/>
    </row>
    <row r="25">
      <c r="A25" s="11">
        <v>143</v>
      </c>
      <c r="B25" s="12" t="s">
        <v>228</v>
      </c>
      <c r="C25" s="13" t="s">
        <v>83</v>
      </c>
      <c r="D25" s="11">
        <v>48</v>
      </c>
      <c r="E25" s="17">
        <v>0</v>
      </c>
      <c r="F25" s="14">
        <f>IF(ISNUMBER(E25),IF(E25&gt;0,ROUND(E25,2),0),0)</f>
      </c>
      <c r="G25" s="14">
        <f>ROUND(D25*F25,2)</f>
      </c>
      <c r="H25" s="6"/>
    </row>
    <row r="26">
      <c r="A26" s="11">
        <v>144</v>
      </c>
      <c r="B26" s="12" t="s">
        <v>246</v>
      </c>
      <c r="C26" s="13" t="s">
        <v>77</v>
      </c>
      <c r="D26" s="11">
        <v>23</v>
      </c>
      <c r="E26" s="17">
        <v>0</v>
      </c>
      <c r="F26" s="14">
        <f>IF(ISNUMBER(E26),IF(E26&gt;0,ROUND(E26,2),0),0)</f>
      </c>
      <c r="G26" s="14">
        <f>ROUND(D26*F26,2)</f>
      </c>
      <c r="H26" s="6"/>
    </row>
    <row r="27">
      <c r="A27" s="11">
        <v>145</v>
      </c>
      <c r="B27" s="12" t="s">
        <v>247</v>
      </c>
      <c r="C27" s="13" t="s">
        <v>77</v>
      </c>
      <c r="D27" s="11">
        <v>15</v>
      </c>
      <c r="E27" s="17">
        <v>0</v>
      </c>
      <c r="F27" s="14">
        <f>IF(ISNUMBER(E27),IF(E27&gt;0,ROUND(E27,2),0),0)</f>
      </c>
      <c r="G27" s="14">
        <f>ROUND(D27*F27,2)</f>
      </c>
      <c r="H27" s="6"/>
    </row>
    <row r="28">
      <c r="A28" s="11">
        <v>146</v>
      </c>
      <c r="B28" s="12" t="s">
        <v>248</v>
      </c>
      <c r="C28" s="13" t="s">
        <v>77</v>
      </c>
      <c r="D28" s="11">
        <v>4</v>
      </c>
      <c r="E28" s="17">
        <v>0</v>
      </c>
      <c r="F28" s="14">
        <f>IF(ISNUMBER(E28),IF(E28&gt;0,ROUND(E28,2),0),0)</f>
      </c>
      <c r="G28" s="14">
        <f>ROUND(D28*F28,2)</f>
      </c>
      <c r="H28" s="6"/>
    </row>
    <row r="29">
      <c r="A29" s="11">
        <v>147</v>
      </c>
      <c r="B29" s="12" t="s">
        <v>249</v>
      </c>
      <c r="C29" s="13" t="s">
        <v>79</v>
      </c>
      <c r="D29" s="11">
        <v>8</v>
      </c>
      <c r="E29" s="17">
        <v>0</v>
      </c>
      <c r="F29" s="14">
        <f>IF(ISNUMBER(E29),IF(E29&gt;0,ROUND(E29,2),0),0)</f>
      </c>
      <c r="G29" s="14">
        <f>ROUND(D29*F29,2)</f>
      </c>
      <c r="H29" s="6"/>
    </row>
    <row r="30">
      <c r="A30" s="11">
        <v>148</v>
      </c>
      <c r="B30" s="12" t="s">
        <v>233</v>
      </c>
      <c r="C30" s="13" t="s">
        <v>83</v>
      </c>
      <c r="D30" s="11">
        <v>37</v>
      </c>
      <c r="E30" s="17">
        <v>0</v>
      </c>
      <c r="F30" s="14">
        <f>IF(ISNUMBER(E30),IF(E30&gt;0,ROUND(E30,2),0),0)</f>
      </c>
      <c r="G30" s="14">
        <f>ROUND(D30*F30,2)</f>
      </c>
      <c r="H30" s="6"/>
    </row>
    <row r="31">
      <c r="A31" s="18"/>
      <c r="B31" s="19"/>
      <c r="C31" s="20"/>
      <c r="D31" s="18"/>
      <c r="E31" s="23" t="s">
        <v>113</v>
      </c>
      <c r="F31" s="21"/>
      <c r="G31" s="22">
        <f>SUM(G$2:G30)</f>
      </c>
      <c r="H31" s="16"/>
    </row>
  </sheetData>
  <sheetProtection objects="1" scenarios="1" sort="0" sheet="1" password="de6e"/>
  <conditionalFormatting sqref="E:E">
    <cfRule priority="1" type="expression" dxfId="0">
      <formula>=CELL("protect",E1)=0</formula>
    </cfRule>
  </conditionalFormatting>
  <dataValidations count="13">
    <dataValidation type="custom" xr:uid="{FC5EF80A-676B-46D9-BF47-61EC6AF3B095}" sqref="E15" error="Cena mora biti nenegativno število z največ dvema decimalkama!" errorStyle="stop" errorTitle="Nepravilen vnos cene" showErrorMessage="1">
      <formula1>=AND(ISNUMBER(E15),E15&gt;=0,ROUND(E15*100,6)-INT(E15*100)=0,NOT(ISBLANK(E15)))</formula1>
    </dataValidation>
    <dataValidation type="custom" xr:uid="{6ECBF54E-F007-46BC-ACE2-EC541BFAD672}" sqref="E16" error="Cena mora biti nenegativno število z največ dvema decimalkama!" errorStyle="stop" errorTitle="Nepravilen vnos cene" showErrorMessage="1">
      <formula1>=AND(ISNUMBER(E16),E16&gt;=0,ROUND(E16*100,6)-INT(E16*100)=0,NOT(ISBLANK(E16)))</formula1>
    </dataValidation>
    <dataValidation type="custom" xr:uid="{A1A6682F-BFA0-46FC-B007-60A4772EBB9D}" sqref="E17" error="Cena mora biti nenegativno število z največ dvema decimalkama!" errorStyle="stop" errorTitle="Nepravilen vnos cene" showErrorMessage="1">
      <formula1>=AND(ISNUMBER(E17),E17&gt;=0,ROUND(E17*100,6)-INT(E17*100)=0,NOT(ISBLANK(E17)))</formula1>
    </dataValidation>
    <dataValidation type="custom" xr:uid="{ABB23FF8-782F-4C32-BE92-DF41044EEE01}" sqref="E18" error="Cena mora biti nenegativno število z največ dvema decimalkama!" errorStyle="stop" errorTitle="Nepravilen vnos cene" showErrorMessage="1">
      <formula1>=AND(ISNUMBER(E18),E18&gt;=0,ROUND(E18*100,6)-INT(E18*100)=0,NOT(ISBLANK(E18)))</formula1>
    </dataValidation>
    <dataValidation type="custom" xr:uid="{0611457F-0325-4B1E-8CA4-8B55D81D2483}" sqref="E20" error="Cena mora biti nenegativno število z največ dvema decimalkama!" errorStyle="stop" errorTitle="Nepravilen vnos cene" showErrorMessage="1">
      <formula1>=AND(ISNUMBER(E20),E20&gt;=0,ROUND(E20*100,6)-INT(E20*100)=0,NOT(ISBLANK(E20)))</formula1>
    </dataValidation>
    <dataValidation type="custom" xr:uid="{FCE0EC61-49FD-4BFB-BB5A-AC5517E4FEDD}" sqref="E21" error="Cena mora biti nenegativno število z največ dvema decimalkama!" errorStyle="stop" errorTitle="Nepravilen vnos cene" showErrorMessage="1">
      <formula1>=AND(ISNUMBER(E21),E21&gt;=0,ROUND(E21*100,6)-INT(E21*100)=0,NOT(ISBLANK(E21)))</formula1>
    </dataValidation>
    <dataValidation type="custom" xr:uid="{45B114B0-6DEB-4104-84C3-66F905E8ABB0}" sqref="E22" error="Cena mora biti nenegativno število z največ dvema decimalkama!" errorStyle="stop" errorTitle="Nepravilen vnos cene" showErrorMessage="1">
      <formula1>=AND(ISNUMBER(E22),E22&gt;=0,ROUND(E22*100,6)-INT(E22*100)=0,NOT(ISBLANK(E22)))</formula1>
    </dataValidation>
    <dataValidation type="custom" xr:uid="{B080F561-752A-4655-B586-CAB6E23AE39E}" sqref="E25" error="Cena mora biti nenegativno število z največ dvema decimalkama!" errorStyle="stop" errorTitle="Nepravilen vnos cene" showErrorMessage="1">
      <formula1>=AND(ISNUMBER(E25),E25&gt;=0,ROUND(E25*100,6)-INT(E25*100)=0,NOT(ISBLANK(E25)))</formula1>
    </dataValidation>
    <dataValidation type="custom" xr:uid="{FA74179E-E949-4FD5-B7DA-DE0A1F1631DD}" sqref="E26" error="Cena mora biti nenegativno število z največ dvema decimalkama!" errorStyle="stop" errorTitle="Nepravilen vnos cene" showErrorMessage="1">
      <formula1>=AND(ISNUMBER(E26),E26&gt;=0,ROUND(E26*100,6)-INT(E26*100)=0,NOT(ISBLANK(E26)))</formula1>
    </dataValidation>
    <dataValidation type="custom" xr:uid="{7A460DDA-58C9-4194-A17E-AC68FB4CA2C8}" sqref="E27" error="Cena mora biti nenegativno število z največ dvema decimalkama!" errorStyle="stop" errorTitle="Nepravilen vnos cene" showErrorMessage="1">
      <formula1>=AND(ISNUMBER(E27),E27&gt;=0,ROUND(E27*100,6)-INT(E27*100)=0,NOT(ISBLANK(E27)))</formula1>
    </dataValidation>
    <dataValidation type="custom" xr:uid="{E0407F75-05F8-4CD2-8DDF-EDF6C506AE76}" sqref="E28" error="Cena mora biti nenegativno število z največ dvema decimalkama!" errorStyle="stop" errorTitle="Nepravilen vnos cene" showErrorMessage="1">
      <formula1>=AND(ISNUMBER(E28),E28&gt;=0,ROUND(E28*100,6)-INT(E28*100)=0,NOT(ISBLANK(E28)))</formula1>
    </dataValidation>
    <dataValidation type="custom" xr:uid="{11E6DEDD-DF13-4C41-B6ED-8ECEC0B5C52A}" sqref="E29" error="Cena mora biti nenegativno število z največ dvema decimalkama!" errorStyle="stop" errorTitle="Nepravilen vnos cene" showErrorMessage="1">
      <formula1>=AND(ISNUMBER(E29),E29&gt;=0,ROUND(E29*100,6)-INT(E29*100)=0,NOT(ISBLANK(E29)))</formula1>
    </dataValidation>
    <dataValidation type="custom" xr:uid="{8678CD17-4C34-4A21-8C83-466A423F11C4}" sqref="E30" error="Cena mora biti nenegativno število z največ dvema decimalkama!" errorStyle="stop" errorTitle="Nepravilen vnos cene" showErrorMessage="1">
      <formula1>=AND(ISNUMBER(E30),E30&gt;=0,ROUND(E30*100,6)-INT(E30*100)=0,NOT(ISBLANK(E30)))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8.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30"/>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250</v>
      </c>
      <c r="C2" s="9"/>
      <c r="D2" s="7"/>
      <c r="E2" s="10"/>
      <c r="F2" s="10"/>
      <c r="G2" s="10"/>
      <c r="H2" s="6"/>
    </row>
    <row r="3">
      <c r="A3" s="11"/>
      <c r="B3" s="12" t="s">
        <v>206</v>
      </c>
      <c r="C3" s="13"/>
      <c r="D3" s="11"/>
      <c r="E3" s="14"/>
      <c r="F3" s="14"/>
      <c r="G3" s="14"/>
      <c r="H3" s="6"/>
    </row>
    <row r="4">
      <c r="A4" s="7"/>
      <c r="B4" s="8" t="s">
        <v>209</v>
      </c>
      <c r="C4" s="9"/>
      <c r="D4" s="7"/>
      <c r="E4" s="10"/>
      <c r="F4" s="10"/>
      <c r="G4" s="10"/>
      <c r="H4" s="6"/>
    </row>
    <row r="5">
      <c r="A5" s="7"/>
      <c r="B5" s="8" t="s">
        <v>210</v>
      </c>
      <c r="C5" s="9"/>
      <c r="D5" s="7"/>
      <c r="E5" s="10"/>
      <c r="F5" s="10"/>
      <c r="G5" s="10"/>
      <c r="H5" s="6"/>
    </row>
    <row r="6">
      <c r="A6" s="11"/>
      <c r="B6" s="12" t="s">
        <v>239</v>
      </c>
      <c r="C6" s="13"/>
      <c r="D6" s="11"/>
      <c r="E6" s="14"/>
      <c r="F6" s="14"/>
      <c r="G6" s="14"/>
      <c r="H6" s="6"/>
    </row>
    <row r="7">
      <c r="A7" s="11"/>
      <c r="B7" s="12" t="s">
        <v>212</v>
      </c>
      <c r="C7" s="13"/>
      <c r="D7" s="11"/>
      <c r="E7" s="14"/>
      <c r="F7" s="14"/>
      <c r="G7" s="14"/>
      <c r="H7" s="6"/>
    </row>
    <row r="8">
      <c r="A8" s="11"/>
      <c r="B8" s="12" t="s">
        <v>213</v>
      </c>
      <c r="C8" s="13"/>
      <c r="D8" s="11"/>
      <c r="E8" s="14"/>
      <c r="F8" s="14"/>
      <c r="G8" s="14"/>
      <c r="H8" s="6"/>
    </row>
    <row r="9">
      <c r="A9" s="11">
        <v>149</v>
      </c>
      <c r="B9" s="12" t="s">
        <v>251</v>
      </c>
      <c r="C9" s="13" t="s">
        <v>217</v>
      </c>
      <c r="D9" s="11">
        <v>175</v>
      </c>
      <c r="E9" s="17">
        <v>0</v>
      </c>
      <c r="F9" s="14">
        <f>IF(ISNUMBER(E9),IF(E9&gt;0,ROUND(E9,2),0),0)</f>
      </c>
      <c r="G9" s="14">
        <f>ROUND(D9*F9,2)</f>
      </c>
      <c r="H9" s="6"/>
    </row>
    <row r="10">
      <c r="A10" s="11">
        <v>150</v>
      </c>
      <c r="B10" s="12" t="s">
        <v>252</v>
      </c>
      <c r="C10" s="13" t="s">
        <v>69</v>
      </c>
      <c r="D10" s="11">
        <v>2</v>
      </c>
      <c r="E10" s="17">
        <v>0</v>
      </c>
      <c r="F10" s="14">
        <f>IF(ISNUMBER(E10),IF(E10&gt;0,ROUND(E10,2),0),0)</f>
      </c>
      <c r="G10" s="14">
        <f>ROUND(D10*F10,2)</f>
      </c>
      <c r="H10" s="6"/>
    </row>
    <row r="11">
      <c r="A11" s="11">
        <v>151</v>
      </c>
      <c r="B11" s="12" t="s">
        <v>253</v>
      </c>
      <c r="C11" s="13" t="s">
        <v>69</v>
      </c>
      <c r="D11" s="11">
        <v>1</v>
      </c>
      <c r="E11" s="17">
        <v>0</v>
      </c>
      <c r="F11" s="14">
        <f>IF(ISNUMBER(E11),IF(E11&gt;0,ROUND(E11,2),0),0)</f>
      </c>
      <c r="G11" s="14">
        <f>ROUND(D11*F11,2)</f>
      </c>
      <c r="H11" s="6"/>
    </row>
    <row r="12">
      <c r="A12" s="11">
        <v>152</v>
      </c>
      <c r="B12" s="12" t="s">
        <v>254</v>
      </c>
      <c r="C12" s="13" t="s">
        <v>69</v>
      </c>
      <c r="D12" s="11">
        <v>3</v>
      </c>
      <c r="E12" s="17">
        <v>0</v>
      </c>
      <c r="F12" s="14">
        <f>IF(ISNUMBER(E12),IF(E12&gt;0,ROUND(E12,2),0),0)</f>
      </c>
      <c r="G12" s="14">
        <f>ROUND(D12*F12,2)</f>
      </c>
      <c r="H12" s="6"/>
    </row>
    <row r="13">
      <c r="A13" s="7"/>
      <c r="B13" s="8" t="s">
        <v>160</v>
      </c>
      <c r="C13" s="9"/>
      <c r="D13" s="7"/>
      <c r="E13" s="10"/>
      <c r="F13" s="10"/>
      <c r="G13" s="10"/>
      <c r="H13" s="6"/>
    </row>
    <row r="14">
      <c r="A14" s="11">
        <v>153</v>
      </c>
      <c r="B14" s="12" t="s">
        <v>255</v>
      </c>
      <c r="C14" s="13" t="s">
        <v>77</v>
      </c>
      <c r="D14" s="11">
        <v>17</v>
      </c>
      <c r="E14" s="17">
        <v>0</v>
      </c>
      <c r="F14" s="14">
        <f>IF(ISNUMBER(E14),IF(E14&gt;0,ROUND(E14,2),0),0)</f>
      </c>
      <c r="G14" s="14">
        <f>ROUND(D14*F14,2)</f>
      </c>
      <c r="H14" s="6"/>
    </row>
    <row r="15">
      <c r="A15" s="11">
        <v>154</v>
      </c>
      <c r="B15" s="12" t="s">
        <v>256</v>
      </c>
      <c r="C15" s="13" t="s">
        <v>83</v>
      </c>
      <c r="D15" s="11">
        <v>16</v>
      </c>
      <c r="E15" s="17">
        <v>0</v>
      </c>
      <c r="F15" s="14">
        <f>IF(ISNUMBER(E15),IF(E15&gt;0,ROUND(E15,2),0),0)</f>
      </c>
      <c r="G15" s="14">
        <f>ROUND(D15*F15,2)</f>
      </c>
      <c r="H15" s="6"/>
    </row>
    <row r="16">
      <c r="A16" s="11">
        <v>155</v>
      </c>
      <c r="B16" s="12" t="s">
        <v>257</v>
      </c>
      <c r="C16" s="13" t="s">
        <v>83</v>
      </c>
      <c r="D16" s="11">
        <v>5</v>
      </c>
      <c r="E16" s="17">
        <v>0</v>
      </c>
      <c r="F16" s="14">
        <f>IF(ISNUMBER(E16),IF(E16&gt;0,ROUND(E16,2),0),0)</f>
      </c>
      <c r="G16" s="14">
        <f>ROUND(D16*F16,2)</f>
      </c>
      <c r="H16" s="6"/>
    </row>
    <row r="17">
      <c r="A17" s="11">
        <v>156</v>
      </c>
      <c r="B17" s="12" t="s">
        <v>258</v>
      </c>
      <c r="C17" s="13" t="s">
        <v>79</v>
      </c>
      <c r="D17" s="11">
        <v>1</v>
      </c>
      <c r="E17" s="17">
        <v>0</v>
      </c>
      <c r="F17" s="14">
        <f>IF(ISNUMBER(E17),IF(E17&gt;0,ROUND(E17,2),0),0)</f>
      </c>
      <c r="G17" s="14">
        <f>ROUND(D17*F17,2)</f>
      </c>
      <c r="H17" s="6"/>
    </row>
    <row r="18">
      <c r="A18" s="11">
        <v>157</v>
      </c>
      <c r="B18" s="12" t="s">
        <v>259</v>
      </c>
      <c r="C18" s="13" t="s">
        <v>83</v>
      </c>
      <c r="D18" s="11">
        <v>3</v>
      </c>
      <c r="E18" s="17">
        <v>0</v>
      </c>
      <c r="F18" s="14">
        <f>IF(ISNUMBER(E18),IF(E18&gt;0,ROUND(E18,2),0),0)</f>
      </c>
      <c r="G18" s="14">
        <f>ROUND(D18*F18,2)</f>
      </c>
      <c r="H18" s="6"/>
    </row>
    <row r="19">
      <c r="A19" s="11">
        <v>158</v>
      </c>
      <c r="B19" s="12" t="s">
        <v>224</v>
      </c>
      <c r="C19" s="13" t="s">
        <v>74</v>
      </c>
      <c r="D19" s="11">
        <v>40</v>
      </c>
      <c r="E19" s="17">
        <v>0</v>
      </c>
      <c r="F19" s="14">
        <f>IF(ISNUMBER(E19),IF(E19&gt;0,ROUND(E19,2),0),0)</f>
      </c>
      <c r="G19" s="14">
        <f>ROUND(D19*F19,2)</f>
      </c>
      <c r="H19" s="6"/>
    </row>
    <row r="20">
      <c r="A20" s="11">
        <v>159</v>
      </c>
      <c r="B20" s="12" t="s">
        <v>260</v>
      </c>
      <c r="C20" s="13" t="s">
        <v>74</v>
      </c>
      <c r="D20" s="11">
        <v>40</v>
      </c>
      <c r="E20" s="17">
        <v>0</v>
      </c>
      <c r="F20" s="14">
        <f>IF(ISNUMBER(E20),IF(E20&gt;0,ROUND(E20,2),0),0)</f>
      </c>
      <c r="G20" s="14">
        <f>ROUND(D20*F20,2)</f>
      </c>
      <c r="H20" s="6"/>
    </row>
    <row r="21">
      <c r="A21" s="7"/>
      <c r="B21" s="8" t="s">
        <v>226</v>
      </c>
      <c r="C21" s="9"/>
      <c r="D21" s="7"/>
      <c r="E21" s="10"/>
      <c r="F21" s="10"/>
      <c r="G21" s="10"/>
      <c r="H21" s="6"/>
    </row>
    <row r="22">
      <c r="A22" s="11"/>
      <c r="B22" s="12" t="s">
        <v>227</v>
      </c>
      <c r="C22" s="13"/>
      <c r="D22" s="11"/>
      <c r="E22" s="14"/>
      <c r="F22" s="14"/>
      <c r="G22" s="14"/>
      <c r="H22" s="6"/>
    </row>
    <row r="23">
      <c r="A23" s="11">
        <v>160</v>
      </c>
      <c r="B23" s="12" t="s">
        <v>228</v>
      </c>
      <c r="C23" s="13" t="s">
        <v>83</v>
      </c>
      <c r="D23" s="11">
        <v>18</v>
      </c>
      <c r="E23" s="17">
        <v>0</v>
      </c>
      <c r="F23" s="14">
        <f>IF(ISNUMBER(E23),IF(E23&gt;0,ROUND(E23,2),0),0)</f>
      </c>
      <c r="G23" s="14">
        <f>ROUND(D23*F23,2)</f>
      </c>
      <c r="H23" s="6"/>
    </row>
    <row r="24">
      <c r="A24" s="11">
        <v>161</v>
      </c>
      <c r="B24" s="12" t="s">
        <v>261</v>
      </c>
      <c r="C24" s="13" t="s">
        <v>83</v>
      </c>
      <c r="D24" s="11">
        <v>18</v>
      </c>
      <c r="E24" s="17">
        <v>0</v>
      </c>
      <c r="F24" s="14">
        <f>IF(ISNUMBER(E24),IF(E24&gt;0,ROUND(E24,2),0),0)</f>
      </c>
      <c r="G24" s="14">
        <f>ROUND(D24*F24,2)</f>
      </c>
      <c r="H24" s="6"/>
    </row>
    <row r="25">
      <c r="A25" s="11">
        <v>162</v>
      </c>
      <c r="B25" s="12" t="s">
        <v>262</v>
      </c>
      <c r="C25" s="13" t="s">
        <v>77</v>
      </c>
      <c r="D25" s="11">
        <v>1</v>
      </c>
      <c r="E25" s="17">
        <v>0</v>
      </c>
      <c r="F25" s="14">
        <f>IF(ISNUMBER(E25),IF(E25&gt;0,ROUND(E25,2),0),0)</f>
      </c>
      <c r="G25" s="14">
        <f>ROUND(D25*F25,2)</f>
      </c>
      <c r="H25" s="6"/>
    </row>
    <row r="26">
      <c r="A26" s="11">
        <v>163</v>
      </c>
      <c r="B26" s="12" t="s">
        <v>263</v>
      </c>
      <c r="C26" s="13" t="s">
        <v>83</v>
      </c>
      <c r="D26" s="11">
        <v>12</v>
      </c>
      <c r="E26" s="17">
        <v>0</v>
      </c>
      <c r="F26" s="14">
        <f>IF(ISNUMBER(E26),IF(E26&gt;0,ROUND(E26,2),0),0)</f>
      </c>
      <c r="G26" s="14">
        <f>ROUND(D26*F26,2)</f>
      </c>
      <c r="H26" s="6"/>
    </row>
    <row r="27">
      <c r="A27" s="11">
        <v>164</v>
      </c>
      <c r="B27" s="12" t="s">
        <v>233</v>
      </c>
      <c r="C27" s="13" t="s">
        <v>83</v>
      </c>
      <c r="D27" s="11">
        <v>18</v>
      </c>
      <c r="E27" s="17">
        <v>0</v>
      </c>
      <c r="F27" s="14">
        <f>IF(ISNUMBER(E27),IF(E27&gt;0,ROUND(E27,2),0),0)</f>
      </c>
      <c r="G27" s="14">
        <f>ROUND(D27*F27,2)</f>
      </c>
      <c r="H27" s="6"/>
    </row>
    <row r="28">
      <c r="A28" s="7"/>
      <c r="B28" s="8" t="s">
        <v>264</v>
      </c>
      <c r="C28" s="9"/>
      <c r="D28" s="7"/>
      <c r="E28" s="10"/>
      <c r="F28" s="10"/>
      <c r="G28" s="10"/>
      <c r="H28" s="6"/>
    </row>
    <row r="29">
      <c r="A29" s="11">
        <v>165</v>
      </c>
      <c r="B29" s="12" t="s">
        <v>265</v>
      </c>
      <c r="C29" s="13" t="s">
        <v>79</v>
      </c>
      <c r="D29" s="11">
        <v>1</v>
      </c>
      <c r="E29" s="17">
        <v>0</v>
      </c>
      <c r="F29" s="14">
        <f>IF(ISNUMBER(E29),IF(E29&gt;0,ROUND(E29,2),0),0)</f>
      </c>
      <c r="G29" s="14">
        <f>ROUND(D29*F29,2)</f>
      </c>
      <c r="H29" s="6"/>
    </row>
    <row r="30">
      <c r="A30" s="18"/>
      <c r="B30" s="19"/>
      <c r="C30" s="20"/>
      <c r="D30" s="18"/>
      <c r="E30" s="23" t="s">
        <v>113</v>
      </c>
      <c r="F30" s="21"/>
      <c r="G30" s="22">
        <f>SUM(G$2:G29)</f>
      </c>
      <c r="H30" s="16"/>
    </row>
  </sheetData>
  <sheetProtection objects="1" scenarios="1" sort="0" sheet="1" password="de6e"/>
  <conditionalFormatting sqref="E:E">
    <cfRule priority="1" type="expression" dxfId="0">
      <formula>=CELL("protect",E1)=0</formula>
    </cfRule>
  </conditionalFormatting>
  <dataValidations count="17">
    <dataValidation type="custom" xr:uid="{D7FE86B0-4973-41EA-8066-BFC4272D14E0}" sqref="E9" error="Cena mora biti nenegativno število z največ dvema decimalkama!" errorStyle="stop" errorTitle="Nepravilen vnos cene" showErrorMessage="1">
      <formula1>=AND(ISNUMBER(E9),E9&gt;=0,ROUND(E9*100,6)-INT(E9*100)=0,NOT(ISBLANK(E9)))</formula1>
    </dataValidation>
    <dataValidation type="custom" xr:uid="{2A8C3965-8185-4E99-AC51-9DE1502A2879}" sqref="E10" error="Cena mora biti nenegativno število z največ dvema decimalkama!" errorStyle="stop" errorTitle="Nepravilen vnos cene" showErrorMessage="1">
      <formula1>=AND(ISNUMBER(E10),E10&gt;=0,ROUND(E10*100,6)-INT(E10*100)=0,NOT(ISBLANK(E10)))</formula1>
    </dataValidation>
    <dataValidation type="custom" xr:uid="{1B12209D-4EB0-4ABD-A3EC-32FFB8678C71}" sqref="E11" error="Cena mora biti nenegativno število z največ dvema decimalkama!" errorStyle="stop" errorTitle="Nepravilen vnos cene" showErrorMessage="1">
      <formula1>=AND(ISNUMBER(E11),E11&gt;=0,ROUND(E11*100,6)-INT(E11*100)=0,NOT(ISBLANK(E11)))</formula1>
    </dataValidation>
    <dataValidation type="custom" xr:uid="{A90FEC6F-E315-410B-82F6-6FD0A3CAA17E}" sqref="E12" error="Cena mora biti nenegativno število z največ dvema decimalkama!" errorStyle="stop" errorTitle="Nepravilen vnos cene" showErrorMessage="1">
      <formula1>=AND(ISNUMBER(E12),E12&gt;=0,ROUND(E12*100,6)-INT(E12*100)=0,NOT(ISBLANK(E12)))</formula1>
    </dataValidation>
    <dataValidation type="custom" xr:uid="{5CB2CD28-C8C4-49DD-8A0B-74890179E26A}" sqref="E14" error="Cena mora biti nenegativno število z največ dvema decimalkama!" errorStyle="stop" errorTitle="Nepravilen vnos cene" showErrorMessage="1">
      <formula1>=AND(ISNUMBER(E14),E14&gt;=0,ROUND(E14*100,6)-INT(E14*100)=0,NOT(ISBLANK(E14)))</formula1>
    </dataValidation>
    <dataValidation type="custom" xr:uid="{7619B360-06AD-4342-9E58-675A7708D5DA}" sqref="E15" error="Cena mora biti nenegativno število z največ dvema decimalkama!" errorStyle="stop" errorTitle="Nepravilen vnos cene" showErrorMessage="1">
      <formula1>=AND(ISNUMBER(E15),E15&gt;=0,ROUND(E15*100,6)-INT(E15*100)=0,NOT(ISBLANK(E15)))</formula1>
    </dataValidation>
    <dataValidation type="custom" xr:uid="{4B2111DC-1653-43B2-8BA9-D41872823DD9}" sqref="E16" error="Cena mora biti nenegativno število z največ dvema decimalkama!" errorStyle="stop" errorTitle="Nepravilen vnos cene" showErrorMessage="1">
      <formula1>=AND(ISNUMBER(E16),E16&gt;=0,ROUND(E16*100,6)-INT(E16*100)=0,NOT(ISBLANK(E16)))</formula1>
    </dataValidation>
    <dataValidation type="custom" xr:uid="{2642189B-7F2D-4C91-98DC-DEF7EA5F7B48}" sqref="E17" error="Cena mora biti nenegativno število z največ dvema decimalkama!" errorStyle="stop" errorTitle="Nepravilen vnos cene" showErrorMessage="1">
      <formula1>=AND(ISNUMBER(E17),E17&gt;=0,ROUND(E17*100,6)-INT(E17*100)=0,NOT(ISBLANK(E17)))</formula1>
    </dataValidation>
    <dataValidation type="custom" xr:uid="{C185239F-02D8-4120-9C71-9052D683E39E}" sqref="E18" error="Cena mora biti nenegativno število z največ dvema decimalkama!" errorStyle="stop" errorTitle="Nepravilen vnos cene" showErrorMessage="1">
      <formula1>=AND(ISNUMBER(E18),E18&gt;=0,ROUND(E18*100,6)-INT(E18*100)=0,NOT(ISBLANK(E18)))</formula1>
    </dataValidation>
    <dataValidation type="custom" xr:uid="{CC631573-8EF4-4FB4-959C-D59C37097E42}" sqref="E19" error="Cena mora biti nenegativno število z največ dvema decimalkama!" errorStyle="stop" errorTitle="Nepravilen vnos cene" showErrorMessage="1">
      <formula1>=AND(ISNUMBER(E19),E19&gt;=0,ROUND(E19*100,6)-INT(E19*100)=0,NOT(ISBLANK(E19)))</formula1>
    </dataValidation>
    <dataValidation type="custom" xr:uid="{F45353C1-DB8C-4002-93F2-EB87C2B2D20A}" sqref="E20" error="Cena mora biti nenegativno število z največ dvema decimalkama!" errorStyle="stop" errorTitle="Nepravilen vnos cene" showErrorMessage="1">
      <formula1>=AND(ISNUMBER(E20),E20&gt;=0,ROUND(E20*100,6)-INT(E20*100)=0,NOT(ISBLANK(E20)))</formula1>
    </dataValidation>
    <dataValidation type="custom" xr:uid="{B60DDC16-408A-4092-B5B0-0A1DCFA1DAA8}" sqref="E23" error="Cena mora biti nenegativno število z največ dvema decimalkama!" errorStyle="stop" errorTitle="Nepravilen vnos cene" showErrorMessage="1">
      <formula1>=AND(ISNUMBER(E23),E23&gt;=0,ROUND(E23*100,6)-INT(E23*100)=0,NOT(ISBLANK(E23)))</formula1>
    </dataValidation>
    <dataValidation type="custom" xr:uid="{7A44496B-C28C-4823-8D35-D20CC9E471B2}" sqref="E24" error="Cena mora biti nenegativno število z največ dvema decimalkama!" errorStyle="stop" errorTitle="Nepravilen vnos cene" showErrorMessage="1">
      <formula1>=AND(ISNUMBER(E24),E24&gt;=0,ROUND(E24*100,6)-INT(E24*100)=0,NOT(ISBLANK(E24)))</formula1>
    </dataValidation>
    <dataValidation type="custom" xr:uid="{A26513E1-C8D2-4A8F-BEA8-1E18FE523883}" sqref="E25" error="Cena mora biti nenegativno število z največ dvema decimalkama!" errorStyle="stop" errorTitle="Nepravilen vnos cene" showErrorMessage="1">
      <formula1>=AND(ISNUMBER(E25),E25&gt;=0,ROUND(E25*100,6)-INT(E25*100)=0,NOT(ISBLANK(E25)))</formula1>
    </dataValidation>
    <dataValidation type="custom" xr:uid="{6062EA05-F1BD-466D-8DA3-4F24DE0A86CF}" sqref="E26" error="Cena mora biti nenegativno število z največ dvema decimalkama!" errorStyle="stop" errorTitle="Nepravilen vnos cene" showErrorMessage="1">
      <formula1>=AND(ISNUMBER(E26),E26&gt;=0,ROUND(E26*100,6)-INT(E26*100)=0,NOT(ISBLANK(E26)))</formula1>
    </dataValidation>
    <dataValidation type="custom" xr:uid="{CE654167-428F-4956-A285-62612662AA62}" sqref="E27" error="Cena mora biti nenegativno število z največ dvema decimalkama!" errorStyle="stop" errorTitle="Nepravilen vnos cene" showErrorMessage="1">
      <formula1>=AND(ISNUMBER(E27),E27&gt;=0,ROUND(E27*100,6)-INT(E27*100)=0,NOT(ISBLANK(E27)))</formula1>
    </dataValidation>
    <dataValidation type="custom" xr:uid="{83059D8E-3FAF-4FEB-9F2E-499B0BF31D22}" sqref="E29" error="Cena mora biti nenegativno število z največ dvema decimalkama!" errorStyle="stop" errorTitle="Nepravilen vnos cene" showErrorMessage="1">
      <formula1>=AND(ISNUMBER(E29),E29&gt;=0,ROUND(E29*100,6)-INT(E29*100)=0,NOT(ISBLANK(E29)))</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9.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4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266</v>
      </c>
      <c r="C2" s="9"/>
      <c r="D2" s="7"/>
      <c r="E2" s="10"/>
      <c r="F2" s="10"/>
      <c r="G2" s="10"/>
      <c r="H2" s="6"/>
    </row>
    <row r="3">
      <c r="A3" s="11"/>
      <c r="B3" s="12" t="s">
        <v>63</v>
      </c>
      <c r="C3" s="13"/>
      <c r="D3" s="11"/>
      <c r="E3" s="14"/>
      <c r="F3" s="14"/>
      <c r="G3" s="14"/>
      <c r="H3" s="6"/>
    </row>
    <row r="4">
      <c r="A4" s="7"/>
      <c r="B4" s="8" t="s">
        <v>267</v>
      </c>
      <c r="C4" s="9"/>
      <c r="D4" s="7"/>
      <c r="E4" s="10"/>
      <c r="F4" s="10"/>
      <c r="G4" s="10"/>
      <c r="H4" s="6"/>
    </row>
    <row r="5">
      <c r="A5" s="7"/>
      <c r="B5" s="8" t="s">
        <v>268</v>
      </c>
      <c r="C5" s="9"/>
      <c r="D5" s="7"/>
      <c r="E5" s="10"/>
      <c r="F5" s="10"/>
      <c r="G5" s="10"/>
      <c r="H5" s="6"/>
    </row>
    <row r="6">
      <c r="A6" s="11"/>
      <c r="B6" s="12" t="s">
        <v>269</v>
      </c>
      <c r="C6" s="13"/>
      <c r="D6" s="11"/>
      <c r="E6" s="14"/>
      <c r="F6" s="14"/>
      <c r="G6" s="14"/>
      <c r="H6" s="6"/>
    </row>
    <row r="7">
      <c r="A7" s="11"/>
      <c r="B7" s="12" t="s">
        <v>270</v>
      </c>
      <c r="C7" s="13"/>
      <c r="D7" s="11"/>
      <c r="E7" s="14"/>
      <c r="F7" s="14"/>
      <c r="G7" s="14"/>
      <c r="H7" s="6"/>
    </row>
    <row r="8">
      <c r="A8" s="11"/>
      <c r="B8" s="12" t="s">
        <v>271</v>
      </c>
      <c r="C8" s="13"/>
      <c r="D8" s="11"/>
      <c r="E8" s="14"/>
      <c r="F8" s="14"/>
      <c r="G8" s="14"/>
      <c r="H8" s="6"/>
    </row>
    <row r="9">
      <c r="A9" s="7"/>
      <c r="B9" s="8" t="s">
        <v>210</v>
      </c>
      <c r="C9" s="9"/>
      <c r="D9" s="7"/>
      <c r="E9" s="10"/>
      <c r="F9" s="10"/>
      <c r="G9" s="10"/>
      <c r="H9" s="6"/>
    </row>
    <row r="10">
      <c r="A10" s="11"/>
      <c r="B10" s="12" t="s">
        <v>272</v>
      </c>
      <c r="C10" s="13"/>
      <c r="D10" s="11"/>
      <c r="E10" s="14"/>
      <c r="F10" s="14"/>
      <c r="G10" s="14"/>
      <c r="H10" s="6"/>
    </row>
    <row r="11">
      <c r="A11" s="11"/>
      <c r="B11" s="12" t="s">
        <v>273</v>
      </c>
      <c r="C11" s="13"/>
      <c r="D11" s="11"/>
      <c r="E11" s="14"/>
      <c r="F11" s="14"/>
      <c r="G11" s="14"/>
      <c r="H11" s="6"/>
    </row>
    <row r="12">
      <c r="A12" s="11"/>
      <c r="B12" s="12" t="s">
        <v>213</v>
      </c>
      <c r="C12" s="13"/>
      <c r="D12" s="11"/>
      <c r="E12" s="14"/>
      <c r="F12" s="14"/>
      <c r="G12" s="14"/>
      <c r="H12" s="6"/>
    </row>
    <row r="13">
      <c r="A13" s="11"/>
      <c r="B13" s="12" t="s">
        <v>274</v>
      </c>
      <c r="C13" s="13"/>
      <c r="D13" s="11"/>
      <c r="E13" s="14"/>
      <c r="F13" s="14"/>
      <c r="G13" s="14"/>
      <c r="H13" s="6"/>
    </row>
    <row r="14">
      <c r="A14" s="11">
        <v>166</v>
      </c>
      <c r="B14" s="12" t="s">
        <v>275</v>
      </c>
      <c r="C14" s="13" t="s">
        <v>217</v>
      </c>
      <c r="D14" s="11">
        <v>175</v>
      </c>
      <c r="E14" s="17">
        <v>0</v>
      </c>
      <c r="F14" s="14">
        <f>IF(ISNUMBER(E14),IF(E14&gt;0,ROUND(E14,2),0),0)</f>
      </c>
      <c r="G14" s="14">
        <f>ROUND(D14*F14,2)</f>
      </c>
      <c r="H14" s="6"/>
    </row>
    <row r="15">
      <c r="A15" s="11">
        <v>167</v>
      </c>
      <c r="B15" s="12" t="s">
        <v>276</v>
      </c>
      <c r="C15" s="13" t="s">
        <v>69</v>
      </c>
      <c r="D15" s="11">
        <v>3</v>
      </c>
      <c r="E15" s="17">
        <v>0</v>
      </c>
      <c r="F15" s="14">
        <f>IF(ISNUMBER(E15),IF(E15&gt;0,ROUND(E15,2),0),0)</f>
      </c>
      <c r="G15" s="14">
        <f>ROUND(D15*F15,2)</f>
      </c>
      <c r="H15" s="6"/>
    </row>
    <row r="16">
      <c r="A16" s="11">
        <v>168</v>
      </c>
      <c r="B16" s="12" t="s">
        <v>277</v>
      </c>
      <c r="C16" s="13" t="s">
        <v>69</v>
      </c>
      <c r="D16" s="11">
        <v>2</v>
      </c>
      <c r="E16" s="17">
        <v>0</v>
      </c>
      <c r="F16" s="14">
        <f>IF(ISNUMBER(E16),IF(E16&gt;0,ROUND(E16,2),0),0)</f>
      </c>
      <c r="G16" s="14">
        <f>ROUND(D16*F16,2)</f>
      </c>
      <c r="H16" s="6"/>
    </row>
    <row r="17">
      <c r="A17" s="11">
        <v>169</v>
      </c>
      <c r="B17" s="12" t="s">
        <v>278</v>
      </c>
      <c r="C17" s="13" t="s">
        <v>69</v>
      </c>
      <c r="D17" s="11">
        <v>2</v>
      </c>
      <c r="E17" s="17">
        <v>0</v>
      </c>
      <c r="F17" s="14">
        <f>IF(ISNUMBER(E17),IF(E17&gt;0,ROUND(E17,2),0),0)</f>
      </c>
      <c r="G17" s="14">
        <f>ROUND(D17*F17,2)</f>
      </c>
      <c r="H17" s="6"/>
    </row>
    <row r="18">
      <c r="A18" s="7"/>
      <c r="B18" s="8" t="s">
        <v>160</v>
      </c>
      <c r="C18" s="9"/>
      <c r="D18" s="7"/>
      <c r="E18" s="10"/>
      <c r="F18" s="10"/>
      <c r="G18" s="10"/>
      <c r="H18" s="6"/>
    </row>
    <row r="19">
      <c r="A19" s="11">
        <v>170</v>
      </c>
      <c r="B19" s="12" t="s">
        <v>279</v>
      </c>
      <c r="C19" s="13" t="s">
        <v>79</v>
      </c>
      <c r="D19" s="11">
        <v>15</v>
      </c>
      <c r="E19" s="17">
        <v>0</v>
      </c>
      <c r="F19" s="14">
        <f>IF(ISNUMBER(E19),IF(E19&gt;0,ROUND(E19,2),0),0)</f>
      </c>
      <c r="G19" s="14">
        <f>ROUND(D19*F19,2)</f>
      </c>
      <c r="H19" s="6"/>
    </row>
    <row r="20">
      <c r="A20" s="11">
        <v>171</v>
      </c>
      <c r="B20" s="12" t="s">
        <v>280</v>
      </c>
      <c r="C20" s="13" t="s">
        <v>77</v>
      </c>
      <c r="D20" s="11">
        <v>30</v>
      </c>
      <c r="E20" s="17">
        <v>0</v>
      </c>
      <c r="F20" s="14">
        <f>IF(ISNUMBER(E20),IF(E20&gt;0,ROUND(E20,2),0),0)</f>
      </c>
      <c r="G20" s="14">
        <f>ROUND(D20*F20,2)</f>
      </c>
      <c r="H20" s="6"/>
    </row>
    <row r="21">
      <c r="A21" s="11">
        <v>172</v>
      </c>
      <c r="B21" s="12" t="s">
        <v>281</v>
      </c>
      <c r="C21" s="13" t="s">
        <v>83</v>
      </c>
      <c r="D21" s="11">
        <v>36</v>
      </c>
      <c r="E21" s="17">
        <v>0</v>
      </c>
      <c r="F21" s="14">
        <f>IF(ISNUMBER(E21),IF(E21&gt;0,ROUND(E21,2),0),0)</f>
      </c>
      <c r="G21" s="14">
        <f>ROUND(D21*F21,2)</f>
      </c>
      <c r="H21" s="6"/>
    </row>
    <row r="22">
      <c r="A22" s="11">
        <v>173</v>
      </c>
      <c r="B22" s="12" t="s">
        <v>259</v>
      </c>
      <c r="C22" s="13" t="s">
        <v>83</v>
      </c>
      <c r="D22" s="11">
        <v>2</v>
      </c>
      <c r="E22" s="17">
        <v>0</v>
      </c>
      <c r="F22" s="14">
        <f>IF(ISNUMBER(E22),IF(E22&gt;0,ROUND(E22,2),0),0)</f>
      </c>
      <c r="G22" s="14">
        <f>ROUND(D22*F22,2)</f>
      </c>
      <c r="H22" s="6"/>
    </row>
    <row r="23">
      <c r="A23" s="11">
        <v>174</v>
      </c>
      <c r="B23" s="12" t="s">
        <v>282</v>
      </c>
      <c r="C23" s="13" t="s">
        <v>83</v>
      </c>
      <c r="D23" s="11">
        <v>109</v>
      </c>
      <c r="E23" s="17">
        <v>0</v>
      </c>
      <c r="F23" s="14">
        <f>IF(ISNUMBER(E23),IF(E23&gt;0,ROUND(E23,2),0),0)</f>
      </c>
      <c r="G23" s="14">
        <f>ROUND(D23*F23,2)</f>
      </c>
      <c r="H23" s="6"/>
    </row>
    <row r="24">
      <c r="A24" s="11">
        <v>175</v>
      </c>
      <c r="B24" s="12" t="s">
        <v>283</v>
      </c>
      <c r="C24" s="13" t="s">
        <v>69</v>
      </c>
      <c r="D24" s="11">
        <v>3</v>
      </c>
      <c r="E24" s="17">
        <v>0</v>
      </c>
      <c r="F24" s="14">
        <f>IF(ISNUMBER(E24),IF(E24&gt;0,ROUND(E24,2),0),0)</f>
      </c>
      <c r="G24" s="14">
        <f>ROUND(D24*F24,2)</f>
      </c>
      <c r="H24" s="6"/>
    </row>
    <row r="25">
      <c r="A25" s="11">
        <v>176</v>
      </c>
      <c r="B25" s="12" t="s">
        <v>166</v>
      </c>
      <c r="C25" s="13" t="s">
        <v>74</v>
      </c>
      <c r="D25" s="11">
        <v>150</v>
      </c>
      <c r="E25" s="17">
        <v>0</v>
      </c>
      <c r="F25" s="14">
        <f>IF(ISNUMBER(E25),IF(E25&gt;0,ROUND(E25,2),0),0)</f>
      </c>
      <c r="G25" s="14">
        <f>ROUND(D25*F25,2)</f>
      </c>
      <c r="H25" s="6"/>
    </row>
    <row r="26">
      <c r="A26" s="11">
        <v>177</v>
      </c>
      <c r="B26" s="12" t="s">
        <v>167</v>
      </c>
      <c r="C26" s="13" t="s">
        <v>74</v>
      </c>
      <c r="D26" s="11">
        <v>150</v>
      </c>
      <c r="E26" s="17">
        <v>0</v>
      </c>
      <c r="F26" s="14">
        <f>IF(ISNUMBER(E26),IF(E26&gt;0,ROUND(E26,2),0),0)</f>
      </c>
      <c r="G26" s="14">
        <f>ROUND(D26*F26,2)</f>
      </c>
      <c r="H26" s="6"/>
    </row>
    <row r="27">
      <c r="A27" s="7"/>
      <c r="B27" s="8" t="s">
        <v>226</v>
      </c>
      <c r="C27" s="9"/>
      <c r="D27" s="7"/>
      <c r="E27" s="10"/>
      <c r="F27" s="10"/>
      <c r="G27" s="10"/>
      <c r="H27" s="6"/>
    </row>
    <row r="28">
      <c r="A28" s="11"/>
      <c r="B28" s="12" t="s">
        <v>284</v>
      </c>
      <c r="C28" s="13"/>
      <c r="D28" s="11"/>
      <c r="E28" s="14"/>
      <c r="F28" s="14"/>
      <c r="G28" s="14"/>
      <c r="H28" s="6"/>
    </row>
    <row r="29">
      <c r="A29" s="11">
        <v>178</v>
      </c>
      <c r="B29" s="12" t="s">
        <v>285</v>
      </c>
      <c r="C29" s="13" t="s">
        <v>83</v>
      </c>
      <c r="D29" s="11">
        <v>114</v>
      </c>
      <c r="E29" s="17">
        <v>0</v>
      </c>
      <c r="F29" s="14">
        <f>IF(ISNUMBER(E29),IF(E29&gt;0,ROUND(E29,2),0),0)</f>
      </c>
      <c r="G29" s="14">
        <f>ROUND(D29*F29,2)</f>
      </c>
      <c r="H29" s="6"/>
    </row>
    <row r="30">
      <c r="A30" s="11">
        <v>179</v>
      </c>
      <c r="B30" s="12" t="s">
        <v>286</v>
      </c>
      <c r="C30" s="13" t="s">
        <v>77</v>
      </c>
      <c r="D30" s="11">
        <v>15</v>
      </c>
      <c r="E30" s="17">
        <v>0</v>
      </c>
      <c r="F30" s="14">
        <f>IF(ISNUMBER(E30),IF(E30&gt;0,ROUND(E30,2),0),0)</f>
      </c>
      <c r="G30" s="14">
        <f>ROUND(D30*F30,2)</f>
      </c>
      <c r="H30" s="6"/>
    </row>
    <row r="31">
      <c r="A31" s="11">
        <v>180</v>
      </c>
      <c r="B31" s="12" t="s">
        <v>287</v>
      </c>
      <c r="C31" s="13" t="s">
        <v>77</v>
      </c>
      <c r="D31" s="11">
        <v>14</v>
      </c>
      <c r="E31" s="17">
        <v>0</v>
      </c>
      <c r="F31" s="14">
        <f>IF(ISNUMBER(E31),IF(E31&gt;0,ROUND(E31,2),0),0)</f>
      </c>
      <c r="G31" s="14">
        <f>ROUND(D31*F31,2)</f>
      </c>
      <c r="H31" s="6"/>
    </row>
    <row r="32">
      <c r="A32" s="11">
        <v>181</v>
      </c>
      <c r="B32" s="12" t="s">
        <v>233</v>
      </c>
      <c r="C32" s="13" t="s">
        <v>83</v>
      </c>
      <c r="D32" s="11">
        <v>57</v>
      </c>
      <c r="E32" s="17">
        <v>0</v>
      </c>
      <c r="F32" s="14">
        <f>IF(ISNUMBER(E32),IF(E32&gt;0,ROUND(E32,2),0),0)</f>
      </c>
      <c r="G32" s="14">
        <f>ROUND(D32*F32,2)</f>
      </c>
      <c r="H32" s="6"/>
    </row>
    <row r="33">
      <c r="A33" s="7"/>
      <c r="B33" s="8" t="s">
        <v>288</v>
      </c>
      <c r="C33" s="9"/>
      <c r="D33" s="7"/>
      <c r="E33" s="10"/>
      <c r="F33" s="10"/>
      <c r="G33" s="10"/>
      <c r="H33" s="6"/>
    </row>
    <row r="34">
      <c r="A34" s="11">
        <v>182</v>
      </c>
      <c r="B34" s="12" t="s">
        <v>289</v>
      </c>
      <c r="C34" s="13" t="s">
        <v>79</v>
      </c>
      <c r="D34" s="11">
        <v>15</v>
      </c>
      <c r="E34" s="17">
        <v>0</v>
      </c>
      <c r="F34" s="14">
        <f>IF(ISNUMBER(E34),IF(E34&gt;0,ROUND(E34,2),0),0)</f>
      </c>
      <c r="G34" s="14">
        <f>ROUND(D34*F34,2)</f>
      </c>
      <c r="H34" s="6"/>
    </row>
    <row r="35">
      <c r="A35" s="11">
        <v>183</v>
      </c>
      <c r="B35" s="12" t="s">
        <v>290</v>
      </c>
      <c r="C35" s="13" t="s">
        <v>79</v>
      </c>
      <c r="D35" s="11">
        <v>1</v>
      </c>
      <c r="E35" s="17">
        <v>0</v>
      </c>
      <c r="F35" s="14">
        <f>IF(ISNUMBER(E35),IF(E35&gt;0,ROUND(E35,2),0),0)</f>
      </c>
      <c r="G35" s="14">
        <f>ROUND(D35*F35,2)</f>
      </c>
      <c r="H35" s="6"/>
    </row>
    <row r="36">
      <c r="A36" s="11"/>
      <c r="B36" s="12" t="s">
        <v>291</v>
      </c>
      <c r="C36" s="13"/>
      <c r="D36" s="11"/>
      <c r="E36" s="14"/>
      <c r="F36" s="14"/>
      <c r="G36" s="14"/>
      <c r="H36" s="6"/>
    </row>
    <row r="37">
      <c r="A37" s="11">
        <v>184</v>
      </c>
      <c r="B37" s="12" t="s">
        <v>292</v>
      </c>
      <c r="C37" s="13" t="s">
        <v>77</v>
      </c>
      <c r="D37" s="11">
        <v>39</v>
      </c>
      <c r="E37" s="17">
        <v>0</v>
      </c>
      <c r="F37" s="14">
        <f>IF(ISNUMBER(E37),IF(E37&gt;0,ROUND(E37,2),0),0)</f>
      </c>
      <c r="G37" s="14">
        <f>ROUND(D37*F37,2)</f>
      </c>
      <c r="H37" s="6"/>
    </row>
    <row r="38">
      <c r="A38" s="7"/>
      <c r="B38" s="8" t="s">
        <v>293</v>
      </c>
      <c r="C38" s="9"/>
      <c r="D38" s="7"/>
      <c r="E38" s="10"/>
      <c r="F38" s="10"/>
      <c r="G38" s="10"/>
      <c r="H38" s="6"/>
    </row>
    <row r="39">
      <c r="A39" s="11"/>
      <c r="B39" s="12" t="s">
        <v>294</v>
      </c>
      <c r="C39" s="13"/>
      <c r="D39" s="11"/>
      <c r="E39" s="14"/>
      <c r="F39" s="14"/>
      <c r="G39" s="14"/>
      <c r="H39" s="6"/>
    </row>
    <row r="40">
      <c r="A40" s="11">
        <v>185</v>
      </c>
      <c r="B40" s="12" t="s">
        <v>295</v>
      </c>
      <c r="C40" s="13" t="s">
        <v>69</v>
      </c>
      <c r="D40" s="11">
        <v>57</v>
      </c>
      <c r="E40" s="17">
        <v>0</v>
      </c>
      <c r="F40" s="14">
        <f>IF(ISNUMBER(E40),IF(E40&gt;0,ROUND(E40,2),0),0)</f>
      </c>
      <c r="G40" s="14">
        <f>ROUND(D40*F40,2)</f>
      </c>
      <c r="H40" s="6"/>
    </row>
    <row r="41">
      <c r="A41" s="11">
        <v>186</v>
      </c>
      <c r="B41" s="12" t="s">
        <v>296</v>
      </c>
      <c r="C41" s="13" t="s">
        <v>83</v>
      </c>
      <c r="D41" s="11">
        <v>105</v>
      </c>
      <c r="E41" s="17">
        <v>0</v>
      </c>
      <c r="F41" s="14">
        <f>IF(ISNUMBER(E41),IF(E41&gt;0,ROUND(E41,2),0),0)</f>
      </c>
      <c r="G41" s="14">
        <f>ROUND(D41*F41,2)</f>
      </c>
      <c r="H41" s="6"/>
    </row>
    <row r="42">
      <c r="A42" s="11">
        <v>187</v>
      </c>
      <c r="B42" s="12" t="s">
        <v>297</v>
      </c>
      <c r="C42" s="13" t="s">
        <v>83</v>
      </c>
      <c r="D42" s="11">
        <v>405</v>
      </c>
      <c r="E42" s="17">
        <v>0</v>
      </c>
      <c r="F42" s="14">
        <f>IF(ISNUMBER(E42),IF(E42&gt;0,ROUND(E42,2),0),0)</f>
      </c>
      <c r="G42" s="14">
        <f>ROUND(D42*F42,2)</f>
      </c>
      <c r="H42" s="6"/>
    </row>
    <row r="43">
      <c r="A43" s="18"/>
      <c r="B43" s="19"/>
      <c r="C43" s="20"/>
      <c r="D43" s="18"/>
      <c r="E43" s="23" t="s">
        <v>113</v>
      </c>
      <c r="F43" s="21"/>
      <c r="G43" s="22">
        <f>SUM(G$2:G42)</f>
      </c>
      <c r="H43" s="16"/>
    </row>
  </sheetData>
  <sheetProtection objects="1" scenarios="1" sort="0" sheet="1" password="de6e"/>
  <conditionalFormatting sqref="E:E">
    <cfRule priority="1" type="expression" dxfId="0">
      <formula>=CELL("protect",E1)=0</formula>
    </cfRule>
  </conditionalFormatting>
  <dataValidations count="22">
    <dataValidation type="custom" xr:uid="{CEAD6DFF-3F05-4D9E-9A4B-14C266DA3784}" sqref="E14" error="Cena mora biti nenegativno število z največ dvema decimalkama!" errorStyle="stop" errorTitle="Nepravilen vnos cene" showErrorMessage="1">
      <formula1>=AND(ISNUMBER(E14),E14&gt;=0,ROUND(E14*100,6)-INT(E14*100)=0,NOT(ISBLANK(E14)))</formula1>
    </dataValidation>
    <dataValidation type="custom" xr:uid="{12BB825F-5DA8-4E58-8E5D-1D63CFCC8CF0}" sqref="E15" error="Cena mora biti nenegativno število z največ dvema decimalkama!" errorStyle="stop" errorTitle="Nepravilen vnos cene" showErrorMessage="1">
      <formula1>=AND(ISNUMBER(E15),E15&gt;=0,ROUND(E15*100,6)-INT(E15*100)=0,NOT(ISBLANK(E15)))</formula1>
    </dataValidation>
    <dataValidation type="custom" xr:uid="{C2688894-9AD3-4522-8C80-772987BB2419}" sqref="E16" error="Cena mora biti nenegativno število z največ dvema decimalkama!" errorStyle="stop" errorTitle="Nepravilen vnos cene" showErrorMessage="1">
      <formula1>=AND(ISNUMBER(E16),E16&gt;=0,ROUND(E16*100,6)-INT(E16*100)=0,NOT(ISBLANK(E16)))</formula1>
    </dataValidation>
    <dataValidation type="custom" xr:uid="{1F5E4A14-63B6-4145-9FAC-F079C1FD5930}" sqref="E17" error="Cena mora biti nenegativno število z največ dvema decimalkama!" errorStyle="stop" errorTitle="Nepravilen vnos cene" showErrorMessage="1">
      <formula1>=AND(ISNUMBER(E17),E17&gt;=0,ROUND(E17*100,6)-INT(E17*100)=0,NOT(ISBLANK(E17)))</formula1>
    </dataValidation>
    <dataValidation type="custom" xr:uid="{8470DA6C-94E0-4A49-8FD3-BDCEC6E63D7B}" sqref="E19" error="Cena mora biti nenegativno število z največ dvema decimalkama!" errorStyle="stop" errorTitle="Nepravilen vnos cene" showErrorMessage="1">
      <formula1>=AND(ISNUMBER(E19),E19&gt;=0,ROUND(E19*100,6)-INT(E19*100)=0,NOT(ISBLANK(E19)))</formula1>
    </dataValidation>
    <dataValidation type="custom" xr:uid="{C933C342-9CD2-4553-9854-5F0C103CE4D0}" sqref="E20" error="Cena mora biti nenegativno število z največ dvema decimalkama!" errorStyle="stop" errorTitle="Nepravilen vnos cene" showErrorMessage="1">
      <formula1>=AND(ISNUMBER(E20),E20&gt;=0,ROUND(E20*100,6)-INT(E20*100)=0,NOT(ISBLANK(E20)))</formula1>
    </dataValidation>
    <dataValidation type="custom" xr:uid="{C11B3FD3-45CF-4F51-8BE7-35C2D0D0A33C}" sqref="E21" error="Cena mora biti nenegativno število z največ dvema decimalkama!" errorStyle="stop" errorTitle="Nepravilen vnos cene" showErrorMessage="1">
      <formula1>=AND(ISNUMBER(E21),E21&gt;=0,ROUND(E21*100,6)-INT(E21*100)=0,NOT(ISBLANK(E21)))</formula1>
    </dataValidation>
    <dataValidation type="custom" xr:uid="{FC3AE6D4-20BD-48DE-B9F3-897B756A5917}" sqref="E22" error="Cena mora biti nenegativno število z največ dvema decimalkama!" errorStyle="stop" errorTitle="Nepravilen vnos cene" showErrorMessage="1">
      <formula1>=AND(ISNUMBER(E22),E22&gt;=0,ROUND(E22*100,6)-INT(E22*100)=0,NOT(ISBLANK(E22)))</formula1>
    </dataValidation>
    <dataValidation type="custom" xr:uid="{23B1B1F3-B7F2-4793-944F-3EFFA03139FE}" sqref="E23" error="Cena mora biti nenegativno število z največ dvema decimalkama!" errorStyle="stop" errorTitle="Nepravilen vnos cene" showErrorMessage="1">
      <formula1>=AND(ISNUMBER(E23),E23&gt;=0,ROUND(E23*100,6)-INT(E23*100)=0,NOT(ISBLANK(E23)))</formula1>
    </dataValidation>
    <dataValidation type="custom" xr:uid="{3E69641D-B971-4F47-A9BC-D92FDCBF8772}" sqref="E24" error="Cena mora biti nenegativno število z največ dvema decimalkama!" errorStyle="stop" errorTitle="Nepravilen vnos cene" showErrorMessage="1">
      <formula1>=AND(ISNUMBER(E24),E24&gt;=0,ROUND(E24*100,6)-INT(E24*100)=0,NOT(ISBLANK(E24)))</formula1>
    </dataValidation>
    <dataValidation type="custom" xr:uid="{FDEC2786-1448-4066-B09D-77A885829558}" sqref="E25" error="Cena mora biti nenegativno število z največ dvema decimalkama!" errorStyle="stop" errorTitle="Nepravilen vnos cene" showErrorMessage="1">
      <formula1>=AND(ISNUMBER(E25),E25&gt;=0,ROUND(E25*100,6)-INT(E25*100)=0,NOT(ISBLANK(E25)))</formula1>
    </dataValidation>
    <dataValidation type="custom" xr:uid="{1C3AF7B0-42FC-4474-BFF6-B67F87F9C214}" sqref="E26" error="Cena mora biti nenegativno število z največ dvema decimalkama!" errorStyle="stop" errorTitle="Nepravilen vnos cene" showErrorMessage="1">
      <formula1>=AND(ISNUMBER(E26),E26&gt;=0,ROUND(E26*100,6)-INT(E26*100)=0,NOT(ISBLANK(E26)))</formula1>
    </dataValidation>
    <dataValidation type="custom" xr:uid="{E4BAC3F7-FFE6-4CFB-987B-111C5D302CC3}" sqref="E29" error="Cena mora biti nenegativno število z največ dvema decimalkama!" errorStyle="stop" errorTitle="Nepravilen vnos cene" showErrorMessage="1">
      <formula1>=AND(ISNUMBER(E29),E29&gt;=0,ROUND(E29*100,6)-INT(E29*100)=0,NOT(ISBLANK(E29)))</formula1>
    </dataValidation>
    <dataValidation type="custom" xr:uid="{0B7321D6-E2C3-4197-B6DE-A3880BF750CD}" sqref="E30" error="Cena mora biti nenegativno število z največ dvema decimalkama!" errorStyle="stop" errorTitle="Nepravilen vnos cene" showErrorMessage="1">
      <formula1>=AND(ISNUMBER(E30),E30&gt;=0,ROUND(E30*100,6)-INT(E30*100)=0,NOT(ISBLANK(E30)))</formula1>
    </dataValidation>
    <dataValidation type="custom" xr:uid="{A4F64F3E-261B-4535-AEF9-8E345E289C19}" sqref="E31" error="Cena mora biti nenegativno število z največ dvema decimalkama!" errorStyle="stop" errorTitle="Nepravilen vnos cene" showErrorMessage="1">
      <formula1>=AND(ISNUMBER(E31),E31&gt;=0,ROUND(E31*100,6)-INT(E31*100)=0,NOT(ISBLANK(E31)))</formula1>
    </dataValidation>
    <dataValidation type="custom" xr:uid="{B37D31BE-F8C9-4704-9B61-D79CE1592E59}" sqref="E32" error="Cena mora biti nenegativno število z največ dvema decimalkama!" errorStyle="stop" errorTitle="Nepravilen vnos cene" showErrorMessage="1">
      <formula1>=AND(ISNUMBER(E32),E32&gt;=0,ROUND(E32*100,6)-INT(E32*100)=0,NOT(ISBLANK(E32)))</formula1>
    </dataValidation>
    <dataValidation type="custom" xr:uid="{55B4A2AC-B446-460B-B51F-EAAFCA1BC0E7}" sqref="E34" error="Cena mora biti nenegativno število z največ dvema decimalkama!" errorStyle="stop" errorTitle="Nepravilen vnos cene" showErrorMessage="1">
      <formula1>=AND(ISNUMBER(E34),E34&gt;=0,ROUND(E34*100,6)-INT(E34*100)=0,NOT(ISBLANK(E34)))</formula1>
    </dataValidation>
    <dataValidation type="custom" xr:uid="{4ABE1A9B-9E4A-4767-947A-DBA6CC6284BA}" sqref="E35" error="Cena mora biti nenegativno število z največ dvema decimalkama!" errorStyle="stop" errorTitle="Nepravilen vnos cene" showErrorMessage="1">
      <formula1>=AND(ISNUMBER(E35),E35&gt;=0,ROUND(E35*100,6)-INT(E35*100)=0,NOT(ISBLANK(E35)))</formula1>
    </dataValidation>
    <dataValidation type="custom" xr:uid="{336EB6CA-AEFF-4791-9894-6283EE47F088}" sqref="E37" error="Cena mora biti nenegativno število z največ dvema decimalkama!" errorStyle="stop" errorTitle="Nepravilen vnos cene" showErrorMessage="1">
      <formula1>=AND(ISNUMBER(E37),E37&gt;=0,ROUND(E37*100,6)-INT(E37*100)=0,NOT(ISBLANK(E37)))</formula1>
    </dataValidation>
    <dataValidation type="custom" xr:uid="{3D9C23D3-3DF5-4E21-91C1-51044BC023FA}" sqref="E40" error="Cena mora biti nenegativno število z največ dvema decimalkama!" errorStyle="stop" errorTitle="Nepravilen vnos cene" showErrorMessage="1">
      <formula1>=AND(ISNUMBER(E40),E40&gt;=0,ROUND(E40*100,6)-INT(E40*100)=0,NOT(ISBLANK(E40)))</formula1>
    </dataValidation>
    <dataValidation type="custom" xr:uid="{152EF63F-6A8A-4A03-B7D8-38980455FC34}" sqref="E41" error="Cena mora biti nenegativno število z največ dvema decimalkama!" errorStyle="stop" errorTitle="Nepravilen vnos cene" showErrorMessage="1">
      <formula1>=AND(ISNUMBER(E41),E41&gt;=0,ROUND(E41*100,6)-INT(E41*100)=0,NOT(ISBLANK(E41)))</formula1>
    </dataValidation>
    <dataValidation type="custom" xr:uid="{A4DFEAD0-B498-4FE7-98AD-8C8AB8698E6C}" sqref="E42" error="Cena mora biti nenegativno število z največ dvema decimalkama!" errorStyle="stop" errorTitle="Nepravilen vnos cene" showErrorMessage="1">
      <formula1>=AND(ISNUMBER(E42),E42&gt;=0,ROUND(E42*100,6)-INT(E42*100)=0,NOT(ISBLANK(E42)))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0.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2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298</v>
      </c>
      <c r="C2" s="9"/>
      <c r="D2" s="7"/>
      <c r="E2" s="10"/>
      <c r="F2" s="10"/>
      <c r="G2" s="10"/>
      <c r="H2" s="6"/>
    </row>
    <row r="3">
      <c r="A3" s="11"/>
      <c r="B3" s="12" t="s">
        <v>63</v>
      </c>
      <c r="C3" s="13"/>
      <c r="D3" s="11"/>
      <c r="E3" s="14"/>
      <c r="F3" s="14"/>
      <c r="G3" s="14"/>
      <c r="H3" s="6"/>
    </row>
    <row r="4">
      <c r="A4" s="11"/>
      <c r="B4" s="12" t="s">
        <v>299</v>
      </c>
      <c r="C4" s="13"/>
      <c r="D4" s="11"/>
      <c r="E4" s="14"/>
      <c r="F4" s="14"/>
      <c r="G4" s="14"/>
      <c r="H4" s="6"/>
    </row>
    <row r="5">
      <c r="A5" s="7"/>
      <c r="B5" s="8" t="s">
        <v>267</v>
      </c>
      <c r="C5" s="9"/>
      <c r="D5" s="7"/>
      <c r="E5" s="10"/>
      <c r="F5" s="10"/>
      <c r="G5" s="10"/>
      <c r="H5" s="6"/>
    </row>
    <row r="6">
      <c r="A6" s="7"/>
      <c r="B6" s="8" t="s">
        <v>210</v>
      </c>
      <c r="C6" s="9"/>
      <c r="D6" s="7"/>
      <c r="E6" s="10"/>
      <c r="F6" s="10"/>
      <c r="G6" s="10"/>
      <c r="H6" s="6"/>
    </row>
    <row r="7">
      <c r="A7" s="11"/>
      <c r="B7" s="12" t="s">
        <v>300</v>
      </c>
      <c r="C7" s="13"/>
      <c r="D7" s="11"/>
      <c r="E7" s="14"/>
      <c r="F7" s="14"/>
      <c r="G7" s="14"/>
      <c r="H7" s="6"/>
    </row>
    <row r="8">
      <c r="A8" s="11"/>
      <c r="B8" s="12" t="s">
        <v>213</v>
      </c>
      <c r="C8" s="13"/>
      <c r="D8" s="11"/>
      <c r="E8" s="14"/>
      <c r="F8" s="14"/>
      <c r="G8" s="14"/>
      <c r="H8" s="6"/>
    </row>
    <row r="9">
      <c r="A9" s="11"/>
      <c r="B9" s="12" t="s">
        <v>301</v>
      </c>
      <c r="C9" s="13"/>
      <c r="D9" s="11"/>
      <c r="E9" s="14"/>
      <c r="F9" s="14"/>
      <c r="G9" s="14"/>
      <c r="H9" s="6"/>
    </row>
    <row r="10">
      <c r="A10" s="11">
        <v>188</v>
      </c>
      <c r="B10" s="12" t="s">
        <v>302</v>
      </c>
      <c r="C10" s="13" t="s">
        <v>217</v>
      </c>
      <c r="D10" s="11">
        <v>90</v>
      </c>
      <c r="E10" s="17">
        <v>0</v>
      </c>
      <c r="F10" s="14">
        <f>IF(ISNUMBER(E10),IF(E10&gt;0,ROUND(E10,2),0),0)</f>
      </c>
      <c r="G10" s="14">
        <f>ROUND(D10*F10,2)</f>
      </c>
      <c r="H10" s="6"/>
    </row>
    <row r="11">
      <c r="A11" s="11">
        <v>189</v>
      </c>
      <c r="B11" s="12" t="s">
        <v>303</v>
      </c>
      <c r="C11" s="13" t="s">
        <v>69</v>
      </c>
      <c r="D11" s="11">
        <v>1</v>
      </c>
      <c r="E11" s="17">
        <v>0</v>
      </c>
      <c r="F11" s="14">
        <f>IF(ISNUMBER(E11),IF(E11&gt;0,ROUND(E11,2),0),0)</f>
      </c>
      <c r="G11" s="14">
        <f>ROUND(D11*F11,2)</f>
      </c>
      <c r="H11" s="6"/>
    </row>
    <row r="12">
      <c r="A12" s="11">
        <v>190</v>
      </c>
      <c r="B12" s="12" t="s">
        <v>304</v>
      </c>
      <c r="C12" s="13" t="s">
        <v>69</v>
      </c>
      <c r="D12" s="11">
        <v>2</v>
      </c>
      <c r="E12" s="17">
        <v>0</v>
      </c>
      <c r="F12" s="14">
        <f>IF(ISNUMBER(E12),IF(E12&gt;0,ROUND(E12,2),0),0)</f>
      </c>
      <c r="G12" s="14">
        <f>ROUND(D12*F12,2)</f>
      </c>
      <c r="H12" s="6"/>
    </row>
    <row r="13">
      <c r="A13" s="7"/>
      <c r="B13" s="8" t="s">
        <v>160</v>
      </c>
      <c r="C13" s="9"/>
      <c r="D13" s="7"/>
      <c r="E13" s="10"/>
      <c r="F13" s="10"/>
      <c r="G13" s="10"/>
      <c r="H13" s="6"/>
    </row>
    <row r="14">
      <c r="A14" s="11">
        <v>191</v>
      </c>
      <c r="B14" s="12" t="s">
        <v>305</v>
      </c>
      <c r="C14" s="13" t="s">
        <v>79</v>
      </c>
      <c r="D14" s="11">
        <v>2</v>
      </c>
      <c r="E14" s="17">
        <v>0</v>
      </c>
      <c r="F14" s="14">
        <f>IF(ISNUMBER(E14),IF(E14&gt;0,ROUND(E14,2),0),0)</f>
      </c>
      <c r="G14" s="14">
        <f>ROUND(D14*F14,2)</f>
      </c>
      <c r="H14" s="6"/>
    </row>
    <row r="15">
      <c r="A15" s="11">
        <v>192</v>
      </c>
      <c r="B15" s="12" t="s">
        <v>306</v>
      </c>
      <c r="C15" s="13" t="s">
        <v>79</v>
      </c>
      <c r="D15" s="11">
        <v>1</v>
      </c>
      <c r="E15" s="17">
        <v>0</v>
      </c>
      <c r="F15" s="14">
        <f>IF(ISNUMBER(E15),IF(E15&gt;0,ROUND(E15,2),0),0)</f>
      </c>
      <c r="G15" s="14">
        <f>ROUND(D15*F15,2)</f>
      </c>
      <c r="H15" s="6"/>
    </row>
    <row r="16">
      <c r="A16" s="11">
        <v>193</v>
      </c>
      <c r="B16" s="12" t="s">
        <v>307</v>
      </c>
      <c r="C16" s="13" t="s">
        <v>69</v>
      </c>
      <c r="D16" s="11">
        <v>1</v>
      </c>
      <c r="E16" s="17">
        <v>0</v>
      </c>
      <c r="F16" s="14">
        <f>IF(ISNUMBER(E16),IF(E16&gt;0,ROUND(E16,2),0),0)</f>
      </c>
      <c r="G16" s="14">
        <f>ROUND(D16*F16,2)</f>
      </c>
      <c r="H16" s="6"/>
    </row>
    <row r="17">
      <c r="A17" s="11">
        <v>194</v>
      </c>
      <c r="B17" s="12" t="s">
        <v>166</v>
      </c>
      <c r="C17" s="13" t="s">
        <v>74</v>
      </c>
      <c r="D17" s="11">
        <v>10</v>
      </c>
      <c r="E17" s="17">
        <v>0</v>
      </c>
      <c r="F17" s="14">
        <f>IF(ISNUMBER(E17),IF(E17&gt;0,ROUND(E17,2),0),0)</f>
      </c>
      <c r="G17" s="14">
        <f>ROUND(D17*F17,2)</f>
      </c>
      <c r="H17" s="6"/>
    </row>
    <row r="18">
      <c r="A18" s="11">
        <v>195</v>
      </c>
      <c r="B18" s="12" t="s">
        <v>167</v>
      </c>
      <c r="C18" s="13" t="s">
        <v>74</v>
      </c>
      <c r="D18" s="11">
        <v>10</v>
      </c>
      <c r="E18" s="17">
        <v>0</v>
      </c>
      <c r="F18" s="14">
        <f>IF(ISNUMBER(E18),IF(E18&gt;0,ROUND(E18,2),0),0)</f>
      </c>
      <c r="G18" s="14">
        <f>ROUND(D18*F18,2)</f>
      </c>
      <c r="H18" s="6"/>
    </row>
    <row r="19">
      <c r="A19" s="7"/>
      <c r="B19" s="8" t="s">
        <v>226</v>
      </c>
      <c r="C19" s="9"/>
      <c r="D19" s="7"/>
      <c r="E19" s="10"/>
      <c r="F19" s="10"/>
      <c r="G19" s="10"/>
      <c r="H19" s="6"/>
    </row>
    <row r="20">
      <c r="A20" s="11"/>
      <c r="B20" s="12" t="s">
        <v>308</v>
      </c>
      <c r="C20" s="13"/>
      <c r="D20" s="11"/>
      <c r="E20" s="14"/>
      <c r="F20" s="14"/>
      <c r="G20" s="14"/>
      <c r="H20" s="6"/>
    </row>
    <row r="21">
      <c r="A21" s="11">
        <v>196</v>
      </c>
      <c r="B21" s="12" t="s">
        <v>228</v>
      </c>
      <c r="C21" s="13" t="s">
        <v>83</v>
      </c>
      <c r="D21" s="11">
        <v>5</v>
      </c>
      <c r="E21" s="17">
        <v>0</v>
      </c>
      <c r="F21" s="14">
        <f>IF(ISNUMBER(E21),IF(E21&gt;0,ROUND(E21,2),0),0)</f>
      </c>
      <c r="G21" s="14">
        <f>ROUND(D21*F21,2)</f>
      </c>
      <c r="H21" s="6"/>
    </row>
    <row r="22">
      <c r="A22" s="11">
        <v>197</v>
      </c>
      <c r="B22" s="12" t="s">
        <v>309</v>
      </c>
      <c r="C22" s="13" t="s">
        <v>77</v>
      </c>
      <c r="D22" s="11">
        <v>5</v>
      </c>
      <c r="E22" s="17">
        <v>0</v>
      </c>
      <c r="F22" s="14">
        <f>IF(ISNUMBER(E22),IF(E22&gt;0,ROUND(E22,2),0),0)</f>
      </c>
      <c r="G22" s="14">
        <f>ROUND(D22*F22,2)</f>
      </c>
      <c r="H22" s="6"/>
    </row>
    <row r="23">
      <c r="A23" s="11">
        <v>198</v>
      </c>
      <c r="B23" s="12" t="s">
        <v>310</v>
      </c>
      <c r="C23" s="13" t="s">
        <v>83</v>
      </c>
      <c r="D23" s="11">
        <v>5</v>
      </c>
      <c r="E23" s="17">
        <v>0</v>
      </c>
      <c r="F23" s="14">
        <f>IF(ISNUMBER(E23),IF(E23&gt;0,ROUND(E23,2),0),0)</f>
      </c>
      <c r="G23" s="14">
        <f>ROUND(D23*F23,2)</f>
      </c>
      <c r="H23" s="6"/>
    </row>
    <row r="24">
      <c r="A24" s="11">
        <v>199</v>
      </c>
      <c r="B24" s="12" t="s">
        <v>311</v>
      </c>
      <c r="C24" s="13" t="s">
        <v>77</v>
      </c>
      <c r="D24" s="11">
        <v>1</v>
      </c>
      <c r="E24" s="17">
        <v>0</v>
      </c>
      <c r="F24" s="14">
        <f>IF(ISNUMBER(E24),IF(E24&gt;0,ROUND(E24,2),0),0)</f>
      </c>
      <c r="G24" s="14">
        <f>ROUND(D24*F24,2)</f>
      </c>
      <c r="H24" s="6"/>
    </row>
    <row r="25">
      <c r="A25" s="7"/>
      <c r="B25" s="8" t="s">
        <v>312</v>
      </c>
      <c r="C25" s="9"/>
      <c r="D25" s="7"/>
      <c r="E25" s="10"/>
      <c r="F25" s="10"/>
      <c r="G25" s="10"/>
      <c r="H25" s="6"/>
    </row>
    <row r="26">
      <c r="A26" s="11">
        <v>200</v>
      </c>
      <c r="B26" s="12" t="s">
        <v>313</v>
      </c>
      <c r="C26" s="13" t="s">
        <v>217</v>
      </c>
      <c r="D26" s="11">
        <v>60</v>
      </c>
      <c r="E26" s="17">
        <v>0</v>
      </c>
      <c r="F26" s="14">
        <f>IF(ISNUMBER(E26),IF(E26&gt;0,ROUND(E26,2),0),0)</f>
      </c>
      <c r="G26" s="14">
        <f>ROUND(D26*F26,2)</f>
      </c>
      <c r="H26" s="6"/>
    </row>
    <row r="27">
      <c r="A27" s="18"/>
      <c r="B27" s="19"/>
      <c r="C27" s="20"/>
      <c r="D27" s="18"/>
      <c r="E27" s="23" t="s">
        <v>113</v>
      </c>
      <c r="F27" s="21"/>
      <c r="G27" s="22">
        <f>SUM(G$2:G26)</f>
      </c>
      <c r="H27" s="16"/>
    </row>
  </sheetData>
  <sheetProtection objects="1" scenarios="1" sort="0" sheet="1" password="de6e"/>
  <conditionalFormatting sqref="E:E">
    <cfRule priority="1" type="expression" dxfId="0">
      <formula>=CELL("protect",E1)=0</formula>
    </cfRule>
  </conditionalFormatting>
  <dataValidations count="13">
    <dataValidation type="custom" xr:uid="{47B072D5-69A1-4D4A-BBB0-6F2A8B60CEBE}" sqref="E10" error="Cena mora biti nenegativno število z največ dvema decimalkama!" errorStyle="stop" errorTitle="Nepravilen vnos cene" showErrorMessage="1">
      <formula1>=AND(ISNUMBER(E10),E10&gt;=0,ROUND(E10*100,6)-INT(E10*100)=0,NOT(ISBLANK(E10)))</formula1>
    </dataValidation>
    <dataValidation type="custom" xr:uid="{EA5186DD-D746-41C7-A8D2-2FD52066AE31}" sqref="E11" error="Cena mora biti nenegativno število z največ dvema decimalkama!" errorStyle="stop" errorTitle="Nepravilen vnos cene" showErrorMessage="1">
      <formula1>=AND(ISNUMBER(E11),E11&gt;=0,ROUND(E11*100,6)-INT(E11*100)=0,NOT(ISBLANK(E11)))</formula1>
    </dataValidation>
    <dataValidation type="custom" xr:uid="{2E2F69D7-45E5-4797-8770-7F039313F01C}" sqref="E12" error="Cena mora biti nenegativno število z največ dvema decimalkama!" errorStyle="stop" errorTitle="Nepravilen vnos cene" showErrorMessage="1">
      <formula1>=AND(ISNUMBER(E12),E12&gt;=0,ROUND(E12*100,6)-INT(E12*100)=0,NOT(ISBLANK(E12)))</formula1>
    </dataValidation>
    <dataValidation type="custom" xr:uid="{E2921C2E-6ED7-468F-A2FA-0A64EE8B7BA2}" sqref="E14" error="Cena mora biti nenegativno število z največ dvema decimalkama!" errorStyle="stop" errorTitle="Nepravilen vnos cene" showErrorMessage="1">
      <formula1>=AND(ISNUMBER(E14),E14&gt;=0,ROUND(E14*100,6)-INT(E14*100)=0,NOT(ISBLANK(E14)))</formula1>
    </dataValidation>
    <dataValidation type="custom" xr:uid="{C04895BD-EFA9-4CFB-9928-DA65176D9C32}" sqref="E15" error="Cena mora biti nenegativno število z največ dvema decimalkama!" errorStyle="stop" errorTitle="Nepravilen vnos cene" showErrorMessage="1">
      <formula1>=AND(ISNUMBER(E15),E15&gt;=0,ROUND(E15*100,6)-INT(E15*100)=0,NOT(ISBLANK(E15)))</formula1>
    </dataValidation>
    <dataValidation type="custom" xr:uid="{D6853E8C-6DD2-4E02-B42C-5503E9C64639}" sqref="E16" error="Cena mora biti nenegativno število z največ dvema decimalkama!" errorStyle="stop" errorTitle="Nepravilen vnos cene" showErrorMessage="1">
      <formula1>=AND(ISNUMBER(E16),E16&gt;=0,ROUND(E16*100,6)-INT(E16*100)=0,NOT(ISBLANK(E16)))</formula1>
    </dataValidation>
    <dataValidation type="custom" xr:uid="{1F82CC19-18B9-4CF4-8709-83ED57CA7996}" sqref="E17" error="Cena mora biti nenegativno število z največ dvema decimalkama!" errorStyle="stop" errorTitle="Nepravilen vnos cene" showErrorMessage="1">
      <formula1>=AND(ISNUMBER(E17),E17&gt;=0,ROUND(E17*100,6)-INT(E17*100)=0,NOT(ISBLANK(E17)))</formula1>
    </dataValidation>
    <dataValidation type="custom" xr:uid="{D567EBB0-B754-4EDD-9512-CFD1A7699A67}" sqref="E18" error="Cena mora biti nenegativno število z največ dvema decimalkama!" errorStyle="stop" errorTitle="Nepravilen vnos cene" showErrorMessage="1">
      <formula1>=AND(ISNUMBER(E18),E18&gt;=0,ROUND(E18*100,6)-INT(E18*100)=0,NOT(ISBLANK(E18)))</formula1>
    </dataValidation>
    <dataValidation type="custom" xr:uid="{186A5C5C-0341-44C6-A4FF-1B3CEBB365F2}" sqref="E21" error="Cena mora biti nenegativno število z največ dvema decimalkama!" errorStyle="stop" errorTitle="Nepravilen vnos cene" showErrorMessage="1">
      <formula1>=AND(ISNUMBER(E21),E21&gt;=0,ROUND(E21*100,6)-INT(E21*100)=0,NOT(ISBLANK(E21)))</formula1>
    </dataValidation>
    <dataValidation type="custom" xr:uid="{3E3ACD8F-3CAA-498C-B951-1D30E0431660}" sqref="E22" error="Cena mora biti nenegativno število z največ dvema decimalkama!" errorStyle="stop" errorTitle="Nepravilen vnos cene" showErrorMessage="1">
      <formula1>=AND(ISNUMBER(E22),E22&gt;=0,ROUND(E22*100,6)-INT(E22*100)=0,NOT(ISBLANK(E22)))</formula1>
    </dataValidation>
    <dataValidation type="custom" xr:uid="{86603353-431D-4E33-BAE8-C8C6908C4DD7}" sqref="E23" error="Cena mora biti nenegativno število z največ dvema decimalkama!" errorStyle="stop" errorTitle="Nepravilen vnos cene" showErrorMessage="1">
      <formula1>=AND(ISNUMBER(E23),E23&gt;=0,ROUND(E23*100,6)-INT(E23*100)=0,NOT(ISBLANK(E23)))</formula1>
    </dataValidation>
    <dataValidation type="custom" xr:uid="{883C3F75-15C2-4611-9018-47E850C6DF96}" sqref="E24" error="Cena mora biti nenegativno število z največ dvema decimalkama!" errorStyle="stop" errorTitle="Nepravilen vnos cene" showErrorMessage="1">
      <formula1>=AND(ISNUMBER(E24),E24&gt;=0,ROUND(E24*100,6)-INT(E24*100)=0,NOT(ISBLANK(E24)))</formula1>
    </dataValidation>
    <dataValidation type="custom" xr:uid="{26002315-A63A-401F-B3FD-5E5A1B980640}" sqref="E26" error="Cena mora biti nenegativno število z največ dvema decimalkama!" errorStyle="stop" errorTitle="Nepravilen vnos cene" showErrorMessage="1">
      <formula1>=AND(ISNUMBER(E26),E26&gt;=0,ROUND(E26*100,6)-INT(E26*100)=0,NOT(ISBLANK(E26)))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1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314</v>
      </c>
      <c r="C2" s="9"/>
      <c r="D2" s="7"/>
      <c r="E2" s="10"/>
      <c r="F2" s="10"/>
      <c r="G2" s="10"/>
      <c r="H2" s="6"/>
    </row>
    <row r="3">
      <c r="A3" s="11"/>
      <c r="B3" s="12" t="s">
        <v>63</v>
      </c>
      <c r="C3" s="13"/>
      <c r="D3" s="11"/>
      <c r="E3" s="14"/>
      <c r="F3" s="14"/>
      <c r="G3" s="14"/>
      <c r="H3" s="6"/>
    </row>
    <row r="4">
      <c r="A4" s="7"/>
      <c r="B4" s="8" t="s">
        <v>315</v>
      </c>
      <c r="C4" s="9"/>
      <c r="D4" s="7"/>
      <c r="E4" s="10"/>
      <c r="F4" s="10"/>
      <c r="G4" s="10"/>
      <c r="H4" s="6"/>
    </row>
    <row r="5">
      <c r="A5" s="11"/>
      <c r="B5" s="12" t="s">
        <v>316</v>
      </c>
      <c r="C5" s="13"/>
      <c r="D5" s="11"/>
      <c r="E5" s="14"/>
      <c r="F5" s="14"/>
      <c r="G5" s="14"/>
      <c r="H5" s="6"/>
    </row>
    <row r="6">
      <c r="A6" s="11">
        <v>201</v>
      </c>
      <c r="B6" s="12" t="s">
        <v>317</v>
      </c>
      <c r="C6" s="13" t="s">
        <v>83</v>
      </c>
      <c r="D6" s="11">
        <v>60</v>
      </c>
      <c r="E6" s="17">
        <v>0</v>
      </c>
      <c r="F6" s="14">
        <f>IF(ISNUMBER(E6),IF(E6&gt;0,ROUND(E6,2),0),0)</f>
      </c>
      <c r="G6" s="14">
        <f>ROUND(D6*F6,2)</f>
      </c>
      <c r="H6" s="6"/>
    </row>
    <row r="7">
      <c r="A7" s="11">
        <v>202</v>
      </c>
      <c r="B7" s="12" t="s">
        <v>318</v>
      </c>
      <c r="C7" s="13" t="s">
        <v>83</v>
      </c>
      <c r="D7" s="11">
        <v>56</v>
      </c>
      <c r="E7" s="17">
        <v>0</v>
      </c>
      <c r="F7" s="14">
        <f>IF(ISNUMBER(E7),IF(E7&gt;0,ROUND(E7,2),0),0)</f>
      </c>
      <c r="G7" s="14">
        <f>ROUND(D7*F7,2)</f>
      </c>
      <c r="H7" s="6"/>
    </row>
    <row r="8">
      <c r="A8" s="11">
        <v>203</v>
      </c>
      <c r="B8" s="12" t="s">
        <v>319</v>
      </c>
      <c r="C8" s="13" t="s">
        <v>83</v>
      </c>
      <c r="D8" s="11">
        <v>80</v>
      </c>
      <c r="E8" s="17">
        <v>0</v>
      </c>
      <c r="F8" s="14">
        <f>IF(ISNUMBER(E8),IF(E8&gt;0,ROUND(E8,2),0),0)</f>
      </c>
      <c r="G8" s="14">
        <f>ROUND(D8*F8,2)</f>
      </c>
      <c r="H8" s="6"/>
    </row>
    <row r="9">
      <c r="A9" s="11">
        <v>204</v>
      </c>
      <c r="B9" s="12" t="s">
        <v>320</v>
      </c>
      <c r="C9" s="13" t="s">
        <v>77</v>
      </c>
      <c r="D9" s="11">
        <v>63</v>
      </c>
      <c r="E9" s="17">
        <v>0</v>
      </c>
      <c r="F9" s="14">
        <f>IF(ISNUMBER(E9),IF(E9&gt;0,ROUND(E9,2),0),0)</f>
      </c>
      <c r="G9" s="14">
        <f>ROUND(D9*F9,2)</f>
      </c>
      <c r="H9" s="6"/>
    </row>
    <row r="10">
      <c r="A10" s="11">
        <v>205</v>
      </c>
      <c r="B10" s="12" t="s">
        <v>321</v>
      </c>
      <c r="C10" s="13" t="s">
        <v>77</v>
      </c>
      <c r="D10" s="11">
        <v>63</v>
      </c>
      <c r="E10" s="17">
        <v>0</v>
      </c>
      <c r="F10" s="14">
        <f>IF(ISNUMBER(E10),IF(E10&gt;0,ROUND(E10,2),0),0)</f>
      </c>
      <c r="G10" s="14">
        <f>ROUND(D10*F10,2)</f>
      </c>
      <c r="H10" s="6"/>
    </row>
    <row r="11">
      <c r="A11" s="11">
        <v>206</v>
      </c>
      <c r="B11" s="12" t="s">
        <v>322</v>
      </c>
      <c r="C11" s="13" t="s">
        <v>77</v>
      </c>
      <c r="D11" s="11">
        <v>33</v>
      </c>
      <c r="E11" s="17">
        <v>0</v>
      </c>
      <c r="F11" s="14">
        <f>IF(ISNUMBER(E11),IF(E11&gt;0,ROUND(E11,2),0),0)</f>
      </c>
      <c r="G11" s="14">
        <f>ROUND(D11*F11,2)</f>
      </c>
      <c r="H11" s="6"/>
    </row>
    <row r="12">
      <c r="A12" s="18"/>
      <c r="B12" s="19"/>
      <c r="C12" s="20"/>
      <c r="D12" s="18"/>
      <c r="E12" s="23" t="s">
        <v>113</v>
      </c>
      <c r="F12" s="21"/>
      <c r="G12" s="22">
        <f>SUM(G$2:G11)</f>
      </c>
      <c r="H12" s="16"/>
    </row>
  </sheetData>
  <sheetProtection objects="1" scenarios="1" sort="0" sheet="1" password="de6e"/>
  <conditionalFormatting sqref="E:E">
    <cfRule priority="1" type="expression" dxfId="0">
      <formula>=CELL("protect",E1)=0</formula>
    </cfRule>
  </conditionalFormatting>
  <dataValidations count="6">
    <dataValidation type="custom" xr:uid="{F104C92E-F598-44F8-ACC1-F472AFDBFEC0}" sqref="E6" error="Cena mora biti nenegativno število z največ dvema decimalkama!" errorStyle="stop" errorTitle="Nepravilen vnos cene" showErrorMessage="1">
      <formula1>=AND(ISNUMBER(E6),E6&gt;=0,ROUND(E6*100,6)-INT(E6*100)=0,NOT(ISBLANK(E6)))</formula1>
    </dataValidation>
    <dataValidation type="custom" xr:uid="{B5972D9C-A005-43CE-A293-642825F36B76}" sqref="E7" error="Cena mora biti nenegativno število z največ dvema decimalkama!" errorStyle="stop" errorTitle="Nepravilen vnos cene" showErrorMessage="1">
      <formula1>=AND(ISNUMBER(E7),E7&gt;=0,ROUND(E7*100,6)-INT(E7*100)=0,NOT(ISBLANK(E7)))</formula1>
    </dataValidation>
    <dataValidation type="custom" xr:uid="{9BECC5F3-873F-4D1A-9F78-96CF6146C2A1}" sqref="E8" error="Cena mora biti nenegativno število z največ dvema decimalkama!" errorStyle="stop" errorTitle="Nepravilen vnos cene" showErrorMessage="1">
      <formula1>=AND(ISNUMBER(E8),E8&gt;=0,ROUND(E8*100,6)-INT(E8*100)=0,NOT(ISBLANK(E8)))</formula1>
    </dataValidation>
    <dataValidation type="custom" xr:uid="{A0149D6B-2143-4820-9BE1-53161F20F51A}" sqref="E9" error="Cena mora biti nenegativno število z največ dvema decimalkama!" errorStyle="stop" errorTitle="Nepravilen vnos cene" showErrorMessage="1">
      <formula1>=AND(ISNUMBER(E9),E9&gt;=0,ROUND(E9*100,6)-INT(E9*100)=0,NOT(ISBLANK(E9)))</formula1>
    </dataValidation>
    <dataValidation type="custom" xr:uid="{21CD3B06-004F-4232-9F7C-A035B5C365B8}" sqref="E10" error="Cena mora biti nenegativno število z največ dvema decimalkama!" errorStyle="stop" errorTitle="Nepravilen vnos cene" showErrorMessage="1">
      <formula1>=AND(ISNUMBER(E10),E10&gt;=0,ROUND(E10*100,6)-INT(E10*100)=0,NOT(ISBLANK(E10)))</formula1>
    </dataValidation>
    <dataValidation type="custom" xr:uid="{C5E7E5BC-2921-4210-B11E-FDFA9B3B3B30}" sqref="E11" error="Cena mora biti nenegativno število z največ dvema decimalkama!" errorStyle="stop" errorTitle="Nepravilen vnos cene" showErrorMessage="1">
      <formula1>=AND(ISNUMBER(E11),E11&gt;=0,ROUND(E11*100,6)-INT(E11*100)=0,NOT(ISBLANK(E11)))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92D050"/>
    <pageSetUpPr fitToPage="0"/>
  </sheetPr>
  <dimension ref="A1:H2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323</v>
      </c>
      <c r="C2" s="9"/>
      <c r="D2" s="7"/>
      <c r="E2" s="10"/>
      <c r="F2" s="10"/>
      <c r="G2" s="10"/>
      <c r="H2" s="6"/>
    </row>
    <row r="3">
      <c r="A3" s="11"/>
      <c r="B3" s="12" t="s">
        <v>63</v>
      </c>
      <c r="C3" s="13"/>
      <c r="D3" s="11"/>
      <c r="E3" s="14"/>
      <c r="F3" s="14"/>
      <c r="G3" s="14"/>
      <c r="H3" s="6"/>
    </row>
    <row r="4">
      <c r="A4" s="7"/>
      <c r="B4" s="8" t="s">
        <v>267</v>
      </c>
      <c r="C4" s="9"/>
      <c r="D4" s="7"/>
      <c r="E4" s="10"/>
      <c r="F4" s="10"/>
      <c r="G4" s="10"/>
      <c r="H4" s="6"/>
    </row>
    <row r="5">
      <c r="A5" s="11"/>
      <c r="B5" s="12" t="s">
        <v>324</v>
      </c>
      <c r="C5" s="13"/>
      <c r="D5" s="11"/>
      <c r="E5" s="14"/>
      <c r="F5" s="14"/>
      <c r="G5" s="14"/>
      <c r="H5" s="6"/>
    </row>
    <row r="6">
      <c r="A6" s="11"/>
      <c r="B6" s="12" t="s">
        <v>325</v>
      </c>
      <c r="C6" s="13"/>
      <c r="D6" s="11"/>
      <c r="E6" s="14"/>
      <c r="F6" s="14"/>
      <c r="G6" s="14"/>
      <c r="H6" s="6"/>
    </row>
    <row r="7">
      <c r="A7" s="11"/>
      <c r="B7" s="12" t="s">
        <v>326</v>
      </c>
      <c r="C7" s="13"/>
      <c r="D7" s="11"/>
      <c r="E7" s="14"/>
      <c r="F7" s="14"/>
      <c r="G7" s="14"/>
      <c r="H7" s="6"/>
    </row>
    <row r="8">
      <c r="A8" s="7"/>
      <c r="B8" s="8" t="s">
        <v>327</v>
      </c>
      <c r="C8" s="9"/>
      <c r="D8" s="7"/>
      <c r="E8" s="10"/>
      <c r="F8" s="10"/>
      <c r="G8" s="10"/>
      <c r="H8" s="6"/>
    </row>
    <row r="9">
      <c r="A9" s="11">
        <v>207</v>
      </c>
      <c r="B9" s="12" t="s">
        <v>328</v>
      </c>
      <c r="C9" s="13" t="s">
        <v>83</v>
      </c>
      <c r="D9" s="11">
        <v>400</v>
      </c>
      <c r="E9" s="17">
        <v>0</v>
      </c>
      <c r="F9" s="14">
        <f>IF(ISNUMBER(E9),IF(E9&gt;0,ROUND(E9,2),0),0)</f>
      </c>
      <c r="G9" s="14">
        <f>ROUND(D9*F9,2)</f>
      </c>
      <c r="H9" s="6"/>
    </row>
    <row r="10">
      <c r="A10" s="11">
        <v>208</v>
      </c>
      <c r="B10" s="12" t="s">
        <v>329</v>
      </c>
      <c r="C10" s="13" t="s">
        <v>83</v>
      </c>
      <c r="D10" s="11">
        <v>5</v>
      </c>
      <c r="E10" s="17">
        <v>0</v>
      </c>
      <c r="F10" s="14">
        <f>IF(ISNUMBER(E10),IF(E10&gt;0,ROUND(E10,2),0),0)</f>
      </c>
      <c r="G10" s="14">
        <f>ROUND(D10*F10,2)</f>
      </c>
      <c r="H10" s="6"/>
    </row>
    <row r="11">
      <c r="A11" s="11">
        <v>209</v>
      </c>
      <c r="B11" s="12" t="s">
        <v>330</v>
      </c>
      <c r="C11" s="13" t="s">
        <v>83</v>
      </c>
      <c r="D11" s="11">
        <v>4</v>
      </c>
      <c r="E11" s="17">
        <v>0</v>
      </c>
      <c r="F11" s="14">
        <f>IF(ISNUMBER(E11),IF(E11&gt;0,ROUND(E11,2),0),0)</f>
      </c>
      <c r="G11" s="14">
        <f>ROUND(D11*F11,2)</f>
      </c>
      <c r="H11" s="6"/>
    </row>
    <row r="12">
      <c r="A12" s="11">
        <v>210</v>
      </c>
      <c r="B12" s="12" t="s">
        <v>331</v>
      </c>
      <c r="C12" s="13" t="s">
        <v>79</v>
      </c>
      <c r="D12" s="11">
        <v>300</v>
      </c>
      <c r="E12" s="17">
        <v>0</v>
      </c>
      <c r="F12" s="14">
        <f>IF(ISNUMBER(E12),IF(E12&gt;0,ROUND(E12,2),0),0)</f>
      </c>
      <c r="G12" s="14">
        <f>ROUND(D12*F12,2)</f>
      </c>
      <c r="H12" s="6"/>
    </row>
    <row r="13">
      <c r="A13" s="11">
        <v>211</v>
      </c>
      <c r="B13" s="12" t="s">
        <v>332</v>
      </c>
      <c r="C13" s="13" t="s">
        <v>79</v>
      </c>
      <c r="D13" s="11">
        <v>25</v>
      </c>
      <c r="E13" s="17">
        <v>0</v>
      </c>
      <c r="F13" s="14">
        <f>IF(ISNUMBER(E13),IF(E13&gt;0,ROUND(E13,2),0),0)</f>
      </c>
      <c r="G13" s="14">
        <f>ROUND(D13*F13,2)</f>
      </c>
      <c r="H13" s="6"/>
    </row>
    <row r="14">
      <c r="A14" s="11">
        <v>212</v>
      </c>
      <c r="B14" s="12" t="s">
        <v>333</v>
      </c>
      <c r="C14" s="13" t="s">
        <v>79</v>
      </c>
      <c r="D14" s="11">
        <v>25</v>
      </c>
      <c r="E14" s="17">
        <v>0</v>
      </c>
      <c r="F14" s="14">
        <f>IF(ISNUMBER(E14),IF(E14&gt;0,ROUND(E14,2),0),0)</f>
      </c>
      <c r="G14" s="14">
        <f>ROUND(D14*F14,2)</f>
      </c>
      <c r="H14" s="6"/>
    </row>
    <row r="15">
      <c r="A15" s="11">
        <v>213</v>
      </c>
      <c r="B15" s="12" t="s">
        <v>334</v>
      </c>
      <c r="C15" s="13" t="s">
        <v>79</v>
      </c>
      <c r="D15" s="11">
        <v>5</v>
      </c>
      <c r="E15" s="17">
        <v>0</v>
      </c>
      <c r="F15" s="14">
        <f>IF(ISNUMBER(E15),IF(E15&gt;0,ROUND(E15,2),0),0)</f>
      </c>
      <c r="G15" s="14">
        <f>ROUND(D15*F15,2)</f>
      </c>
      <c r="H15" s="6"/>
    </row>
    <row r="16">
      <c r="A16" s="11">
        <v>214</v>
      </c>
      <c r="B16" s="12" t="s">
        <v>335</v>
      </c>
      <c r="C16" s="13" t="s">
        <v>83</v>
      </c>
      <c r="D16" s="11">
        <v>3</v>
      </c>
      <c r="E16" s="17">
        <v>0</v>
      </c>
      <c r="F16" s="14">
        <f>IF(ISNUMBER(E16),IF(E16&gt;0,ROUND(E16,2),0),0)</f>
      </c>
      <c r="G16" s="14">
        <f>ROUND(D16*F16,2)</f>
      </c>
      <c r="H16" s="6"/>
    </row>
    <row r="17">
      <c r="A17" s="11">
        <v>215</v>
      </c>
      <c r="B17" s="12" t="s">
        <v>336</v>
      </c>
      <c r="C17" s="13" t="s">
        <v>244</v>
      </c>
      <c r="D17" s="11">
        <v>1</v>
      </c>
      <c r="E17" s="17">
        <v>0</v>
      </c>
      <c r="F17" s="14">
        <f>IF(ISNUMBER(E17),IF(E17&gt;0,ROUND(E17,2),0),0)</f>
      </c>
      <c r="G17" s="14">
        <f>ROUND(D17*F17,2)</f>
      </c>
      <c r="H17" s="6"/>
    </row>
    <row r="18">
      <c r="A18" s="7"/>
      <c r="B18" s="8" t="s">
        <v>337</v>
      </c>
      <c r="C18" s="9"/>
      <c r="D18" s="7"/>
      <c r="E18" s="10"/>
      <c r="F18" s="10"/>
      <c r="G18" s="10"/>
      <c r="H18" s="6"/>
    </row>
    <row r="19">
      <c r="A19" s="11">
        <v>216</v>
      </c>
      <c r="B19" s="12" t="s">
        <v>338</v>
      </c>
      <c r="C19" s="13" t="s">
        <v>83</v>
      </c>
      <c r="D19" s="11">
        <v>400</v>
      </c>
      <c r="E19" s="17">
        <v>0</v>
      </c>
      <c r="F19" s="14">
        <f>IF(ISNUMBER(E19),IF(E19&gt;0,ROUND(E19,2),0),0)</f>
      </c>
      <c r="G19" s="14">
        <f>ROUND(D19*F19,2)</f>
      </c>
      <c r="H19" s="6"/>
    </row>
    <row r="20">
      <c r="A20" s="11">
        <v>217</v>
      </c>
      <c r="B20" s="12" t="s">
        <v>339</v>
      </c>
      <c r="C20" s="13" t="s">
        <v>340</v>
      </c>
      <c r="D20" s="11">
        <v>1</v>
      </c>
      <c r="E20" s="17">
        <v>0</v>
      </c>
      <c r="F20" s="14">
        <f>IF(ISNUMBER(E20),IF(E20&gt;0,ROUND(E20,2),0),0)</f>
      </c>
      <c r="G20" s="14">
        <f>ROUND(D20*F20,2)</f>
      </c>
      <c r="H20" s="6"/>
    </row>
    <row r="21">
      <c r="A21" s="11">
        <v>218</v>
      </c>
      <c r="B21" s="12" t="s">
        <v>341</v>
      </c>
      <c r="C21" s="13" t="s">
        <v>340</v>
      </c>
      <c r="D21" s="11">
        <v>1</v>
      </c>
      <c r="E21" s="17">
        <v>0</v>
      </c>
      <c r="F21" s="14">
        <f>IF(ISNUMBER(E21),IF(E21&gt;0,ROUND(E21,2),0),0)</f>
      </c>
      <c r="G21" s="14">
        <f>ROUND(D21*F21,2)</f>
      </c>
      <c r="H21" s="6"/>
    </row>
    <row r="22">
      <c r="A22" s="18"/>
      <c r="B22" s="19"/>
      <c r="C22" s="20"/>
      <c r="D22" s="18"/>
      <c r="E22" s="23" t="s">
        <v>113</v>
      </c>
      <c r="F22" s="21"/>
      <c r="G22" s="22">
        <f>SUM(G$2:G21)</f>
      </c>
      <c r="H22" s="16"/>
    </row>
  </sheetData>
  <sheetProtection objects="1" scenarios="1" sort="0" sheet="1" password="de6e"/>
  <conditionalFormatting sqref="E:E">
    <cfRule priority="1" type="expression" dxfId="0">
      <formula>=CELL("protect",E1)=0</formula>
    </cfRule>
  </conditionalFormatting>
  <dataValidations count="12">
    <dataValidation type="custom" xr:uid="{0A38B317-3B21-4A9F-BBC9-61FE997CA799}" sqref="E9" error="Cena mora biti nenegativno število z največ dvema decimalkama!" errorStyle="stop" errorTitle="Nepravilen vnos cene" showErrorMessage="1">
      <formula1>=AND(ISNUMBER(E9),E9&gt;=0,ROUND(E9*100,6)-INT(E9*100)=0,NOT(ISBLANK(E9)))</formula1>
    </dataValidation>
    <dataValidation type="custom" xr:uid="{E58B830A-0F2C-4269-B573-0A03D5B059EE}" sqref="E10" error="Cena mora biti nenegativno število z največ dvema decimalkama!" errorStyle="stop" errorTitle="Nepravilen vnos cene" showErrorMessage="1">
      <formula1>=AND(ISNUMBER(E10),E10&gt;=0,ROUND(E10*100,6)-INT(E10*100)=0,NOT(ISBLANK(E10)))</formula1>
    </dataValidation>
    <dataValidation type="custom" xr:uid="{F6B8AB2B-472A-4F0E-9D44-436801C4F6B1}" sqref="E11" error="Cena mora biti nenegativno število z največ dvema decimalkama!" errorStyle="stop" errorTitle="Nepravilen vnos cene" showErrorMessage="1">
      <formula1>=AND(ISNUMBER(E11),E11&gt;=0,ROUND(E11*100,6)-INT(E11*100)=0,NOT(ISBLANK(E11)))</formula1>
    </dataValidation>
    <dataValidation type="custom" xr:uid="{E9078BC8-B59C-4AC9-B583-4D7A69043CBF}" sqref="E12" error="Cena mora biti nenegativno število z največ dvema decimalkama!" errorStyle="stop" errorTitle="Nepravilen vnos cene" showErrorMessage="1">
      <formula1>=AND(ISNUMBER(E12),E12&gt;=0,ROUND(E12*100,6)-INT(E12*100)=0,NOT(ISBLANK(E12)))</formula1>
    </dataValidation>
    <dataValidation type="custom" xr:uid="{59B6D26B-4D57-4232-B9B3-5623A38C17DC}" sqref="E13" error="Cena mora biti nenegativno število z največ dvema decimalkama!" errorStyle="stop" errorTitle="Nepravilen vnos cene" showErrorMessage="1">
      <formula1>=AND(ISNUMBER(E13),E13&gt;=0,ROUND(E13*100,6)-INT(E13*100)=0,NOT(ISBLANK(E13)))</formula1>
    </dataValidation>
    <dataValidation type="custom" xr:uid="{7821A945-FC5D-449F-9995-EC65C086A9F6}" sqref="E14" error="Cena mora biti nenegativno število z največ dvema decimalkama!" errorStyle="stop" errorTitle="Nepravilen vnos cene" showErrorMessage="1">
      <formula1>=AND(ISNUMBER(E14),E14&gt;=0,ROUND(E14*100,6)-INT(E14*100)=0,NOT(ISBLANK(E14)))</formula1>
    </dataValidation>
    <dataValidation type="custom" xr:uid="{99E112FC-D051-41E6-83E5-A8A78918C74C}" sqref="E15" error="Cena mora biti nenegativno število z največ dvema decimalkama!" errorStyle="stop" errorTitle="Nepravilen vnos cene" showErrorMessage="1">
      <formula1>=AND(ISNUMBER(E15),E15&gt;=0,ROUND(E15*100,6)-INT(E15*100)=0,NOT(ISBLANK(E15)))</formula1>
    </dataValidation>
    <dataValidation type="custom" xr:uid="{9D1F6026-3C2A-40AB-8726-E1B199AEEF5F}" sqref="E16" error="Cena mora biti nenegativno število z največ dvema decimalkama!" errorStyle="stop" errorTitle="Nepravilen vnos cene" showErrorMessage="1">
      <formula1>=AND(ISNUMBER(E16),E16&gt;=0,ROUND(E16*100,6)-INT(E16*100)=0,NOT(ISBLANK(E16)))</formula1>
    </dataValidation>
    <dataValidation type="custom" xr:uid="{909BE63E-F73C-4CBB-9A51-8EB990BA2F0B}" sqref="E17" error="Cena mora biti nenegativno število z največ dvema decimalkama!" errorStyle="stop" errorTitle="Nepravilen vnos cene" showErrorMessage="1">
      <formula1>=AND(ISNUMBER(E17),E17&gt;=0,ROUND(E17*100,6)-INT(E17*100)=0,NOT(ISBLANK(E17)))</formula1>
    </dataValidation>
    <dataValidation type="custom" xr:uid="{285C712D-CDF1-48D3-A26F-4D904B8879C2}" sqref="E19" error="Cena mora biti nenegativno število z največ dvema decimalkama!" errorStyle="stop" errorTitle="Nepravilen vnos cene" showErrorMessage="1">
      <formula1>=AND(ISNUMBER(E19),E19&gt;=0,ROUND(E19*100,6)-INT(E19*100)=0,NOT(ISBLANK(E19)))</formula1>
    </dataValidation>
    <dataValidation type="custom" xr:uid="{5E0BFC47-0572-4222-AD74-2597DFF2D102}" sqref="E20" error="Cena mora biti nenegativno število z največ dvema decimalkama!" errorStyle="stop" errorTitle="Nepravilen vnos cene" showErrorMessage="1">
      <formula1>=AND(ISNUMBER(E20),E20&gt;=0,ROUND(E20*100,6)-INT(E20*100)=0,NOT(ISBLANK(E20)))</formula1>
    </dataValidation>
    <dataValidation type="custom" xr:uid="{629A3BA0-7D32-440C-A85A-2B423F501D53}" sqref="E21" error="Cena mora biti nenegativno število z največ dvema decimalkama!" errorStyle="stop" errorTitle="Nepravilen vnos cene" showErrorMessage="1">
      <formula1>=AND(ISNUMBER(E21),E21&gt;=0,ROUND(E21*100,6)-INT(E21*100)=0,NOT(ISBLANK(E21)))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3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7</v>
      </c>
      <c r="C2" s="9"/>
      <c r="D2" s="7"/>
      <c r="E2" s="10"/>
      <c r="F2" s="10"/>
      <c r="G2" s="10"/>
      <c r="H2" s="6"/>
    </row>
    <row r="3">
      <c r="A3" s="11"/>
      <c r="B3" s="12" t="s">
        <v>8</v>
      </c>
      <c r="C3" s="13"/>
      <c r="D3" s="11"/>
      <c r="E3" s="14"/>
      <c r="F3" s="14"/>
      <c r="G3" s="14"/>
      <c r="H3" s="6"/>
    </row>
    <row r="4">
      <c r="A4" s="11"/>
      <c r="B4" s="12" t="s">
        <v>342</v>
      </c>
      <c r="C4" s="13"/>
      <c r="D4" s="11"/>
      <c r="E4" s="14"/>
      <c r="F4" s="14"/>
      <c r="G4" s="14"/>
      <c r="H4" s="6"/>
    </row>
    <row r="5">
      <c r="A5" s="11"/>
      <c r="B5" s="12" t="s">
        <v>10</v>
      </c>
      <c r="C5" s="13"/>
      <c r="D5" s="11"/>
      <c r="E5" s="14"/>
      <c r="F5" s="14"/>
      <c r="G5" s="14"/>
      <c r="H5" s="6"/>
    </row>
    <row r="6">
      <c r="A6" s="11"/>
      <c r="B6" s="12" t="s">
        <v>343</v>
      </c>
      <c r="C6" s="13"/>
      <c r="D6" s="11"/>
      <c r="E6" s="14"/>
      <c r="F6" s="14"/>
      <c r="G6" s="14"/>
      <c r="H6" s="6"/>
    </row>
    <row r="7">
      <c r="A7" s="11"/>
      <c r="B7" s="12" t="s">
        <v>13</v>
      </c>
      <c r="C7" s="13"/>
      <c r="D7" s="11"/>
      <c r="E7" s="14"/>
      <c r="F7" s="14"/>
      <c r="G7" s="14"/>
      <c r="H7" s="6"/>
    </row>
    <row r="8">
      <c r="A8" s="11"/>
      <c r="B8" s="12" t="s">
        <v>344</v>
      </c>
      <c r="C8" s="13"/>
      <c r="D8" s="11"/>
      <c r="E8" s="14"/>
      <c r="F8" s="14"/>
      <c r="G8" s="14"/>
      <c r="H8" s="6"/>
    </row>
    <row r="9">
      <c r="A9" s="11"/>
      <c r="B9" s="12" t="s">
        <v>16</v>
      </c>
      <c r="C9" s="13"/>
      <c r="D9" s="11"/>
      <c r="E9" s="14"/>
      <c r="F9" s="14"/>
      <c r="G9" s="14"/>
      <c r="H9" s="6"/>
    </row>
    <row r="10">
      <c r="A10" s="11"/>
      <c r="B10" s="12" t="s">
        <v>345</v>
      </c>
      <c r="C10" s="13"/>
      <c r="D10" s="11"/>
      <c r="E10" s="14"/>
      <c r="F10" s="14"/>
      <c r="G10" s="14"/>
      <c r="H10" s="6"/>
    </row>
    <row r="11">
      <c r="A11" s="11"/>
      <c r="B11" s="12" t="s">
        <v>346</v>
      </c>
      <c r="C11" s="13"/>
      <c r="D11" s="11"/>
      <c r="E11" s="14"/>
      <c r="F11" s="14"/>
      <c r="G11" s="14"/>
      <c r="H11" s="6"/>
    </row>
    <row r="12">
      <c r="A12" s="11"/>
      <c r="B12" s="12" t="s">
        <v>20</v>
      </c>
      <c r="C12" s="13"/>
      <c r="D12" s="11"/>
      <c r="E12" s="14"/>
      <c r="F12" s="14"/>
      <c r="G12" s="14"/>
      <c r="H12" s="6"/>
    </row>
    <row r="13">
      <c r="A13" s="11"/>
      <c r="B13" s="12" t="s">
        <v>33</v>
      </c>
      <c r="C13" s="13"/>
      <c r="D13" s="11"/>
      <c r="E13" s="14"/>
      <c r="F13" s="14"/>
      <c r="G13" s="14"/>
      <c r="H13" s="6"/>
    </row>
    <row r="14">
      <c r="A14" s="11"/>
      <c r="B14" s="12" t="s">
        <v>347</v>
      </c>
      <c r="C14" s="13"/>
      <c r="D14" s="11"/>
      <c r="E14" s="14"/>
      <c r="F14" s="14"/>
      <c r="G14" s="14"/>
      <c r="H14" s="6"/>
    </row>
    <row r="15">
      <c r="A15" s="11"/>
      <c r="B15" s="12" t="s">
        <v>35</v>
      </c>
      <c r="C15" s="13"/>
      <c r="D15" s="11"/>
      <c r="E15" s="14"/>
      <c r="F15" s="14"/>
      <c r="G15" s="14"/>
      <c r="H15" s="6"/>
    </row>
    <row r="16">
      <c r="A16" s="11"/>
      <c r="B16" s="12" t="s">
        <v>348</v>
      </c>
      <c r="C16" s="13"/>
      <c r="D16" s="11"/>
      <c r="E16" s="14"/>
      <c r="F16" s="14"/>
      <c r="G16" s="14"/>
      <c r="H16" s="6"/>
    </row>
    <row r="17">
      <c r="A17" s="11"/>
      <c r="B17" s="12" t="s">
        <v>349</v>
      </c>
      <c r="C17" s="13"/>
      <c r="D17" s="11"/>
      <c r="E17" s="14"/>
      <c r="F17" s="14"/>
      <c r="G17" s="14"/>
      <c r="H17" s="6"/>
    </row>
    <row r="18">
      <c r="A18" s="11"/>
      <c r="B18" s="12" t="s">
        <v>350</v>
      </c>
      <c r="C18" s="13"/>
      <c r="D18" s="11"/>
      <c r="E18" s="14"/>
      <c r="F18" s="14"/>
      <c r="G18" s="14"/>
      <c r="H18" s="6"/>
    </row>
    <row r="19">
      <c r="A19" s="11"/>
      <c r="B19" s="12" t="s">
        <v>351</v>
      </c>
      <c r="C19" s="13"/>
      <c r="D19" s="11"/>
      <c r="E19" s="14"/>
      <c r="F19" s="14"/>
      <c r="G19" s="14"/>
      <c r="H19" s="6"/>
    </row>
    <row r="20">
      <c r="A20" s="11"/>
      <c r="B20" s="12" t="s">
        <v>352</v>
      </c>
      <c r="C20" s="13"/>
      <c r="D20" s="11"/>
      <c r="E20" s="14"/>
      <c r="F20" s="14"/>
      <c r="G20" s="14"/>
      <c r="H20" s="6"/>
    </row>
    <row r="21">
      <c r="A21" s="11"/>
      <c r="B21" s="12" t="s">
        <v>353</v>
      </c>
      <c r="C21" s="13"/>
      <c r="D21" s="11"/>
      <c r="E21" s="14"/>
      <c r="F21" s="14"/>
      <c r="G21" s="14"/>
      <c r="H21" s="6"/>
    </row>
    <row r="22">
      <c r="A22" s="11"/>
      <c r="B22" s="12" t="s">
        <v>354</v>
      </c>
      <c r="C22" s="13"/>
      <c r="D22" s="11"/>
      <c r="E22" s="14"/>
      <c r="F22" s="14"/>
      <c r="G22" s="14"/>
      <c r="H22" s="6"/>
    </row>
    <row r="23">
      <c r="A23" s="11"/>
      <c r="B23" s="12" t="s">
        <v>355</v>
      </c>
      <c r="C23" s="13"/>
      <c r="D23" s="11"/>
      <c r="E23" s="14"/>
      <c r="F23" s="14"/>
      <c r="G23" s="14"/>
      <c r="H23" s="6"/>
    </row>
    <row r="24">
      <c r="A24" s="11"/>
      <c r="B24" s="12" t="s">
        <v>356</v>
      </c>
      <c r="C24" s="13"/>
      <c r="D24" s="11"/>
      <c r="E24" s="14"/>
      <c r="F24" s="14"/>
      <c r="G24" s="14"/>
      <c r="H24" s="6"/>
    </row>
    <row r="25">
      <c r="A25" s="11"/>
      <c r="B25" s="12" t="s">
        <v>357</v>
      </c>
      <c r="C25" s="13"/>
      <c r="D25" s="11"/>
      <c r="E25" s="14"/>
      <c r="F25" s="14"/>
      <c r="G25" s="14"/>
      <c r="H25" s="6"/>
    </row>
    <row r="26">
      <c r="A26" s="11"/>
      <c r="B26" s="12" t="s">
        <v>358</v>
      </c>
      <c r="C26" s="13"/>
      <c r="D26" s="11"/>
      <c r="E26" s="14"/>
      <c r="F26" s="14"/>
      <c r="G26" s="14"/>
      <c r="H26" s="6"/>
    </row>
    <row r="27">
      <c r="A27" s="11"/>
      <c r="B27" s="12" t="s">
        <v>359</v>
      </c>
      <c r="C27" s="13"/>
      <c r="D27" s="11"/>
      <c r="E27" s="14"/>
      <c r="F27" s="14"/>
      <c r="G27" s="14"/>
      <c r="H27" s="6"/>
    </row>
    <row r="28">
      <c r="A28" s="11"/>
      <c r="B28" s="12" t="s">
        <v>360</v>
      </c>
      <c r="C28" s="13"/>
      <c r="D28" s="11"/>
      <c r="E28" s="14"/>
      <c r="F28" s="14"/>
      <c r="G28" s="14"/>
      <c r="H28" s="6"/>
    </row>
    <row r="29">
      <c r="A29" s="11"/>
      <c r="B29" s="12" t="s">
        <v>361</v>
      </c>
      <c r="C29" s="13"/>
      <c r="D29" s="11"/>
      <c r="E29" s="14"/>
      <c r="F29" s="14"/>
      <c r="G29" s="14"/>
      <c r="H29" s="6"/>
    </row>
    <row r="30">
      <c r="A30" s="11"/>
      <c r="B30" s="12" t="s">
        <v>362</v>
      </c>
      <c r="C30" s="13"/>
      <c r="D30" s="11"/>
      <c r="E30" s="14"/>
      <c r="F30" s="14"/>
      <c r="G30" s="14"/>
      <c r="H30" s="6"/>
    </row>
    <row r="31">
      <c r="A31" s="11"/>
      <c r="B31" s="12" t="s">
        <v>363</v>
      </c>
      <c r="C31" s="13"/>
      <c r="D31" s="11"/>
      <c r="E31" s="14"/>
      <c r="F31" s="14"/>
      <c r="G31" s="14"/>
      <c r="H31" s="6"/>
    </row>
    <row r="32">
      <c r="A32" s="11"/>
      <c r="B32" s="12" t="s">
        <v>364</v>
      </c>
      <c r="C32" s="13"/>
      <c r="D32" s="11"/>
      <c r="E32" s="14"/>
      <c r="F32" s="14"/>
      <c r="G32" s="14"/>
      <c r="H32" s="6"/>
    </row>
    <row r="33">
      <c r="A33" s="11"/>
      <c r="B33" s="12" t="s">
        <v>365</v>
      </c>
      <c r="C33" s="13"/>
      <c r="D33" s="11"/>
      <c r="E33" s="15"/>
      <c r="F33" s="14"/>
      <c r="G33" s="14"/>
      <c r="H33" s="6"/>
    </row>
  </sheetData>
  <sheetProtection objects="1" scenarios="1" sort="0" sheet="1" password="de6e"/>
  <conditionalFormatting sqref="E:E">
    <cfRule priority="1" type="expression" dxfId="0">
      <formula>=CELL("protect",E1)=0</formula>
    </cfRule>
  </conditionalFormatting>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50"/>
    <pageSetUpPr fitToPage="0"/>
  </sheetPr>
  <dimension ref="A1:H104"/>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366</v>
      </c>
      <c r="C2" s="9"/>
      <c r="D2" s="7"/>
      <c r="E2" s="10"/>
      <c r="F2" s="10"/>
      <c r="G2" s="10"/>
      <c r="H2" s="6"/>
    </row>
    <row r="3">
      <c r="A3" s="11"/>
      <c r="B3" s="12" t="s">
        <v>367</v>
      </c>
      <c r="C3" s="13"/>
      <c r="D3" s="11"/>
      <c r="E3" s="14"/>
      <c r="F3" s="14"/>
      <c r="G3" s="14"/>
      <c r="H3" s="6"/>
    </row>
    <row r="4">
      <c r="A4" s="11"/>
      <c r="B4" s="12" t="s">
        <v>368</v>
      </c>
      <c r="C4" s="13"/>
      <c r="D4" s="11"/>
      <c r="E4" s="14"/>
      <c r="F4" s="14"/>
      <c r="G4" s="14"/>
      <c r="H4" s="6"/>
    </row>
    <row r="5">
      <c r="A5" s="7"/>
      <c r="B5" s="8" t="s">
        <v>369</v>
      </c>
      <c r="C5" s="9"/>
      <c r="D5" s="7"/>
      <c r="E5" s="10"/>
      <c r="F5" s="10"/>
      <c r="G5" s="10"/>
      <c r="H5" s="6"/>
    </row>
    <row r="6">
      <c r="A6" s="11">
        <v>219</v>
      </c>
      <c r="B6" s="12" t="s">
        <v>370</v>
      </c>
      <c r="C6" s="13" t="s">
        <v>371</v>
      </c>
      <c r="D6" s="11">
        <v>1</v>
      </c>
      <c r="E6" s="17">
        <v>0</v>
      </c>
      <c r="F6" s="14">
        <f>IF(ISNUMBER(E6),IF(E6&gt;0,ROUND(E6,2),0),0)</f>
      </c>
      <c r="G6" s="14">
        <f>ROUND(D6*F6,2)</f>
      </c>
      <c r="H6" s="6"/>
    </row>
    <row r="7">
      <c r="A7" s="11">
        <v>220</v>
      </c>
      <c r="B7" s="12" t="s">
        <v>372</v>
      </c>
      <c r="C7" s="13" t="s">
        <v>371</v>
      </c>
      <c r="D7" s="11">
        <v>6</v>
      </c>
      <c r="E7" s="17">
        <v>0</v>
      </c>
      <c r="F7" s="14">
        <f>IF(ISNUMBER(E7),IF(E7&gt;0,ROUND(E7,2),0),0)</f>
      </c>
      <c r="G7" s="14">
        <f>ROUND(D7*F7,2)</f>
      </c>
      <c r="H7" s="6"/>
    </row>
    <row r="8">
      <c r="A8" s="11">
        <v>221</v>
      </c>
      <c r="B8" s="12" t="s">
        <v>373</v>
      </c>
      <c r="C8" s="13" t="s">
        <v>371</v>
      </c>
      <c r="D8" s="11">
        <v>2</v>
      </c>
      <c r="E8" s="17">
        <v>0</v>
      </c>
      <c r="F8" s="14">
        <f>IF(ISNUMBER(E8),IF(E8&gt;0,ROUND(E8,2),0),0)</f>
      </c>
      <c r="G8" s="14">
        <f>ROUND(D8*F8,2)</f>
      </c>
      <c r="H8" s="6"/>
    </row>
    <row r="9">
      <c r="A9" s="7"/>
      <c r="B9" s="8" t="s">
        <v>374</v>
      </c>
      <c r="C9" s="9"/>
      <c r="D9" s="7"/>
      <c r="E9" s="10"/>
      <c r="F9" s="10"/>
      <c r="G9" s="10"/>
      <c r="H9" s="6"/>
    </row>
    <row r="10">
      <c r="A10" s="11"/>
      <c r="B10" s="12" t="s">
        <v>375</v>
      </c>
      <c r="C10" s="13"/>
      <c r="D10" s="11"/>
      <c r="E10" s="14"/>
      <c r="F10" s="14"/>
      <c r="G10" s="14"/>
      <c r="H10" s="6"/>
    </row>
    <row r="11">
      <c r="A11" s="11">
        <v>222</v>
      </c>
      <c r="B11" s="12" t="s">
        <v>376</v>
      </c>
      <c r="C11" s="13" t="s">
        <v>371</v>
      </c>
      <c r="D11" s="11">
        <v>1</v>
      </c>
      <c r="E11" s="17">
        <v>0</v>
      </c>
      <c r="F11" s="14">
        <f>IF(ISNUMBER(E11),IF(E11&gt;0,ROUND(E11,2),0),0)</f>
      </c>
      <c r="G11" s="14">
        <f>ROUND(D11*F11,2)</f>
      </c>
      <c r="H11" s="6"/>
    </row>
    <row r="12">
      <c r="A12" s="11"/>
      <c r="B12" s="12" t="s">
        <v>377</v>
      </c>
      <c r="C12" s="13"/>
      <c r="D12" s="11"/>
      <c r="E12" s="14"/>
      <c r="F12" s="14"/>
      <c r="G12" s="14"/>
      <c r="H12" s="6"/>
    </row>
    <row r="13">
      <c r="A13" s="11">
        <v>223</v>
      </c>
      <c r="B13" s="12" t="s">
        <v>378</v>
      </c>
      <c r="C13" s="13" t="s">
        <v>371</v>
      </c>
      <c r="D13" s="11">
        <v>1</v>
      </c>
      <c r="E13" s="17">
        <v>0</v>
      </c>
      <c r="F13" s="14">
        <f>IF(ISNUMBER(E13),IF(E13&gt;0,ROUND(E13,2),0),0)</f>
      </c>
      <c r="G13" s="14">
        <f>ROUND(D13*F13,2)</f>
      </c>
      <c r="H13" s="6"/>
    </row>
    <row r="14">
      <c r="A14" s="11"/>
      <c r="B14" s="12" t="s">
        <v>379</v>
      </c>
      <c r="C14" s="13"/>
      <c r="D14" s="11"/>
      <c r="E14" s="14"/>
      <c r="F14" s="14"/>
      <c r="G14" s="14"/>
      <c r="H14" s="6"/>
    </row>
    <row r="15">
      <c r="A15" s="11">
        <v>224</v>
      </c>
      <c r="B15" s="12" t="s">
        <v>380</v>
      </c>
      <c r="C15" s="13" t="s">
        <v>371</v>
      </c>
      <c r="D15" s="11">
        <v>1</v>
      </c>
      <c r="E15" s="17">
        <v>0</v>
      </c>
      <c r="F15" s="14">
        <f>IF(ISNUMBER(E15),IF(E15&gt;0,ROUND(E15,2),0),0)</f>
      </c>
      <c r="G15" s="14">
        <f>ROUND(D15*F15,2)</f>
      </c>
      <c r="H15" s="6"/>
    </row>
    <row r="16">
      <c r="A16" s="11"/>
      <c r="B16" s="12" t="s">
        <v>381</v>
      </c>
      <c r="C16" s="13"/>
      <c r="D16" s="11"/>
      <c r="E16" s="14"/>
      <c r="F16" s="14"/>
      <c r="G16" s="14"/>
      <c r="H16" s="6"/>
    </row>
    <row r="17">
      <c r="A17" s="11">
        <v>225</v>
      </c>
      <c r="B17" s="12" t="s">
        <v>382</v>
      </c>
      <c r="C17" s="13" t="s">
        <v>371</v>
      </c>
      <c r="D17" s="11">
        <v>1</v>
      </c>
      <c r="E17" s="17">
        <v>0</v>
      </c>
      <c r="F17" s="14">
        <f>IF(ISNUMBER(E17),IF(E17&gt;0,ROUND(E17,2),0),0)</f>
      </c>
      <c r="G17" s="14">
        <f>ROUND(D17*F17,2)</f>
      </c>
      <c r="H17" s="6"/>
    </row>
    <row r="18">
      <c r="A18" s="11"/>
      <c r="B18" s="12" t="s">
        <v>383</v>
      </c>
      <c r="C18" s="13"/>
      <c r="D18" s="11"/>
      <c r="E18" s="14"/>
      <c r="F18" s="14"/>
      <c r="G18" s="14"/>
      <c r="H18" s="6"/>
    </row>
    <row r="19">
      <c r="A19" s="11">
        <v>226</v>
      </c>
      <c r="B19" s="12" t="s">
        <v>384</v>
      </c>
      <c r="C19" s="13" t="s">
        <v>371</v>
      </c>
      <c r="D19" s="11">
        <v>1</v>
      </c>
      <c r="E19" s="17">
        <v>0</v>
      </c>
      <c r="F19" s="14">
        <f>IF(ISNUMBER(E19),IF(E19&gt;0,ROUND(E19,2),0),0)</f>
      </c>
      <c r="G19" s="14">
        <f>ROUND(D19*F19,2)</f>
      </c>
      <c r="H19" s="6"/>
    </row>
    <row r="20">
      <c r="A20" s="11">
        <v>227</v>
      </c>
      <c r="B20" s="12" t="s">
        <v>385</v>
      </c>
      <c r="C20" s="13" t="s">
        <v>371</v>
      </c>
      <c r="D20" s="11">
        <v>2</v>
      </c>
      <c r="E20" s="17">
        <v>0</v>
      </c>
      <c r="F20" s="14">
        <f>IF(ISNUMBER(E20),IF(E20&gt;0,ROUND(E20,2),0),0)</f>
      </c>
      <c r="G20" s="14">
        <f>ROUND(D20*F20,2)</f>
      </c>
      <c r="H20" s="6"/>
    </row>
    <row r="21">
      <c r="A21" s="11"/>
      <c r="B21" s="12" t="s">
        <v>386</v>
      </c>
      <c r="C21" s="13"/>
      <c r="D21" s="11"/>
      <c r="E21" s="14"/>
      <c r="F21" s="14"/>
      <c r="G21" s="14"/>
      <c r="H21" s="6"/>
    </row>
    <row r="22">
      <c r="A22" s="11">
        <v>228</v>
      </c>
      <c r="B22" s="12" t="s">
        <v>387</v>
      </c>
      <c r="C22" s="13" t="s">
        <v>371</v>
      </c>
      <c r="D22" s="11">
        <v>1</v>
      </c>
      <c r="E22" s="17">
        <v>0</v>
      </c>
      <c r="F22" s="14">
        <f>IF(ISNUMBER(E22),IF(E22&gt;0,ROUND(E22,2),0),0)</f>
      </c>
      <c r="G22" s="14">
        <f>ROUND(D22*F22,2)</f>
      </c>
      <c r="H22" s="6"/>
    </row>
    <row r="23">
      <c r="A23" s="11"/>
      <c r="B23" s="12" t="s">
        <v>388</v>
      </c>
      <c r="C23" s="13"/>
      <c r="D23" s="11"/>
      <c r="E23" s="14"/>
      <c r="F23" s="14"/>
      <c r="G23" s="14"/>
      <c r="H23" s="6"/>
    </row>
    <row r="24">
      <c r="A24" s="11">
        <v>229</v>
      </c>
      <c r="B24" s="12" t="s">
        <v>389</v>
      </c>
      <c r="C24" s="13" t="s">
        <v>371</v>
      </c>
      <c r="D24" s="11">
        <v>2</v>
      </c>
      <c r="E24" s="17">
        <v>0</v>
      </c>
      <c r="F24" s="14">
        <f>IF(ISNUMBER(E24),IF(E24&gt;0,ROUND(E24,2),0),0)</f>
      </c>
      <c r="G24" s="14">
        <f>ROUND(D24*F24,2)</f>
      </c>
      <c r="H24" s="6"/>
    </row>
    <row r="25">
      <c r="A25" s="11"/>
      <c r="B25" s="12" t="s">
        <v>390</v>
      </c>
      <c r="C25" s="13"/>
      <c r="D25" s="11"/>
      <c r="E25" s="14"/>
      <c r="F25" s="14"/>
      <c r="G25" s="14"/>
      <c r="H25" s="6"/>
    </row>
    <row r="26">
      <c r="A26" s="11">
        <v>230</v>
      </c>
      <c r="B26" s="12" t="s">
        <v>391</v>
      </c>
      <c r="C26" s="13" t="s">
        <v>371</v>
      </c>
      <c r="D26" s="11">
        <v>1</v>
      </c>
      <c r="E26" s="17">
        <v>0</v>
      </c>
      <c r="F26" s="14">
        <f>IF(ISNUMBER(E26),IF(E26&gt;0,ROUND(E26,2),0),0)</f>
      </c>
      <c r="G26" s="14">
        <f>ROUND(D26*F26,2)</f>
      </c>
      <c r="H26" s="6"/>
    </row>
    <row r="27">
      <c r="A27" s="11"/>
      <c r="B27" s="12" t="s">
        <v>392</v>
      </c>
      <c r="C27" s="13"/>
      <c r="D27" s="11"/>
      <c r="E27" s="14"/>
      <c r="F27" s="14"/>
      <c r="G27" s="14"/>
      <c r="H27" s="6"/>
    </row>
    <row r="28">
      <c r="A28" s="11">
        <v>231</v>
      </c>
      <c r="B28" s="12" t="s">
        <v>393</v>
      </c>
      <c r="C28" s="13" t="s">
        <v>83</v>
      </c>
      <c r="D28" s="11">
        <v>2</v>
      </c>
      <c r="E28" s="17">
        <v>0</v>
      </c>
      <c r="F28" s="14">
        <f>IF(ISNUMBER(E28),IF(E28&gt;0,ROUND(E28,2),0),0)</f>
      </c>
      <c r="G28" s="14">
        <f>ROUND(D28*F28,2)</f>
      </c>
      <c r="H28" s="6"/>
    </row>
    <row r="29">
      <c r="A29" s="11">
        <v>232</v>
      </c>
      <c r="B29" s="12" t="s">
        <v>394</v>
      </c>
      <c r="C29" s="13" t="s">
        <v>83</v>
      </c>
      <c r="D29" s="11">
        <v>2</v>
      </c>
      <c r="E29" s="17">
        <v>0</v>
      </c>
      <c r="F29" s="14">
        <f>IF(ISNUMBER(E29),IF(E29&gt;0,ROUND(E29,2),0),0)</f>
      </c>
      <c r="G29" s="14">
        <f>ROUND(D29*F29,2)</f>
      </c>
      <c r="H29" s="6"/>
    </row>
    <row r="30">
      <c r="A30" s="11">
        <v>233</v>
      </c>
      <c r="B30" s="12" t="s">
        <v>395</v>
      </c>
      <c r="C30" s="13" t="s">
        <v>83</v>
      </c>
      <c r="D30" s="11">
        <v>5</v>
      </c>
      <c r="E30" s="17">
        <v>0</v>
      </c>
      <c r="F30" s="14">
        <f>IF(ISNUMBER(E30),IF(E30&gt;0,ROUND(E30,2),0),0)</f>
      </c>
      <c r="G30" s="14">
        <f>ROUND(D30*F30,2)</f>
      </c>
      <c r="H30" s="6"/>
    </row>
    <row r="31">
      <c r="A31" s="11"/>
      <c r="B31" s="12" t="s">
        <v>396</v>
      </c>
      <c r="C31" s="13"/>
      <c r="D31" s="11"/>
      <c r="E31" s="14"/>
      <c r="F31" s="14"/>
      <c r="G31" s="14"/>
      <c r="H31" s="6"/>
    </row>
    <row r="32">
      <c r="A32" s="11">
        <v>234</v>
      </c>
      <c r="B32" s="12" t="s">
        <v>397</v>
      </c>
      <c r="C32" s="13" t="s">
        <v>83</v>
      </c>
      <c r="D32" s="11">
        <v>2</v>
      </c>
      <c r="E32" s="17">
        <v>0</v>
      </c>
      <c r="F32" s="14">
        <f>IF(ISNUMBER(E32),IF(E32&gt;0,ROUND(E32,2),0),0)</f>
      </c>
      <c r="G32" s="14">
        <f>ROUND(D32*F32,2)</f>
      </c>
      <c r="H32" s="6"/>
    </row>
    <row r="33">
      <c r="A33" s="11">
        <v>235</v>
      </c>
      <c r="B33" s="12" t="s">
        <v>398</v>
      </c>
      <c r="C33" s="13" t="s">
        <v>83</v>
      </c>
      <c r="D33" s="11">
        <v>2</v>
      </c>
      <c r="E33" s="17">
        <v>0</v>
      </c>
      <c r="F33" s="14">
        <f>IF(ISNUMBER(E33),IF(E33&gt;0,ROUND(E33,2),0),0)</f>
      </c>
      <c r="G33" s="14">
        <f>ROUND(D33*F33,2)</f>
      </c>
      <c r="H33" s="6"/>
    </row>
    <row r="34">
      <c r="A34" s="11">
        <v>236</v>
      </c>
      <c r="B34" s="12" t="s">
        <v>399</v>
      </c>
      <c r="C34" s="13" t="s">
        <v>83</v>
      </c>
      <c r="D34" s="11">
        <v>5</v>
      </c>
      <c r="E34" s="17">
        <v>0</v>
      </c>
      <c r="F34" s="14">
        <f>IF(ISNUMBER(E34),IF(E34&gt;0,ROUND(E34,2),0),0)</f>
      </c>
      <c r="G34" s="14">
        <f>ROUND(D34*F34,2)</f>
      </c>
      <c r="H34" s="6"/>
    </row>
    <row r="35">
      <c r="A35" s="7"/>
      <c r="B35" s="8" t="s">
        <v>400</v>
      </c>
      <c r="C35" s="9"/>
      <c r="D35" s="7"/>
      <c r="E35" s="10"/>
      <c r="F35" s="10"/>
      <c r="G35" s="10"/>
      <c r="H35" s="6"/>
    </row>
    <row r="36">
      <c r="A36" s="11"/>
      <c r="B36" s="12" t="s">
        <v>401</v>
      </c>
      <c r="C36" s="13"/>
      <c r="D36" s="11"/>
      <c r="E36" s="14"/>
      <c r="F36" s="14"/>
      <c r="G36" s="14"/>
      <c r="H36" s="6"/>
    </row>
    <row r="37">
      <c r="A37" s="11">
        <v>237</v>
      </c>
      <c r="B37" s="12" t="s">
        <v>402</v>
      </c>
      <c r="C37" s="13" t="s">
        <v>371</v>
      </c>
      <c r="D37" s="11">
        <v>2</v>
      </c>
      <c r="E37" s="17">
        <v>0</v>
      </c>
      <c r="F37" s="14">
        <f>IF(ISNUMBER(E37),IF(E37&gt;0,ROUND(E37,2),0),0)</f>
      </c>
      <c r="G37" s="14">
        <f>ROUND(D37*F37,2)</f>
      </c>
      <c r="H37" s="6"/>
    </row>
    <row r="38">
      <c r="A38" s="11"/>
      <c r="B38" s="12" t="s">
        <v>403</v>
      </c>
      <c r="C38" s="13"/>
      <c r="D38" s="11"/>
      <c r="E38" s="14"/>
      <c r="F38" s="14"/>
      <c r="G38" s="14"/>
      <c r="H38" s="6"/>
    </row>
    <row r="39">
      <c r="A39" s="11">
        <v>238</v>
      </c>
      <c r="B39" s="12" t="s">
        <v>404</v>
      </c>
      <c r="C39" s="13" t="s">
        <v>371</v>
      </c>
      <c r="D39" s="11">
        <v>2</v>
      </c>
      <c r="E39" s="17">
        <v>0</v>
      </c>
      <c r="F39" s="14">
        <f>IF(ISNUMBER(E39),IF(E39&gt;0,ROUND(E39,2),0),0)</f>
      </c>
      <c r="G39" s="14">
        <f>ROUND(D39*F39,2)</f>
      </c>
      <c r="H39" s="6"/>
    </row>
    <row r="40">
      <c r="A40" s="11"/>
      <c r="B40" s="12" t="s">
        <v>405</v>
      </c>
      <c r="C40" s="13"/>
      <c r="D40" s="11"/>
      <c r="E40" s="14"/>
      <c r="F40" s="14"/>
      <c r="G40" s="14"/>
      <c r="H40" s="6"/>
    </row>
    <row r="41">
      <c r="A41" s="11">
        <v>239</v>
      </c>
      <c r="B41" s="12" t="s">
        <v>406</v>
      </c>
      <c r="C41" s="13" t="s">
        <v>83</v>
      </c>
      <c r="D41" s="11">
        <v>30</v>
      </c>
      <c r="E41" s="17">
        <v>0</v>
      </c>
      <c r="F41" s="14">
        <f>IF(ISNUMBER(E41),IF(E41&gt;0,ROUND(E41,2),0),0)</f>
      </c>
      <c r="G41" s="14">
        <f>ROUND(D41*F41,2)</f>
      </c>
      <c r="H41" s="6"/>
    </row>
    <row r="42">
      <c r="A42" s="11">
        <v>240</v>
      </c>
      <c r="B42" s="12" t="s">
        <v>407</v>
      </c>
      <c r="C42" s="13" t="s">
        <v>83</v>
      </c>
      <c r="D42" s="11">
        <v>30</v>
      </c>
      <c r="E42" s="17">
        <v>0</v>
      </c>
      <c r="F42" s="14">
        <f>IF(ISNUMBER(E42),IF(E42&gt;0,ROUND(E42,2),0),0)</f>
      </c>
      <c r="G42" s="14">
        <f>ROUND(D42*F42,2)</f>
      </c>
      <c r="H42" s="6"/>
    </row>
    <row r="43">
      <c r="A43" s="11"/>
      <c r="B43" s="12" t="s">
        <v>408</v>
      </c>
      <c r="C43" s="13"/>
      <c r="D43" s="11"/>
      <c r="E43" s="14"/>
      <c r="F43" s="14"/>
      <c r="G43" s="14"/>
      <c r="H43" s="6"/>
    </row>
    <row r="44">
      <c r="A44" s="11">
        <v>241</v>
      </c>
      <c r="B44" s="12" t="s">
        <v>409</v>
      </c>
      <c r="C44" s="13" t="s">
        <v>371</v>
      </c>
      <c r="D44" s="11">
        <v>2</v>
      </c>
      <c r="E44" s="17">
        <v>0</v>
      </c>
      <c r="F44" s="14">
        <f>IF(ISNUMBER(E44),IF(E44&gt;0,ROUND(E44,2),0),0)</f>
      </c>
      <c r="G44" s="14">
        <f>ROUND(D44*F44,2)</f>
      </c>
      <c r="H44" s="6"/>
    </row>
    <row r="45">
      <c r="A45" s="11">
        <v>242</v>
      </c>
      <c r="B45" s="12" t="s">
        <v>410</v>
      </c>
      <c r="C45" s="13" t="s">
        <v>371</v>
      </c>
      <c r="D45" s="11">
        <v>2</v>
      </c>
      <c r="E45" s="17">
        <v>0</v>
      </c>
      <c r="F45" s="14">
        <f>IF(ISNUMBER(E45),IF(E45&gt;0,ROUND(E45,2),0),0)</f>
      </c>
      <c r="G45" s="14">
        <f>ROUND(D45*F45,2)</f>
      </c>
      <c r="H45" s="6"/>
    </row>
    <row r="46">
      <c r="A46" s="11"/>
      <c r="B46" s="12" t="s">
        <v>411</v>
      </c>
      <c r="C46" s="13"/>
      <c r="D46" s="11"/>
      <c r="E46" s="14"/>
      <c r="F46" s="14"/>
      <c r="G46" s="14"/>
      <c r="H46" s="6"/>
    </row>
    <row r="47">
      <c r="A47" s="11">
        <v>243</v>
      </c>
      <c r="B47" s="12" t="s">
        <v>412</v>
      </c>
      <c r="C47" s="13" t="s">
        <v>371</v>
      </c>
      <c r="D47" s="11">
        <v>2</v>
      </c>
      <c r="E47" s="17">
        <v>0</v>
      </c>
      <c r="F47" s="14">
        <f>IF(ISNUMBER(E47),IF(E47&gt;0,ROUND(E47,2),0),0)</f>
      </c>
      <c r="G47" s="14">
        <f>ROUND(D47*F47,2)</f>
      </c>
      <c r="H47" s="6"/>
    </row>
    <row r="48">
      <c r="A48" s="11"/>
      <c r="B48" s="12" t="s">
        <v>413</v>
      </c>
      <c r="C48" s="13"/>
      <c r="D48" s="11"/>
      <c r="E48" s="14"/>
      <c r="F48" s="14"/>
      <c r="G48" s="14"/>
      <c r="H48" s="6"/>
    </row>
    <row r="49">
      <c r="A49" s="11">
        <v>244</v>
      </c>
      <c r="B49" s="12" t="s">
        <v>414</v>
      </c>
      <c r="C49" s="13" t="s">
        <v>371</v>
      </c>
      <c r="D49" s="11">
        <v>2</v>
      </c>
      <c r="E49" s="17">
        <v>0</v>
      </c>
      <c r="F49" s="14">
        <f>IF(ISNUMBER(E49),IF(E49&gt;0,ROUND(E49,2),0),0)</f>
      </c>
      <c r="G49" s="14">
        <f>ROUND(D49*F49,2)</f>
      </c>
      <c r="H49" s="6"/>
    </row>
    <row r="50">
      <c r="A50" s="11">
        <v>245</v>
      </c>
      <c r="B50" s="12" t="s">
        <v>415</v>
      </c>
      <c r="C50" s="13" t="s">
        <v>371</v>
      </c>
      <c r="D50" s="11">
        <v>2</v>
      </c>
      <c r="E50" s="17">
        <v>0</v>
      </c>
      <c r="F50" s="14">
        <f>IF(ISNUMBER(E50),IF(E50&gt;0,ROUND(E50,2),0),0)</f>
      </c>
      <c r="G50" s="14">
        <f>ROUND(D50*F50,2)</f>
      </c>
      <c r="H50" s="6"/>
    </row>
    <row r="51">
      <c r="A51" s="11"/>
      <c r="B51" s="12" t="s">
        <v>416</v>
      </c>
      <c r="C51" s="13"/>
      <c r="D51" s="11"/>
      <c r="E51" s="14"/>
      <c r="F51" s="14"/>
      <c r="G51" s="14"/>
      <c r="H51" s="6"/>
    </row>
    <row r="52">
      <c r="A52" s="11">
        <v>246</v>
      </c>
      <c r="B52" s="12" t="s">
        <v>417</v>
      </c>
      <c r="C52" s="13" t="s">
        <v>83</v>
      </c>
      <c r="D52" s="11">
        <v>30</v>
      </c>
      <c r="E52" s="17">
        <v>0</v>
      </c>
      <c r="F52" s="14">
        <f>IF(ISNUMBER(E52),IF(E52&gt;0,ROUND(E52,2),0),0)</f>
      </c>
      <c r="G52" s="14">
        <f>ROUND(D52*F52,2)</f>
      </c>
      <c r="H52" s="6"/>
    </row>
    <row r="53">
      <c r="A53" s="11"/>
      <c r="B53" s="12" t="s">
        <v>418</v>
      </c>
      <c r="C53" s="13"/>
      <c r="D53" s="11"/>
      <c r="E53" s="14"/>
      <c r="F53" s="14"/>
      <c r="G53" s="14"/>
      <c r="H53" s="6"/>
    </row>
    <row r="54">
      <c r="A54" s="7"/>
      <c r="B54" s="8" t="s">
        <v>419</v>
      </c>
      <c r="C54" s="9"/>
      <c r="D54" s="7"/>
      <c r="E54" s="10"/>
      <c r="F54" s="10"/>
      <c r="G54" s="10"/>
      <c r="H54" s="6"/>
    </row>
    <row r="55">
      <c r="A55" s="11"/>
      <c r="B55" s="12" t="s">
        <v>401</v>
      </c>
      <c r="C55" s="13"/>
      <c r="D55" s="11"/>
      <c r="E55" s="14"/>
      <c r="F55" s="14"/>
      <c r="G55" s="14"/>
      <c r="H55" s="6"/>
    </row>
    <row r="56">
      <c r="A56" s="11">
        <v>247</v>
      </c>
      <c r="B56" s="12" t="s">
        <v>420</v>
      </c>
      <c r="C56" s="13" t="s">
        <v>371</v>
      </c>
      <c r="D56" s="11">
        <v>9</v>
      </c>
      <c r="E56" s="17">
        <v>0</v>
      </c>
      <c r="F56" s="14">
        <f>IF(ISNUMBER(E56),IF(E56&gt;0,ROUND(E56,2),0),0)</f>
      </c>
      <c r="G56" s="14">
        <f>ROUND(D56*F56,2)</f>
      </c>
      <c r="H56" s="6"/>
    </row>
    <row r="57">
      <c r="A57" s="11"/>
      <c r="B57" s="12" t="s">
        <v>403</v>
      </c>
      <c r="C57" s="13"/>
      <c r="D57" s="11"/>
      <c r="E57" s="14"/>
      <c r="F57" s="14"/>
      <c r="G57" s="14"/>
      <c r="H57" s="6"/>
    </row>
    <row r="58">
      <c r="A58" s="11">
        <v>248</v>
      </c>
      <c r="B58" s="12" t="s">
        <v>421</v>
      </c>
      <c r="C58" s="13" t="s">
        <v>371</v>
      </c>
      <c r="D58" s="11">
        <v>9</v>
      </c>
      <c r="E58" s="17">
        <v>0</v>
      </c>
      <c r="F58" s="14">
        <f>IF(ISNUMBER(E58),IF(E58&gt;0,ROUND(E58,2),0),0)</f>
      </c>
      <c r="G58" s="14">
        <f>ROUND(D58*F58,2)</f>
      </c>
      <c r="H58" s="6"/>
    </row>
    <row r="59">
      <c r="A59" s="11"/>
      <c r="B59" s="12" t="s">
        <v>405</v>
      </c>
      <c r="C59" s="13"/>
      <c r="D59" s="11"/>
      <c r="E59" s="14"/>
      <c r="F59" s="14"/>
      <c r="G59" s="14"/>
      <c r="H59" s="6"/>
    </row>
    <row r="60">
      <c r="A60" s="11">
        <v>249</v>
      </c>
      <c r="B60" s="12" t="s">
        <v>406</v>
      </c>
      <c r="C60" s="13" t="s">
        <v>83</v>
      </c>
      <c r="D60" s="11">
        <v>50</v>
      </c>
      <c r="E60" s="17">
        <v>0</v>
      </c>
      <c r="F60" s="14">
        <f>IF(ISNUMBER(E60),IF(E60&gt;0,ROUND(E60,2),0),0)</f>
      </c>
      <c r="G60" s="14">
        <f>ROUND(D60*F60,2)</f>
      </c>
      <c r="H60" s="6"/>
    </row>
    <row r="61">
      <c r="A61" s="11">
        <v>250</v>
      </c>
      <c r="B61" s="12" t="s">
        <v>407</v>
      </c>
      <c r="C61" s="13" t="s">
        <v>83</v>
      </c>
      <c r="D61" s="11">
        <v>50</v>
      </c>
      <c r="E61" s="17">
        <v>0</v>
      </c>
      <c r="F61" s="14">
        <f>IF(ISNUMBER(E61),IF(E61&gt;0,ROUND(E61,2),0),0)</f>
      </c>
      <c r="G61" s="14">
        <f>ROUND(D61*F61,2)</f>
      </c>
      <c r="H61" s="6"/>
    </row>
    <row r="62">
      <c r="A62" s="11"/>
      <c r="B62" s="12" t="s">
        <v>408</v>
      </c>
      <c r="C62" s="13"/>
      <c r="D62" s="11"/>
      <c r="E62" s="14"/>
      <c r="F62" s="14"/>
      <c r="G62" s="14"/>
      <c r="H62" s="6"/>
    </row>
    <row r="63">
      <c r="A63" s="11">
        <v>251</v>
      </c>
      <c r="B63" s="12" t="s">
        <v>409</v>
      </c>
      <c r="C63" s="13" t="s">
        <v>371</v>
      </c>
      <c r="D63" s="11">
        <v>9</v>
      </c>
      <c r="E63" s="17">
        <v>0</v>
      </c>
      <c r="F63" s="14">
        <f>IF(ISNUMBER(E63),IF(E63&gt;0,ROUND(E63,2),0),0)</f>
      </c>
      <c r="G63" s="14">
        <f>ROUND(D63*F63,2)</f>
      </c>
      <c r="H63" s="6"/>
    </row>
    <row r="64">
      <c r="A64" s="11">
        <v>252</v>
      </c>
      <c r="B64" s="12" t="s">
        <v>410</v>
      </c>
      <c r="C64" s="13" t="s">
        <v>371</v>
      </c>
      <c r="D64" s="11">
        <v>9</v>
      </c>
      <c r="E64" s="17">
        <v>0</v>
      </c>
      <c r="F64" s="14">
        <f>IF(ISNUMBER(E64),IF(E64&gt;0,ROUND(E64,2),0),0)</f>
      </c>
      <c r="G64" s="14">
        <f>ROUND(D64*F64,2)</f>
      </c>
      <c r="H64" s="6"/>
    </row>
    <row r="65">
      <c r="A65" s="11"/>
      <c r="B65" s="12" t="s">
        <v>411</v>
      </c>
      <c r="C65" s="13"/>
      <c r="D65" s="11"/>
      <c r="E65" s="14"/>
      <c r="F65" s="14"/>
      <c r="G65" s="14"/>
      <c r="H65" s="6"/>
    </row>
    <row r="66">
      <c r="A66" s="11">
        <v>253</v>
      </c>
      <c r="B66" s="12" t="s">
        <v>412</v>
      </c>
      <c r="C66" s="13" t="s">
        <v>371</v>
      </c>
      <c r="D66" s="11">
        <v>9</v>
      </c>
      <c r="E66" s="17">
        <v>0</v>
      </c>
      <c r="F66" s="14">
        <f>IF(ISNUMBER(E66),IF(E66&gt;0,ROUND(E66,2),0),0)</f>
      </c>
      <c r="G66" s="14">
        <f>ROUND(D66*F66,2)</f>
      </c>
      <c r="H66" s="6"/>
    </row>
    <row r="67">
      <c r="A67" s="11"/>
      <c r="B67" s="12" t="s">
        <v>413</v>
      </c>
      <c r="C67" s="13"/>
      <c r="D67" s="11"/>
      <c r="E67" s="14"/>
      <c r="F67" s="14"/>
      <c r="G67" s="14"/>
      <c r="H67" s="6"/>
    </row>
    <row r="68">
      <c r="A68" s="11">
        <v>254</v>
      </c>
      <c r="B68" s="12" t="s">
        <v>414</v>
      </c>
      <c r="C68" s="13" t="s">
        <v>371</v>
      </c>
      <c r="D68" s="11">
        <v>9</v>
      </c>
      <c r="E68" s="17">
        <v>0</v>
      </c>
      <c r="F68" s="14">
        <f>IF(ISNUMBER(E68),IF(E68&gt;0,ROUND(E68,2),0),0)</f>
      </c>
      <c r="G68" s="14">
        <f>ROUND(D68*F68,2)</f>
      </c>
      <c r="H68" s="6"/>
    </row>
    <row r="69">
      <c r="A69" s="11">
        <v>255</v>
      </c>
      <c r="B69" s="12" t="s">
        <v>415</v>
      </c>
      <c r="C69" s="13" t="s">
        <v>371</v>
      </c>
      <c r="D69" s="11">
        <v>9</v>
      </c>
      <c r="E69" s="17">
        <v>0</v>
      </c>
      <c r="F69" s="14">
        <f>IF(ISNUMBER(E69),IF(E69&gt;0,ROUND(E69,2),0),0)</f>
      </c>
      <c r="G69" s="14">
        <f>ROUND(D69*F69,2)</f>
      </c>
      <c r="H69" s="6"/>
    </row>
    <row r="70">
      <c r="A70" s="11"/>
      <c r="B70" s="12" t="s">
        <v>416</v>
      </c>
      <c r="C70" s="13"/>
      <c r="D70" s="11"/>
      <c r="E70" s="14"/>
      <c r="F70" s="14"/>
      <c r="G70" s="14"/>
      <c r="H70" s="6"/>
    </row>
    <row r="71">
      <c r="A71" s="11">
        <v>256</v>
      </c>
      <c r="B71" s="12" t="s">
        <v>417</v>
      </c>
      <c r="C71" s="13" t="s">
        <v>83</v>
      </c>
      <c r="D71" s="11">
        <v>50</v>
      </c>
      <c r="E71" s="17">
        <v>0</v>
      </c>
      <c r="F71" s="14">
        <f>IF(ISNUMBER(E71),IF(E71&gt;0,ROUND(E71,2),0),0)</f>
      </c>
      <c r="G71" s="14">
        <f>ROUND(D71*F71,2)</f>
      </c>
      <c r="H71" s="6"/>
    </row>
    <row r="72">
      <c r="A72" s="11"/>
      <c r="B72" s="12" t="s">
        <v>418</v>
      </c>
      <c r="C72" s="13"/>
      <c r="D72" s="11"/>
      <c r="E72" s="14"/>
      <c r="F72" s="14"/>
      <c r="G72" s="14"/>
      <c r="H72" s="6"/>
    </row>
    <row r="73">
      <c r="A73" s="7"/>
      <c r="B73" s="8" t="s">
        <v>422</v>
      </c>
      <c r="C73" s="9"/>
      <c r="D73" s="7"/>
      <c r="E73" s="10"/>
      <c r="F73" s="10"/>
      <c r="G73" s="10"/>
      <c r="H73" s="6"/>
    </row>
    <row r="74">
      <c r="A74" s="11"/>
      <c r="B74" s="12" t="s">
        <v>401</v>
      </c>
      <c r="C74" s="13"/>
      <c r="D74" s="11"/>
      <c r="E74" s="14"/>
      <c r="F74" s="14"/>
      <c r="G74" s="14"/>
      <c r="H74" s="6"/>
    </row>
    <row r="75">
      <c r="A75" s="11">
        <v>257</v>
      </c>
      <c r="B75" s="12" t="s">
        <v>423</v>
      </c>
      <c r="C75" s="13" t="s">
        <v>371</v>
      </c>
      <c r="D75" s="11">
        <v>3</v>
      </c>
      <c r="E75" s="17">
        <v>0</v>
      </c>
      <c r="F75" s="14">
        <f>IF(ISNUMBER(E75),IF(E75&gt;0,ROUND(E75,2),0),0)</f>
      </c>
      <c r="G75" s="14">
        <f>ROUND(D75*F75,2)</f>
      </c>
      <c r="H75" s="6"/>
    </row>
    <row r="76">
      <c r="A76" s="11"/>
      <c r="B76" s="12" t="s">
        <v>403</v>
      </c>
      <c r="C76" s="13"/>
      <c r="D76" s="11"/>
      <c r="E76" s="14"/>
      <c r="F76" s="14"/>
      <c r="G76" s="14"/>
      <c r="H76" s="6"/>
    </row>
    <row r="77">
      <c r="A77" s="11">
        <v>258</v>
      </c>
      <c r="B77" s="12" t="s">
        <v>424</v>
      </c>
      <c r="C77" s="13" t="s">
        <v>371</v>
      </c>
      <c r="D77" s="11">
        <v>3</v>
      </c>
      <c r="E77" s="17">
        <v>0</v>
      </c>
      <c r="F77" s="14">
        <f>IF(ISNUMBER(E77),IF(E77&gt;0,ROUND(E77,2),0),0)</f>
      </c>
      <c r="G77" s="14">
        <f>ROUND(D77*F77,2)</f>
      </c>
      <c r="H77" s="6"/>
    </row>
    <row r="78">
      <c r="A78" s="11"/>
      <c r="B78" s="12" t="s">
        <v>405</v>
      </c>
      <c r="C78" s="13"/>
      <c r="D78" s="11"/>
      <c r="E78" s="14"/>
      <c r="F78" s="14"/>
      <c r="G78" s="14"/>
      <c r="H78" s="6"/>
    </row>
    <row r="79">
      <c r="A79" s="11">
        <v>259</v>
      </c>
      <c r="B79" s="12" t="s">
        <v>425</v>
      </c>
      <c r="C79" s="13" t="s">
        <v>83</v>
      </c>
      <c r="D79" s="11">
        <v>35</v>
      </c>
      <c r="E79" s="17">
        <v>0</v>
      </c>
      <c r="F79" s="14">
        <f>IF(ISNUMBER(E79),IF(E79&gt;0,ROUND(E79,2),0),0)</f>
      </c>
      <c r="G79" s="14">
        <f>ROUND(D79*F79,2)</f>
      </c>
      <c r="H79" s="6"/>
    </row>
    <row r="80">
      <c r="A80" s="11">
        <v>260</v>
      </c>
      <c r="B80" s="12" t="s">
        <v>426</v>
      </c>
      <c r="C80" s="13" t="s">
        <v>83</v>
      </c>
      <c r="D80" s="11">
        <v>35</v>
      </c>
      <c r="E80" s="17">
        <v>0</v>
      </c>
      <c r="F80" s="14">
        <f>IF(ISNUMBER(E80),IF(E80&gt;0,ROUND(E80,2),0),0)</f>
      </c>
      <c r="G80" s="14">
        <f>ROUND(D80*F80,2)</f>
      </c>
      <c r="H80" s="6"/>
    </row>
    <row r="81">
      <c r="A81" s="11"/>
      <c r="B81" s="12" t="s">
        <v>408</v>
      </c>
      <c r="C81" s="13"/>
      <c r="D81" s="11"/>
      <c r="E81" s="14"/>
      <c r="F81" s="14"/>
      <c r="G81" s="14"/>
      <c r="H81" s="6"/>
    </row>
    <row r="82">
      <c r="A82" s="11">
        <v>261</v>
      </c>
      <c r="B82" s="12" t="s">
        <v>409</v>
      </c>
      <c r="C82" s="13" t="s">
        <v>371</v>
      </c>
      <c r="D82" s="11">
        <v>3</v>
      </c>
      <c r="E82" s="17">
        <v>0</v>
      </c>
      <c r="F82" s="14">
        <f>IF(ISNUMBER(E82),IF(E82&gt;0,ROUND(E82,2),0),0)</f>
      </c>
      <c r="G82" s="14">
        <f>ROUND(D82*F82,2)</f>
      </c>
      <c r="H82" s="6"/>
    </row>
    <row r="83">
      <c r="A83" s="11">
        <v>262</v>
      </c>
      <c r="B83" s="12" t="s">
        <v>410</v>
      </c>
      <c r="C83" s="13" t="s">
        <v>371</v>
      </c>
      <c r="D83" s="11">
        <v>3</v>
      </c>
      <c r="E83" s="17">
        <v>0</v>
      </c>
      <c r="F83" s="14">
        <f>IF(ISNUMBER(E83),IF(E83&gt;0,ROUND(E83,2),0),0)</f>
      </c>
      <c r="G83" s="14">
        <f>ROUND(D83*F83,2)</f>
      </c>
      <c r="H83" s="6"/>
    </row>
    <row r="84">
      <c r="A84" s="11"/>
      <c r="B84" s="12" t="s">
        <v>411</v>
      </c>
      <c r="C84" s="13"/>
      <c r="D84" s="11"/>
      <c r="E84" s="14"/>
      <c r="F84" s="14"/>
      <c r="G84" s="14"/>
      <c r="H84" s="6"/>
    </row>
    <row r="85">
      <c r="A85" s="11">
        <v>263</v>
      </c>
      <c r="B85" s="12" t="s">
        <v>412</v>
      </c>
      <c r="C85" s="13" t="s">
        <v>371</v>
      </c>
      <c r="D85" s="11">
        <v>3</v>
      </c>
      <c r="E85" s="17">
        <v>0</v>
      </c>
      <c r="F85" s="14">
        <f>IF(ISNUMBER(E85),IF(E85&gt;0,ROUND(E85,2),0),0)</f>
      </c>
      <c r="G85" s="14">
        <f>ROUND(D85*F85,2)</f>
      </c>
      <c r="H85" s="6"/>
    </row>
    <row r="86">
      <c r="A86" s="11"/>
      <c r="B86" s="12" t="s">
        <v>413</v>
      </c>
      <c r="C86" s="13"/>
      <c r="D86" s="11"/>
      <c r="E86" s="14"/>
      <c r="F86" s="14"/>
      <c r="G86" s="14"/>
      <c r="H86" s="6"/>
    </row>
    <row r="87">
      <c r="A87" s="11">
        <v>264</v>
      </c>
      <c r="B87" s="12" t="s">
        <v>414</v>
      </c>
      <c r="C87" s="13" t="s">
        <v>371</v>
      </c>
      <c r="D87" s="11">
        <v>3</v>
      </c>
      <c r="E87" s="17">
        <v>0</v>
      </c>
      <c r="F87" s="14">
        <f>IF(ISNUMBER(E87),IF(E87&gt;0,ROUND(E87,2),0),0)</f>
      </c>
      <c r="G87" s="14">
        <f>ROUND(D87*F87,2)</f>
      </c>
      <c r="H87" s="6"/>
    </row>
    <row r="88">
      <c r="A88" s="11">
        <v>265</v>
      </c>
      <c r="B88" s="12" t="s">
        <v>415</v>
      </c>
      <c r="C88" s="13" t="s">
        <v>371</v>
      </c>
      <c r="D88" s="11">
        <v>3</v>
      </c>
      <c r="E88" s="17">
        <v>0</v>
      </c>
      <c r="F88" s="14">
        <f>IF(ISNUMBER(E88),IF(E88&gt;0,ROUND(E88,2),0),0)</f>
      </c>
      <c r="G88" s="14">
        <f>ROUND(D88*F88,2)</f>
      </c>
      <c r="H88" s="6"/>
    </row>
    <row r="89">
      <c r="A89" s="11"/>
      <c r="B89" s="12" t="s">
        <v>416</v>
      </c>
      <c r="C89" s="13"/>
      <c r="D89" s="11"/>
      <c r="E89" s="14"/>
      <c r="F89" s="14"/>
      <c r="G89" s="14"/>
      <c r="H89" s="6"/>
    </row>
    <row r="90">
      <c r="A90" s="11">
        <v>266</v>
      </c>
      <c r="B90" s="12" t="s">
        <v>417</v>
      </c>
      <c r="C90" s="13" t="s">
        <v>83</v>
      </c>
      <c r="D90" s="11">
        <v>35</v>
      </c>
      <c r="E90" s="17">
        <v>0</v>
      </c>
      <c r="F90" s="14">
        <f>IF(ISNUMBER(E90),IF(E90&gt;0,ROUND(E90,2),0),0)</f>
      </c>
      <c r="G90" s="14">
        <f>ROUND(D90*F90,2)</f>
      </c>
      <c r="H90" s="6"/>
    </row>
    <row r="91">
      <c r="A91" s="11"/>
      <c r="B91" s="12" t="s">
        <v>418</v>
      </c>
      <c r="C91" s="13"/>
      <c r="D91" s="11"/>
      <c r="E91" s="14"/>
      <c r="F91" s="14"/>
      <c r="G91" s="14"/>
      <c r="H91" s="6"/>
    </row>
    <row r="92">
      <c r="A92" s="7"/>
      <c r="B92" s="8" t="s">
        <v>427</v>
      </c>
      <c r="C92" s="9"/>
      <c r="D92" s="7"/>
      <c r="E92" s="10"/>
      <c r="F92" s="10"/>
      <c r="G92" s="10"/>
      <c r="H92" s="6"/>
    </row>
    <row r="93">
      <c r="A93" s="11">
        <v>267</v>
      </c>
      <c r="B93" s="12" t="s">
        <v>428</v>
      </c>
      <c r="C93" s="13" t="s">
        <v>371</v>
      </c>
      <c r="D93" s="11">
        <v>1</v>
      </c>
      <c r="E93" s="17">
        <v>0</v>
      </c>
      <c r="F93" s="14">
        <f>IF(ISNUMBER(E93),IF(E93&gt;0,ROUND(E93,2),0),0)</f>
      </c>
      <c r="G93" s="14">
        <f>ROUND(D93*F93,2)</f>
      </c>
      <c r="H93" s="6"/>
    </row>
    <row r="94">
      <c r="A94" s="11">
        <v>268</v>
      </c>
      <c r="B94" s="12" t="s">
        <v>429</v>
      </c>
      <c r="C94" s="13" t="s">
        <v>83</v>
      </c>
      <c r="D94" s="11">
        <v>45</v>
      </c>
      <c r="E94" s="17">
        <v>0</v>
      </c>
      <c r="F94" s="14">
        <f>IF(ISNUMBER(E94),IF(E94&gt;0,ROUND(E94,2),0),0)</f>
      </c>
      <c r="G94" s="14">
        <f>ROUND(D94*F94,2)</f>
      </c>
      <c r="H94" s="6"/>
    </row>
    <row r="95">
      <c r="A95" s="11">
        <v>269</v>
      </c>
      <c r="B95" s="12" t="s">
        <v>430</v>
      </c>
      <c r="C95" s="13" t="s">
        <v>83</v>
      </c>
      <c r="D95" s="11">
        <v>10</v>
      </c>
      <c r="E95" s="17">
        <v>0</v>
      </c>
      <c r="F95" s="14">
        <f>IF(ISNUMBER(E95),IF(E95&gt;0,ROUND(E95,2),0),0)</f>
      </c>
      <c r="G95" s="14">
        <f>ROUND(D95*F95,2)</f>
      </c>
      <c r="H95" s="6"/>
    </row>
    <row r="96">
      <c r="A96" s="11">
        <v>270</v>
      </c>
      <c r="B96" s="12" t="s">
        <v>431</v>
      </c>
      <c r="C96" s="13" t="s">
        <v>83</v>
      </c>
      <c r="D96" s="11">
        <v>10</v>
      </c>
      <c r="E96" s="17">
        <v>0</v>
      </c>
      <c r="F96" s="14">
        <f>IF(ISNUMBER(E96),IF(E96&gt;0,ROUND(E96,2),0),0)</f>
      </c>
      <c r="G96" s="14">
        <f>ROUND(D96*F96,2)</f>
      </c>
      <c r="H96" s="6"/>
    </row>
    <row r="97">
      <c r="A97" s="11">
        <v>271</v>
      </c>
      <c r="B97" s="12" t="s">
        <v>432</v>
      </c>
      <c r="C97" s="13" t="s">
        <v>83</v>
      </c>
      <c r="D97" s="11">
        <v>15</v>
      </c>
      <c r="E97" s="17">
        <v>0</v>
      </c>
      <c r="F97" s="14">
        <f>IF(ISNUMBER(E97),IF(E97&gt;0,ROUND(E97,2),0),0)</f>
      </c>
      <c r="G97" s="14">
        <f>ROUND(D97*F97,2)</f>
      </c>
      <c r="H97" s="6"/>
    </row>
    <row r="98">
      <c r="A98" s="7"/>
      <c r="B98" s="8" t="s">
        <v>433</v>
      </c>
      <c r="C98" s="9"/>
      <c r="D98" s="7"/>
      <c r="E98" s="10"/>
      <c r="F98" s="10"/>
      <c r="G98" s="10"/>
      <c r="H98" s="6"/>
    </row>
    <row r="99">
      <c r="A99" s="11">
        <v>272</v>
      </c>
      <c r="B99" s="12" t="s">
        <v>434</v>
      </c>
      <c r="C99" s="13" t="s">
        <v>371</v>
      </c>
      <c r="D99" s="11">
        <v>1</v>
      </c>
      <c r="E99" s="17">
        <v>0</v>
      </c>
      <c r="F99" s="14">
        <f>IF(ISNUMBER(E99),IF(E99&gt;0,ROUND(E99,2),0),0)</f>
      </c>
      <c r="G99" s="14">
        <f>ROUND(D99*F99,2)</f>
      </c>
      <c r="H99" s="6"/>
    </row>
    <row r="100">
      <c r="A100" s="11">
        <v>273</v>
      </c>
      <c r="B100" s="12" t="s">
        <v>435</v>
      </c>
      <c r="C100" s="13" t="s">
        <v>371</v>
      </c>
      <c r="D100" s="11">
        <v>1</v>
      </c>
      <c r="E100" s="17">
        <v>0</v>
      </c>
      <c r="F100" s="14">
        <f>IF(ISNUMBER(E100),IF(E100&gt;0,ROUND(E100,2),0),0)</f>
      </c>
      <c r="G100" s="14">
        <f>ROUND(D100*F100,2)</f>
      </c>
      <c r="H100" s="6"/>
    </row>
    <row r="101">
      <c r="A101" s="11">
        <v>274</v>
      </c>
      <c r="B101" s="12" t="s">
        <v>436</v>
      </c>
      <c r="C101" s="13" t="s">
        <v>371</v>
      </c>
      <c r="D101" s="11">
        <v>1</v>
      </c>
      <c r="E101" s="17">
        <v>0</v>
      </c>
      <c r="F101" s="14">
        <f>IF(ISNUMBER(E101),IF(E101&gt;0,ROUND(E101,2),0),0)</f>
      </c>
      <c r="G101" s="14">
        <f>ROUND(D101*F101,2)</f>
      </c>
      <c r="H101" s="6"/>
    </row>
    <row r="102">
      <c r="A102" s="11">
        <v>275</v>
      </c>
      <c r="B102" s="12" t="s">
        <v>437</v>
      </c>
      <c r="C102" s="13" t="s">
        <v>371</v>
      </c>
      <c r="D102" s="11">
        <v>1</v>
      </c>
      <c r="E102" s="17">
        <v>0</v>
      </c>
      <c r="F102" s="14">
        <f>IF(ISNUMBER(E102),IF(E102&gt;0,ROUND(E102,2),0),0)</f>
      </c>
      <c r="G102" s="14">
        <f>ROUND(D102*F102,2)</f>
      </c>
      <c r="H102" s="6"/>
    </row>
    <row r="103">
      <c r="A103" s="11">
        <v>276</v>
      </c>
      <c r="B103" s="12" t="s">
        <v>438</v>
      </c>
      <c r="C103" s="13" t="s">
        <v>371</v>
      </c>
      <c r="D103" s="11">
        <v>1</v>
      </c>
      <c r="E103" s="17">
        <v>0</v>
      </c>
      <c r="F103" s="14">
        <f>IF(ISNUMBER(E103),IF(E103&gt;0,ROUND(E103,2),0),0)</f>
      </c>
      <c r="G103" s="14">
        <f>ROUND(D103*F103,2)</f>
      </c>
      <c r="H103" s="6"/>
    </row>
    <row r="104">
      <c r="A104" s="18"/>
      <c r="B104" s="19"/>
      <c r="C104" s="20"/>
      <c r="D104" s="18"/>
      <c r="E104" s="23" t="s">
        <v>113</v>
      </c>
      <c r="F104" s="21"/>
      <c r="G104" s="22">
        <f>SUM(G$2:G103)</f>
      </c>
      <c r="H104" s="16"/>
    </row>
  </sheetData>
  <sheetProtection objects="1" scenarios="1" sort="0" sheet="1" password="de6e"/>
  <conditionalFormatting sqref="E:E">
    <cfRule priority="1" type="expression" dxfId="0">
      <formula>=CELL("protect",E1)=0</formula>
    </cfRule>
  </conditionalFormatting>
  <dataValidations count="58">
    <dataValidation type="custom" xr:uid="{C5A128B5-A13E-4D90-82BF-F8F88705821F}" sqref="E6" error="Cena mora biti nenegativno število z največ dvema decimalkama!" errorStyle="stop" errorTitle="Nepravilen vnos cene" showErrorMessage="1">
      <formula1>=AND(ISNUMBER(E6),E6&gt;=0,ROUND(E6*100,6)-INT(E6*100)=0,NOT(ISBLANK(E6)))</formula1>
    </dataValidation>
    <dataValidation type="custom" xr:uid="{C4F2F0BD-FEDA-46F8-A41A-91597E4F35F0}" sqref="E7" error="Cena mora biti nenegativno število z največ dvema decimalkama!" errorStyle="stop" errorTitle="Nepravilen vnos cene" showErrorMessage="1">
      <formula1>=AND(ISNUMBER(E7),E7&gt;=0,ROUND(E7*100,6)-INT(E7*100)=0,NOT(ISBLANK(E7)))</formula1>
    </dataValidation>
    <dataValidation type="custom" xr:uid="{EB3A7D0E-8721-4B33-841C-A8DAD9B27B9C}" sqref="E8" error="Cena mora biti nenegativno število z največ dvema decimalkama!" errorStyle="stop" errorTitle="Nepravilen vnos cene" showErrorMessage="1">
      <formula1>=AND(ISNUMBER(E8),E8&gt;=0,ROUND(E8*100,6)-INT(E8*100)=0,NOT(ISBLANK(E8)))</formula1>
    </dataValidation>
    <dataValidation type="custom" xr:uid="{5A5CA9C1-4DF7-4F5E-8FDF-99246FB4B30F}" sqref="E11" error="Cena mora biti nenegativno število z največ dvema decimalkama!" errorStyle="stop" errorTitle="Nepravilen vnos cene" showErrorMessage="1">
      <formula1>=AND(ISNUMBER(E11),E11&gt;=0,ROUND(E11*100,6)-INT(E11*100)=0,NOT(ISBLANK(E11)))</formula1>
    </dataValidation>
    <dataValidation type="custom" xr:uid="{809F766C-F8AF-4A6B-BA68-4AE065D24E77}" sqref="E13" error="Cena mora biti nenegativno število z največ dvema decimalkama!" errorStyle="stop" errorTitle="Nepravilen vnos cene" showErrorMessage="1">
      <formula1>=AND(ISNUMBER(E13),E13&gt;=0,ROUND(E13*100,6)-INT(E13*100)=0,NOT(ISBLANK(E13)))</formula1>
    </dataValidation>
    <dataValidation type="custom" xr:uid="{9884C6F6-D063-40A1-ACE8-679E8D47CD45}" sqref="E15" error="Cena mora biti nenegativno število z največ dvema decimalkama!" errorStyle="stop" errorTitle="Nepravilen vnos cene" showErrorMessage="1">
      <formula1>=AND(ISNUMBER(E15),E15&gt;=0,ROUND(E15*100,6)-INT(E15*100)=0,NOT(ISBLANK(E15)))</formula1>
    </dataValidation>
    <dataValidation type="custom" xr:uid="{C62575BA-7F63-4178-9CE7-79DC34D835FC}" sqref="E17" error="Cena mora biti nenegativno število z največ dvema decimalkama!" errorStyle="stop" errorTitle="Nepravilen vnos cene" showErrorMessage="1">
      <formula1>=AND(ISNUMBER(E17),E17&gt;=0,ROUND(E17*100,6)-INT(E17*100)=0,NOT(ISBLANK(E17)))</formula1>
    </dataValidation>
    <dataValidation type="custom" xr:uid="{660567FF-72A9-4FE2-97F0-E18808CB3DD5}" sqref="E19" error="Cena mora biti nenegativno število z največ dvema decimalkama!" errorStyle="stop" errorTitle="Nepravilen vnos cene" showErrorMessage="1">
      <formula1>=AND(ISNUMBER(E19),E19&gt;=0,ROUND(E19*100,6)-INT(E19*100)=0,NOT(ISBLANK(E19)))</formula1>
    </dataValidation>
    <dataValidation type="custom" xr:uid="{A092DE15-D828-41D3-BA47-80BF114260A0}" sqref="E20" error="Cena mora biti nenegativno število z največ dvema decimalkama!" errorStyle="stop" errorTitle="Nepravilen vnos cene" showErrorMessage="1">
      <formula1>=AND(ISNUMBER(E20),E20&gt;=0,ROUND(E20*100,6)-INT(E20*100)=0,NOT(ISBLANK(E20)))</formula1>
    </dataValidation>
    <dataValidation type="custom" xr:uid="{3B2A03B1-BED7-4EEA-BB74-162D9B15F6E8}" sqref="E22" error="Cena mora biti nenegativno število z največ dvema decimalkama!" errorStyle="stop" errorTitle="Nepravilen vnos cene" showErrorMessage="1">
      <formula1>=AND(ISNUMBER(E22),E22&gt;=0,ROUND(E22*100,6)-INT(E22*100)=0,NOT(ISBLANK(E22)))</formula1>
    </dataValidation>
    <dataValidation type="custom" xr:uid="{63F77737-5360-4C84-ABC9-E2FBAB620C64}" sqref="E24" error="Cena mora biti nenegativno število z največ dvema decimalkama!" errorStyle="stop" errorTitle="Nepravilen vnos cene" showErrorMessage="1">
      <formula1>=AND(ISNUMBER(E24),E24&gt;=0,ROUND(E24*100,6)-INT(E24*100)=0,NOT(ISBLANK(E24)))</formula1>
    </dataValidation>
    <dataValidation type="custom" xr:uid="{AE2BB172-7A46-4B57-A498-00F1C51AB96C}" sqref="E26" error="Cena mora biti nenegativno število z največ dvema decimalkama!" errorStyle="stop" errorTitle="Nepravilen vnos cene" showErrorMessage="1">
      <formula1>=AND(ISNUMBER(E26),E26&gt;=0,ROUND(E26*100,6)-INT(E26*100)=0,NOT(ISBLANK(E26)))</formula1>
    </dataValidation>
    <dataValidation type="custom" xr:uid="{11CA8D42-3C08-4423-8FAA-A75D6BCA8856}" sqref="E28" error="Cena mora biti nenegativno število z največ dvema decimalkama!" errorStyle="stop" errorTitle="Nepravilen vnos cene" showErrorMessage="1">
      <formula1>=AND(ISNUMBER(E28),E28&gt;=0,ROUND(E28*100,6)-INT(E28*100)=0,NOT(ISBLANK(E28)))</formula1>
    </dataValidation>
    <dataValidation type="custom" xr:uid="{C247783D-0229-42BD-9C32-083C3AA86081}" sqref="E29" error="Cena mora biti nenegativno število z največ dvema decimalkama!" errorStyle="stop" errorTitle="Nepravilen vnos cene" showErrorMessage="1">
      <formula1>=AND(ISNUMBER(E29),E29&gt;=0,ROUND(E29*100,6)-INT(E29*100)=0,NOT(ISBLANK(E29)))</formula1>
    </dataValidation>
    <dataValidation type="custom" xr:uid="{DD6F255A-E60E-445C-A52B-7F16E34B97B4}" sqref="E30" error="Cena mora biti nenegativno število z največ dvema decimalkama!" errorStyle="stop" errorTitle="Nepravilen vnos cene" showErrorMessage="1">
      <formula1>=AND(ISNUMBER(E30),E30&gt;=0,ROUND(E30*100,6)-INT(E30*100)=0,NOT(ISBLANK(E30)))</formula1>
    </dataValidation>
    <dataValidation type="custom" xr:uid="{89EA03A1-3E8B-45CA-ACD2-D9A30AB60B4F}" sqref="E32" error="Cena mora biti nenegativno število z največ dvema decimalkama!" errorStyle="stop" errorTitle="Nepravilen vnos cene" showErrorMessage="1">
      <formula1>=AND(ISNUMBER(E32),E32&gt;=0,ROUND(E32*100,6)-INT(E32*100)=0,NOT(ISBLANK(E32)))</formula1>
    </dataValidation>
    <dataValidation type="custom" xr:uid="{40C0567C-AFEF-4794-9CF0-5CAA533C8DFE}" sqref="E33" error="Cena mora biti nenegativno število z največ dvema decimalkama!" errorStyle="stop" errorTitle="Nepravilen vnos cene" showErrorMessage="1">
      <formula1>=AND(ISNUMBER(E33),E33&gt;=0,ROUND(E33*100,6)-INT(E33*100)=0,NOT(ISBLANK(E33)))</formula1>
    </dataValidation>
    <dataValidation type="custom" xr:uid="{6C33DFEF-ACEC-4863-B904-C73172341095}" sqref="E34" error="Cena mora biti nenegativno število z največ dvema decimalkama!" errorStyle="stop" errorTitle="Nepravilen vnos cene" showErrorMessage="1">
      <formula1>=AND(ISNUMBER(E34),E34&gt;=0,ROUND(E34*100,6)-INT(E34*100)=0,NOT(ISBLANK(E34)))</formula1>
    </dataValidation>
    <dataValidation type="custom" xr:uid="{F9F192C7-F89E-4BC3-B9F9-A8B60A6EB05A}" sqref="E37" error="Cena mora biti nenegativno število z največ dvema decimalkama!" errorStyle="stop" errorTitle="Nepravilen vnos cene" showErrorMessage="1">
      <formula1>=AND(ISNUMBER(E37),E37&gt;=0,ROUND(E37*100,6)-INT(E37*100)=0,NOT(ISBLANK(E37)))</formula1>
    </dataValidation>
    <dataValidation type="custom" xr:uid="{C7C1CCE3-4351-41DF-91F6-7BF94CE7F4F0}" sqref="E39" error="Cena mora biti nenegativno število z največ dvema decimalkama!" errorStyle="stop" errorTitle="Nepravilen vnos cene" showErrorMessage="1">
      <formula1>=AND(ISNUMBER(E39),E39&gt;=0,ROUND(E39*100,6)-INT(E39*100)=0,NOT(ISBLANK(E39)))</formula1>
    </dataValidation>
    <dataValidation type="custom" xr:uid="{D626EA4B-94A5-4411-99C8-82B324D7A20D}" sqref="E41" error="Cena mora biti nenegativno število z največ dvema decimalkama!" errorStyle="stop" errorTitle="Nepravilen vnos cene" showErrorMessage="1">
      <formula1>=AND(ISNUMBER(E41),E41&gt;=0,ROUND(E41*100,6)-INT(E41*100)=0,NOT(ISBLANK(E41)))</formula1>
    </dataValidation>
    <dataValidation type="custom" xr:uid="{ECEFF403-9ABE-4E6B-87AB-D974E9D717E3}" sqref="E42" error="Cena mora biti nenegativno število z največ dvema decimalkama!" errorStyle="stop" errorTitle="Nepravilen vnos cene" showErrorMessage="1">
      <formula1>=AND(ISNUMBER(E42),E42&gt;=0,ROUND(E42*100,6)-INT(E42*100)=0,NOT(ISBLANK(E42)))</formula1>
    </dataValidation>
    <dataValidation type="custom" xr:uid="{9CA3EA0B-FE1A-474E-8BA7-AB8376997A7D}" sqref="E44" error="Cena mora biti nenegativno število z največ dvema decimalkama!" errorStyle="stop" errorTitle="Nepravilen vnos cene" showErrorMessage="1">
      <formula1>=AND(ISNUMBER(E44),E44&gt;=0,ROUND(E44*100,6)-INT(E44*100)=0,NOT(ISBLANK(E44)))</formula1>
    </dataValidation>
    <dataValidation type="custom" xr:uid="{F2DDFA82-A57D-46EF-90DB-385DC14FED5B}" sqref="E45" error="Cena mora biti nenegativno število z največ dvema decimalkama!" errorStyle="stop" errorTitle="Nepravilen vnos cene" showErrorMessage="1">
      <formula1>=AND(ISNUMBER(E45),E45&gt;=0,ROUND(E45*100,6)-INT(E45*100)=0,NOT(ISBLANK(E45)))</formula1>
    </dataValidation>
    <dataValidation type="custom" xr:uid="{8A1F78DC-0032-4CE8-A7E6-A8B9B234CD15}" sqref="E47" error="Cena mora biti nenegativno število z največ dvema decimalkama!" errorStyle="stop" errorTitle="Nepravilen vnos cene" showErrorMessage="1">
      <formula1>=AND(ISNUMBER(E47),E47&gt;=0,ROUND(E47*100,6)-INT(E47*100)=0,NOT(ISBLANK(E47)))</formula1>
    </dataValidation>
    <dataValidation type="custom" xr:uid="{8FFC8100-2B6C-4934-BB79-3B230526D969}" sqref="E49" error="Cena mora biti nenegativno število z največ dvema decimalkama!" errorStyle="stop" errorTitle="Nepravilen vnos cene" showErrorMessage="1">
      <formula1>=AND(ISNUMBER(E49),E49&gt;=0,ROUND(E49*100,6)-INT(E49*100)=0,NOT(ISBLANK(E49)))</formula1>
    </dataValidation>
    <dataValidation type="custom" xr:uid="{14A6343D-7E3F-4B10-9492-696B438B8EAB}" sqref="E50" error="Cena mora biti nenegativno število z največ dvema decimalkama!" errorStyle="stop" errorTitle="Nepravilen vnos cene" showErrorMessage="1">
      <formula1>=AND(ISNUMBER(E50),E50&gt;=0,ROUND(E50*100,6)-INT(E50*100)=0,NOT(ISBLANK(E50)))</formula1>
    </dataValidation>
    <dataValidation type="custom" xr:uid="{7C63360E-D5A7-451A-8201-B779581F4C2A}" sqref="E52" error="Cena mora biti nenegativno število z največ dvema decimalkama!" errorStyle="stop" errorTitle="Nepravilen vnos cene" showErrorMessage="1">
      <formula1>=AND(ISNUMBER(E52),E52&gt;=0,ROUND(E52*100,6)-INT(E52*100)=0,NOT(ISBLANK(E52)))</formula1>
    </dataValidation>
    <dataValidation type="custom" xr:uid="{F96DC0CA-5492-49B6-8406-A69EA3F54517}" sqref="E56" error="Cena mora biti nenegativno število z največ dvema decimalkama!" errorStyle="stop" errorTitle="Nepravilen vnos cene" showErrorMessage="1">
      <formula1>=AND(ISNUMBER(E56),E56&gt;=0,ROUND(E56*100,6)-INT(E56*100)=0,NOT(ISBLANK(E56)))</formula1>
    </dataValidation>
    <dataValidation type="custom" xr:uid="{46043F89-D790-4ED2-9117-373E1618CA7E}" sqref="E58" error="Cena mora biti nenegativno število z največ dvema decimalkama!" errorStyle="stop" errorTitle="Nepravilen vnos cene" showErrorMessage="1">
      <formula1>=AND(ISNUMBER(E58),E58&gt;=0,ROUND(E58*100,6)-INT(E58*100)=0,NOT(ISBLANK(E58)))</formula1>
    </dataValidation>
    <dataValidation type="custom" xr:uid="{F1183746-274F-4EC1-A67D-CDB6DB8FA308}" sqref="E60" error="Cena mora biti nenegativno število z največ dvema decimalkama!" errorStyle="stop" errorTitle="Nepravilen vnos cene" showErrorMessage="1">
      <formula1>=AND(ISNUMBER(E60),E60&gt;=0,ROUND(E60*100,6)-INT(E60*100)=0,NOT(ISBLANK(E60)))</formula1>
    </dataValidation>
    <dataValidation type="custom" xr:uid="{F5177915-6383-4A4E-8920-1AC6B1B0D1B0}" sqref="E61" error="Cena mora biti nenegativno število z največ dvema decimalkama!" errorStyle="stop" errorTitle="Nepravilen vnos cene" showErrorMessage="1">
      <formula1>=AND(ISNUMBER(E61),E61&gt;=0,ROUND(E61*100,6)-INT(E61*100)=0,NOT(ISBLANK(E61)))</formula1>
    </dataValidation>
    <dataValidation type="custom" xr:uid="{A769A1B5-7784-4A68-8870-33CF2576F1E8}" sqref="E63" error="Cena mora biti nenegativno število z največ dvema decimalkama!" errorStyle="stop" errorTitle="Nepravilen vnos cene" showErrorMessage="1">
      <formula1>=AND(ISNUMBER(E63),E63&gt;=0,ROUND(E63*100,6)-INT(E63*100)=0,NOT(ISBLANK(E63)))</formula1>
    </dataValidation>
    <dataValidation type="custom" xr:uid="{295236D4-3CF3-4683-A5FE-E1F3121124DB}" sqref="E64" error="Cena mora biti nenegativno število z največ dvema decimalkama!" errorStyle="stop" errorTitle="Nepravilen vnos cene" showErrorMessage="1">
      <formula1>=AND(ISNUMBER(E64),E64&gt;=0,ROUND(E64*100,6)-INT(E64*100)=0,NOT(ISBLANK(E64)))</formula1>
    </dataValidation>
    <dataValidation type="custom" xr:uid="{EEB00CB1-8F4A-4C61-8051-B12DECE365AC}" sqref="E66" error="Cena mora biti nenegativno število z največ dvema decimalkama!" errorStyle="stop" errorTitle="Nepravilen vnos cene" showErrorMessage="1">
      <formula1>=AND(ISNUMBER(E66),E66&gt;=0,ROUND(E66*100,6)-INT(E66*100)=0,NOT(ISBLANK(E66)))</formula1>
    </dataValidation>
    <dataValidation type="custom" xr:uid="{88CBF960-1D66-40A8-81AB-BE4EC2B250B8}" sqref="E68" error="Cena mora biti nenegativno število z največ dvema decimalkama!" errorStyle="stop" errorTitle="Nepravilen vnos cene" showErrorMessage="1">
      <formula1>=AND(ISNUMBER(E68),E68&gt;=0,ROUND(E68*100,6)-INT(E68*100)=0,NOT(ISBLANK(E68)))</formula1>
    </dataValidation>
    <dataValidation type="custom" xr:uid="{9C257425-4D43-4692-9ABF-09F850CEE160}" sqref="E69" error="Cena mora biti nenegativno število z največ dvema decimalkama!" errorStyle="stop" errorTitle="Nepravilen vnos cene" showErrorMessage="1">
      <formula1>=AND(ISNUMBER(E69),E69&gt;=0,ROUND(E69*100,6)-INT(E69*100)=0,NOT(ISBLANK(E69)))</formula1>
    </dataValidation>
    <dataValidation type="custom" xr:uid="{4AB780E5-BF38-4659-9079-58BCACCCE950}" sqref="E71" error="Cena mora biti nenegativno število z največ dvema decimalkama!" errorStyle="stop" errorTitle="Nepravilen vnos cene" showErrorMessage="1">
      <formula1>=AND(ISNUMBER(E71),E71&gt;=0,ROUND(E71*100,6)-INT(E71*100)=0,NOT(ISBLANK(E71)))</formula1>
    </dataValidation>
    <dataValidation type="custom" xr:uid="{87EA86FD-3F6B-4E66-99E9-6A009FDDEBA2}" sqref="E75" error="Cena mora biti nenegativno število z največ dvema decimalkama!" errorStyle="stop" errorTitle="Nepravilen vnos cene" showErrorMessage="1">
      <formula1>=AND(ISNUMBER(E75),E75&gt;=0,ROUND(E75*100,6)-INT(E75*100)=0,NOT(ISBLANK(E75)))</formula1>
    </dataValidation>
    <dataValidation type="custom" xr:uid="{7792E0E2-E055-4A47-8717-5C32F5061656}" sqref="E77" error="Cena mora biti nenegativno število z največ dvema decimalkama!" errorStyle="stop" errorTitle="Nepravilen vnos cene" showErrorMessage="1">
      <formula1>=AND(ISNUMBER(E77),E77&gt;=0,ROUND(E77*100,6)-INT(E77*100)=0,NOT(ISBLANK(E77)))</formula1>
    </dataValidation>
    <dataValidation type="custom" xr:uid="{3121BE3C-C2A1-46D6-A41D-1EED30ABFCC6}" sqref="E79" error="Cena mora biti nenegativno število z največ dvema decimalkama!" errorStyle="stop" errorTitle="Nepravilen vnos cene" showErrorMessage="1">
      <formula1>=AND(ISNUMBER(E79),E79&gt;=0,ROUND(E79*100,6)-INT(E79*100)=0,NOT(ISBLANK(E79)))</formula1>
    </dataValidation>
    <dataValidation type="custom" xr:uid="{E8E2D61F-A685-4A7F-B485-F525E85122AA}" sqref="E80" error="Cena mora biti nenegativno število z največ dvema decimalkama!" errorStyle="stop" errorTitle="Nepravilen vnos cene" showErrorMessage="1">
      <formula1>=AND(ISNUMBER(E80),E80&gt;=0,ROUND(E80*100,6)-INT(E80*100)=0,NOT(ISBLANK(E80)))</formula1>
    </dataValidation>
    <dataValidation type="custom" xr:uid="{F9821769-4319-4718-A9ED-702BB0E7726C}" sqref="E82" error="Cena mora biti nenegativno število z največ dvema decimalkama!" errorStyle="stop" errorTitle="Nepravilen vnos cene" showErrorMessage="1">
      <formula1>=AND(ISNUMBER(E82),E82&gt;=0,ROUND(E82*100,6)-INT(E82*100)=0,NOT(ISBLANK(E82)))</formula1>
    </dataValidation>
    <dataValidation type="custom" xr:uid="{C18D3F0E-3114-47C9-85CC-24D83BA0685E}" sqref="E83" error="Cena mora biti nenegativno število z največ dvema decimalkama!" errorStyle="stop" errorTitle="Nepravilen vnos cene" showErrorMessage="1">
      <formula1>=AND(ISNUMBER(E83),E83&gt;=0,ROUND(E83*100,6)-INT(E83*100)=0,NOT(ISBLANK(E83)))</formula1>
    </dataValidation>
    <dataValidation type="custom" xr:uid="{FDF00FA2-0B42-4F5F-B176-91D145ADEC49}" sqref="E85" error="Cena mora biti nenegativno število z največ dvema decimalkama!" errorStyle="stop" errorTitle="Nepravilen vnos cene" showErrorMessage="1">
      <formula1>=AND(ISNUMBER(E85),E85&gt;=0,ROUND(E85*100,6)-INT(E85*100)=0,NOT(ISBLANK(E85)))</formula1>
    </dataValidation>
    <dataValidation type="custom" xr:uid="{60962067-AEC2-42CC-A585-A60014A1484C}" sqref="E87" error="Cena mora biti nenegativno število z največ dvema decimalkama!" errorStyle="stop" errorTitle="Nepravilen vnos cene" showErrorMessage="1">
      <formula1>=AND(ISNUMBER(E87),E87&gt;=0,ROUND(E87*100,6)-INT(E87*100)=0,NOT(ISBLANK(E87)))</formula1>
    </dataValidation>
    <dataValidation type="custom" xr:uid="{67562FCE-1622-4B19-A520-59A4B1830EC8}" sqref="E88" error="Cena mora biti nenegativno število z največ dvema decimalkama!" errorStyle="stop" errorTitle="Nepravilen vnos cene" showErrorMessage="1">
      <formula1>=AND(ISNUMBER(E88),E88&gt;=0,ROUND(E88*100,6)-INT(E88*100)=0,NOT(ISBLANK(E88)))</formula1>
    </dataValidation>
    <dataValidation type="custom" xr:uid="{77A6C691-A300-403E-A783-5FEA13B0FE38}" sqref="E90" error="Cena mora biti nenegativno število z največ dvema decimalkama!" errorStyle="stop" errorTitle="Nepravilen vnos cene" showErrorMessage="1">
      <formula1>=AND(ISNUMBER(E90),E90&gt;=0,ROUND(E90*100,6)-INT(E90*100)=0,NOT(ISBLANK(E90)))</formula1>
    </dataValidation>
    <dataValidation type="custom" xr:uid="{D7A1281A-D97E-488C-9E56-6AC19137EBF0}" sqref="E93" error="Cena mora biti nenegativno število z največ dvema decimalkama!" errorStyle="stop" errorTitle="Nepravilen vnos cene" showErrorMessage="1">
      <formula1>=AND(ISNUMBER(E93),E93&gt;=0,ROUND(E93*100,6)-INT(E93*100)=0,NOT(ISBLANK(E93)))</formula1>
    </dataValidation>
    <dataValidation type="custom" xr:uid="{0B308D22-D939-4728-9A86-BF48D1B3DEA8}" sqref="E94" error="Cena mora biti nenegativno število z največ dvema decimalkama!" errorStyle="stop" errorTitle="Nepravilen vnos cene" showErrorMessage="1">
      <formula1>=AND(ISNUMBER(E94),E94&gt;=0,ROUND(E94*100,6)-INT(E94*100)=0,NOT(ISBLANK(E94)))</formula1>
    </dataValidation>
    <dataValidation type="custom" xr:uid="{C793D0C3-2E14-4EA1-B74A-4F92919AA1FF}" sqref="E95" error="Cena mora biti nenegativno število z največ dvema decimalkama!" errorStyle="stop" errorTitle="Nepravilen vnos cene" showErrorMessage="1">
      <formula1>=AND(ISNUMBER(E95),E95&gt;=0,ROUND(E95*100,6)-INT(E95*100)=0,NOT(ISBLANK(E95)))</formula1>
    </dataValidation>
    <dataValidation type="custom" xr:uid="{205284C5-5F5F-4A3F-BE75-D8FA62CA75B5}" sqref="E96" error="Cena mora biti nenegativno število z največ dvema decimalkama!" errorStyle="stop" errorTitle="Nepravilen vnos cene" showErrorMessage="1">
      <formula1>=AND(ISNUMBER(E96),E96&gt;=0,ROUND(E96*100,6)-INT(E96*100)=0,NOT(ISBLANK(E96)))</formula1>
    </dataValidation>
    <dataValidation type="custom" xr:uid="{F7DB2223-E3BA-48BD-AB0D-C2BCDFABFC59}" sqref="E97" error="Cena mora biti nenegativno število z največ dvema decimalkama!" errorStyle="stop" errorTitle="Nepravilen vnos cene" showErrorMessage="1">
      <formula1>=AND(ISNUMBER(E97),E97&gt;=0,ROUND(E97*100,6)-INT(E97*100)=0,NOT(ISBLANK(E97)))</formula1>
    </dataValidation>
    <dataValidation type="custom" xr:uid="{BEA041FD-24A0-4C26-8190-762EC102DD8F}" sqref="E99" error="Cena mora biti nenegativno število z največ dvema decimalkama!" errorStyle="stop" errorTitle="Nepravilen vnos cene" showErrorMessage="1">
      <formula1>=AND(ISNUMBER(E99),E99&gt;=0,ROUND(E99*100,6)-INT(E99*100)=0,NOT(ISBLANK(E99)))</formula1>
    </dataValidation>
    <dataValidation type="custom" xr:uid="{174AE99E-3628-4200-A724-4136968322A7}" sqref="E100" error="Cena mora biti nenegativno število z največ dvema decimalkama!" errorStyle="stop" errorTitle="Nepravilen vnos cene" showErrorMessage="1">
      <formula1>=AND(ISNUMBER(E100),E100&gt;=0,ROUND(E100*100,6)-INT(E100*100)=0,NOT(ISBLANK(E100)))</formula1>
    </dataValidation>
    <dataValidation type="custom" xr:uid="{14BE2A64-3201-4340-919D-D67988417824}" sqref="E101" error="Cena mora biti nenegativno število z največ dvema decimalkama!" errorStyle="stop" errorTitle="Nepravilen vnos cene" showErrorMessage="1">
      <formula1>=AND(ISNUMBER(E101),E101&gt;=0,ROUND(E101*100,6)-INT(E101*100)=0,NOT(ISBLANK(E101)))</formula1>
    </dataValidation>
    <dataValidation type="custom" xr:uid="{60E40B32-DEE0-44E0-9454-61CAAF702E1F}" sqref="E102" error="Cena mora biti nenegativno število z največ dvema decimalkama!" errorStyle="stop" errorTitle="Nepravilen vnos cene" showErrorMessage="1">
      <formula1>=AND(ISNUMBER(E102),E102&gt;=0,ROUND(E102*100,6)-INT(E102*100)=0,NOT(ISBLANK(E102)))</formula1>
    </dataValidation>
    <dataValidation type="custom" xr:uid="{DDA3FBCB-A452-4AAB-A77B-F9BDEAB1B8CF}" sqref="E103" error="Cena mora biti nenegativno število z največ dvema decimalkama!" errorStyle="stop" errorTitle="Nepravilen vnos cene" showErrorMessage="1">
      <formula1>=AND(ISNUMBER(E103),E103&gt;=0,ROUND(E103*100,6)-INT(E103*100)=0,NOT(ISBLANK(E103)))</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50"/>
    <pageSetUpPr fitToPage="0"/>
  </sheetPr>
  <dimension ref="A1:H36"/>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439</v>
      </c>
      <c r="C2" s="9"/>
      <c r="D2" s="7"/>
      <c r="E2" s="10"/>
      <c r="F2" s="10"/>
      <c r="G2" s="10"/>
      <c r="H2" s="6"/>
    </row>
    <row r="3">
      <c r="A3" s="11"/>
      <c r="B3" s="12" t="s">
        <v>367</v>
      </c>
      <c r="C3" s="13"/>
      <c r="D3" s="11"/>
      <c r="E3" s="14"/>
      <c r="F3" s="14"/>
      <c r="G3" s="14"/>
      <c r="H3" s="6"/>
    </row>
    <row r="4">
      <c r="A4" s="11"/>
      <c r="B4" s="12" t="s">
        <v>440</v>
      </c>
      <c r="C4" s="13"/>
      <c r="D4" s="11"/>
      <c r="E4" s="14"/>
      <c r="F4" s="14"/>
      <c r="G4" s="14"/>
      <c r="H4" s="6"/>
    </row>
    <row r="5">
      <c r="A5" s="7"/>
      <c r="B5" s="8" t="s">
        <v>441</v>
      </c>
      <c r="C5" s="9"/>
      <c r="D5" s="7"/>
      <c r="E5" s="10"/>
      <c r="F5" s="10"/>
      <c r="G5" s="10"/>
      <c r="H5" s="6"/>
    </row>
    <row r="6">
      <c r="A6" s="11"/>
      <c r="B6" s="12" t="s">
        <v>442</v>
      </c>
      <c r="C6" s="13"/>
      <c r="D6" s="11"/>
      <c r="E6" s="14"/>
      <c r="F6" s="14"/>
      <c r="G6" s="14"/>
      <c r="H6" s="6"/>
    </row>
    <row r="7">
      <c r="A7" s="11">
        <v>277</v>
      </c>
      <c r="B7" s="12" t="s">
        <v>443</v>
      </c>
      <c r="C7" s="13" t="s">
        <v>83</v>
      </c>
      <c r="D7" s="11">
        <v>5</v>
      </c>
      <c r="E7" s="17">
        <v>0</v>
      </c>
      <c r="F7" s="14">
        <f>IF(ISNUMBER(E7),IF(E7&gt;0,ROUND(E7,2),0),0)</f>
      </c>
      <c r="G7" s="14">
        <f>ROUND(D7*F7,2)</f>
      </c>
      <c r="H7" s="6"/>
    </row>
    <row r="8">
      <c r="A8" s="11">
        <v>278</v>
      </c>
      <c r="B8" s="12" t="s">
        <v>444</v>
      </c>
      <c r="C8" s="13" t="s">
        <v>83</v>
      </c>
      <c r="D8" s="11">
        <v>5</v>
      </c>
      <c r="E8" s="17">
        <v>0</v>
      </c>
      <c r="F8" s="14">
        <f>IF(ISNUMBER(E8),IF(E8&gt;0,ROUND(E8,2),0),0)</f>
      </c>
      <c r="G8" s="14">
        <f>ROUND(D8*F8,2)</f>
      </c>
      <c r="H8" s="6"/>
    </row>
    <row r="9">
      <c r="A9" s="11"/>
      <c r="B9" s="12" t="s">
        <v>445</v>
      </c>
      <c r="C9" s="13"/>
      <c r="D9" s="11"/>
      <c r="E9" s="14"/>
      <c r="F9" s="14"/>
      <c r="G9" s="14"/>
      <c r="H9" s="6"/>
    </row>
    <row r="10">
      <c r="A10" s="11">
        <v>279</v>
      </c>
      <c r="B10" s="12" t="s">
        <v>446</v>
      </c>
      <c r="C10" s="13" t="s">
        <v>83</v>
      </c>
      <c r="D10" s="11">
        <v>80</v>
      </c>
      <c r="E10" s="17">
        <v>0</v>
      </c>
      <c r="F10" s="14">
        <f>IF(ISNUMBER(E10),IF(E10&gt;0,ROUND(E10,2),0),0)</f>
      </c>
      <c r="G10" s="14">
        <f>ROUND(D10*F10,2)</f>
      </c>
      <c r="H10" s="6"/>
    </row>
    <row r="11">
      <c r="A11" s="11">
        <v>280</v>
      </c>
      <c r="B11" s="12" t="s">
        <v>447</v>
      </c>
      <c r="C11" s="13" t="s">
        <v>83</v>
      </c>
      <c r="D11" s="11">
        <v>35</v>
      </c>
      <c r="E11" s="17">
        <v>0</v>
      </c>
      <c r="F11" s="14">
        <f>IF(ISNUMBER(E11),IF(E11&gt;0,ROUND(E11,2),0),0)</f>
      </c>
      <c r="G11" s="14">
        <f>ROUND(D11*F11,2)</f>
      </c>
      <c r="H11" s="6"/>
    </row>
    <row r="12">
      <c r="A12" s="11">
        <v>281</v>
      </c>
      <c r="B12" s="12" t="s">
        <v>448</v>
      </c>
      <c r="C12" s="13" t="s">
        <v>83</v>
      </c>
      <c r="D12" s="11">
        <v>5</v>
      </c>
      <c r="E12" s="17">
        <v>0</v>
      </c>
      <c r="F12" s="14">
        <f>IF(ISNUMBER(E12),IF(E12&gt;0,ROUND(E12,2),0),0)</f>
      </c>
      <c r="G12" s="14">
        <f>ROUND(D12*F12,2)</f>
      </c>
      <c r="H12" s="6"/>
    </row>
    <row r="13">
      <c r="A13" s="11"/>
      <c r="B13" s="12" t="s">
        <v>449</v>
      </c>
      <c r="C13" s="13"/>
      <c r="D13" s="11"/>
      <c r="E13" s="14"/>
      <c r="F13" s="14"/>
      <c r="G13" s="14"/>
      <c r="H13" s="6"/>
    </row>
    <row r="14">
      <c r="A14" s="11">
        <v>282</v>
      </c>
      <c r="B14" s="12" t="s">
        <v>450</v>
      </c>
      <c r="C14" s="13" t="s">
        <v>83</v>
      </c>
      <c r="D14" s="11">
        <v>80</v>
      </c>
      <c r="E14" s="17">
        <v>0</v>
      </c>
      <c r="F14" s="14">
        <f>IF(ISNUMBER(E14),IF(E14&gt;0,ROUND(E14,2),0),0)</f>
      </c>
      <c r="G14" s="14">
        <f>ROUND(D14*F14,2)</f>
      </c>
      <c r="H14" s="6"/>
    </row>
    <row r="15">
      <c r="A15" s="11">
        <v>283</v>
      </c>
      <c r="B15" s="12" t="s">
        <v>451</v>
      </c>
      <c r="C15" s="13" t="s">
        <v>83</v>
      </c>
      <c r="D15" s="11">
        <v>35</v>
      </c>
      <c r="E15" s="17">
        <v>0</v>
      </c>
      <c r="F15" s="14">
        <f>IF(ISNUMBER(E15),IF(E15&gt;0,ROUND(E15,2),0),0)</f>
      </c>
      <c r="G15" s="14">
        <f>ROUND(D15*F15,2)</f>
      </c>
      <c r="H15" s="6"/>
    </row>
    <row r="16">
      <c r="A16" s="11">
        <v>284</v>
      </c>
      <c r="B16" s="12" t="s">
        <v>452</v>
      </c>
      <c r="C16" s="13" t="s">
        <v>83</v>
      </c>
      <c r="D16" s="11">
        <v>5</v>
      </c>
      <c r="E16" s="17">
        <v>0</v>
      </c>
      <c r="F16" s="14">
        <f>IF(ISNUMBER(E16),IF(E16&gt;0,ROUND(E16,2),0),0)</f>
      </c>
      <c r="G16" s="14">
        <f>ROUND(D16*F16,2)</f>
      </c>
      <c r="H16" s="6"/>
    </row>
    <row r="17">
      <c r="A17" s="11"/>
      <c r="B17" s="12" t="s">
        <v>453</v>
      </c>
      <c r="C17" s="13"/>
      <c r="D17" s="11"/>
      <c r="E17" s="14"/>
      <c r="F17" s="14"/>
      <c r="G17" s="14"/>
      <c r="H17" s="6"/>
    </row>
    <row r="18">
      <c r="A18" s="11">
        <v>285</v>
      </c>
      <c r="B18" s="12" t="s">
        <v>454</v>
      </c>
      <c r="C18" s="13" t="s">
        <v>77</v>
      </c>
      <c r="D18" s="11">
        <v>1</v>
      </c>
      <c r="E18" s="17">
        <v>0</v>
      </c>
      <c r="F18" s="14">
        <f>IF(ISNUMBER(E18),IF(E18&gt;0,ROUND(E18,2),0),0)</f>
      </c>
      <c r="G18" s="14">
        <f>ROUND(D18*F18,2)</f>
      </c>
      <c r="H18" s="6"/>
    </row>
    <row r="19">
      <c r="A19" s="11"/>
      <c r="B19" s="12" t="s">
        <v>455</v>
      </c>
      <c r="C19" s="13"/>
      <c r="D19" s="11"/>
      <c r="E19" s="14"/>
      <c r="F19" s="14"/>
      <c r="G19" s="14"/>
      <c r="H19" s="6"/>
    </row>
    <row r="20">
      <c r="A20" s="11">
        <v>286</v>
      </c>
      <c r="B20" s="12" t="s">
        <v>417</v>
      </c>
      <c r="C20" s="13" t="s">
        <v>83</v>
      </c>
      <c r="D20" s="11">
        <v>120</v>
      </c>
      <c r="E20" s="17">
        <v>0</v>
      </c>
      <c r="F20" s="14">
        <f>IF(ISNUMBER(E20),IF(E20&gt;0,ROUND(E20,2),0),0)</f>
      </c>
      <c r="G20" s="14">
        <f>ROUND(D20*F20,2)</f>
      </c>
      <c r="H20" s="6"/>
    </row>
    <row r="21">
      <c r="A21" s="11"/>
      <c r="B21" s="12" t="s">
        <v>456</v>
      </c>
      <c r="C21" s="13"/>
      <c r="D21" s="11"/>
      <c r="E21" s="14"/>
      <c r="F21" s="14"/>
      <c r="G21" s="14"/>
      <c r="H21" s="6"/>
    </row>
    <row r="22">
      <c r="A22" s="11">
        <v>287</v>
      </c>
      <c r="B22" s="12" t="s">
        <v>457</v>
      </c>
      <c r="C22" s="13" t="s">
        <v>371</v>
      </c>
      <c r="D22" s="11">
        <v>9</v>
      </c>
      <c r="E22" s="17">
        <v>0</v>
      </c>
      <c r="F22" s="14">
        <f>IF(ISNUMBER(E22),IF(E22&gt;0,ROUND(E22,2),0),0)</f>
      </c>
      <c r="G22" s="14">
        <f>ROUND(D22*F22,2)</f>
      </c>
      <c r="H22" s="6"/>
    </row>
    <row r="23">
      <c r="A23" s="11">
        <v>288</v>
      </c>
      <c r="B23" s="12" t="s">
        <v>458</v>
      </c>
      <c r="C23" s="13" t="s">
        <v>371</v>
      </c>
      <c r="D23" s="11">
        <v>2</v>
      </c>
      <c r="E23" s="17">
        <v>0</v>
      </c>
      <c r="F23" s="14">
        <f>IF(ISNUMBER(E23),IF(E23&gt;0,ROUND(E23,2),0),0)</f>
      </c>
      <c r="G23" s="14">
        <f>ROUND(D23*F23,2)</f>
      </c>
      <c r="H23" s="6"/>
    </row>
    <row r="24">
      <c r="A24" s="11">
        <v>289</v>
      </c>
      <c r="B24" s="12" t="s">
        <v>459</v>
      </c>
      <c r="C24" s="13" t="s">
        <v>371</v>
      </c>
      <c r="D24" s="11">
        <v>2</v>
      </c>
      <c r="E24" s="17">
        <v>0</v>
      </c>
      <c r="F24" s="14">
        <f>IF(ISNUMBER(E24),IF(E24&gt;0,ROUND(E24,2),0),0)</f>
      </c>
      <c r="G24" s="14">
        <f>ROUND(D24*F24,2)</f>
      </c>
      <c r="H24" s="6"/>
    </row>
    <row r="25">
      <c r="A25" s="11">
        <v>290</v>
      </c>
      <c r="B25" s="12" t="s">
        <v>460</v>
      </c>
      <c r="C25" s="13" t="s">
        <v>371</v>
      </c>
      <c r="D25" s="11">
        <v>1</v>
      </c>
      <c r="E25" s="17">
        <v>0</v>
      </c>
      <c r="F25" s="14">
        <f>IF(ISNUMBER(E25),IF(E25&gt;0,ROUND(E25,2),0),0)</f>
      </c>
      <c r="G25" s="14">
        <f>ROUND(D25*F25,2)</f>
      </c>
      <c r="H25" s="6"/>
    </row>
    <row r="26">
      <c r="A26" s="11">
        <v>291</v>
      </c>
      <c r="B26" s="12" t="s">
        <v>461</v>
      </c>
      <c r="C26" s="13" t="s">
        <v>371</v>
      </c>
      <c r="D26" s="11">
        <v>1</v>
      </c>
      <c r="E26" s="17">
        <v>0</v>
      </c>
      <c r="F26" s="14">
        <f>IF(ISNUMBER(E26),IF(E26&gt;0,ROUND(E26,2),0),0)</f>
      </c>
      <c r="G26" s="14">
        <f>ROUND(D26*F26,2)</f>
      </c>
      <c r="H26" s="6"/>
    </row>
    <row r="27">
      <c r="A27" s="11"/>
      <c r="B27" s="12" t="s">
        <v>462</v>
      </c>
      <c r="C27" s="13"/>
      <c r="D27" s="11"/>
      <c r="E27" s="14"/>
      <c r="F27" s="14"/>
      <c r="G27" s="14"/>
      <c r="H27" s="6"/>
    </row>
    <row r="28">
      <c r="A28" s="11">
        <v>292</v>
      </c>
      <c r="B28" s="12" t="s">
        <v>463</v>
      </c>
      <c r="C28" s="13" t="s">
        <v>371</v>
      </c>
      <c r="D28" s="11">
        <v>15</v>
      </c>
      <c r="E28" s="17">
        <v>0</v>
      </c>
      <c r="F28" s="14">
        <f>IF(ISNUMBER(E28),IF(E28&gt;0,ROUND(E28,2),0),0)</f>
      </c>
      <c r="G28" s="14">
        <f>ROUND(D28*F28,2)</f>
      </c>
      <c r="H28" s="6"/>
    </row>
    <row r="29">
      <c r="A29" s="11"/>
      <c r="B29" s="12" t="s">
        <v>464</v>
      </c>
      <c r="C29" s="13"/>
      <c r="D29" s="11"/>
      <c r="E29" s="14"/>
      <c r="F29" s="14"/>
      <c r="G29" s="14"/>
      <c r="H29" s="6"/>
    </row>
    <row r="30">
      <c r="A30" s="7"/>
      <c r="B30" s="8" t="s">
        <v>465</v>
      </c>
      <c r="C30" s="9"/>
      <c r="D30" s="7"/>
      <c r="E30" s="10"/>
      <c r="F30" s="10"/>
      <c r="G30" s="10"/>
      <c r="H30" s="6"/>
    </row>
    <row r="31">
      <c r="A31" s="11">
        <v>293</v>
      </c>
      <c r="B31" s="12" t="s">
        <v>466</v>
      </c>
      <c r="C31" s="13" t="s">
        <v>371</v>
      </c>
      <c r="D31" s="11">
        <v>1</v>
      </c>
      <c r="E31" s="17">
        <v>0</v>
      </c>
      <c r="F31" s="14">
        <f>IF(ISNUMBER(E31),IF(E31&gt;0,ROUND(E31,2),0),0)</f>
      </c>
      <c r="G31" s="14">
        <f>ROUND(D31*F31,2)</f>
      </c>
      <c r="H31" s="6"/>
    </row>
    <row r="32">
      <c r="A32" s="11">
        <v>294</v>
      </c>
      <c r="B32" s="12" t="s">
        <v>467</v>
      </c>
      <c r="C32" s="13" t="s">
        <v>371</v>
      </c>
      <c r="D32" s="11">
        <v>1</v>
      </c>
      <c r="E32" s="17">
        <v>0</v>
      </c>
      <c r="F32" s="14">
        <f>IF(ISNUMBER(E32),IF(E32&gt;0,ROUND(E32,2),0),0)</f>
      </c>
      <c r="G32" s="14">
        <f>ROUND(D32*F32,2)</f>
      </c>
      <c r="H32" s="6"/>
    </row>
    <row r="33">
      <c r="A33" s="11">
        <v>295</v>
      </c>
      <c r="B33" s="12" t="s">
        <v>436</v>
      </c>
      <c r="C33" s="13" t="s">
        <v>371</v>
      </c>
      <c r="D33" s="11">
        <v>1</v>
      </c>
      <c r="E33" s="17">
        <v>0</v>
      </c>
      <c r="F33" s="14">
        <f>IF(ISNUMBER(E33),IF(E33&gt;0,ROUND(E33,2),0),0)</f>
      </c>
      <c r="G33" s="14">
        <f>ROUND(D33*F33,2)</f>
      </c>
      <c r="H33" s="6"/>
    </row>
    <row r="34">
      <c r="A34" s="11">
        <v>296</v>
      </c>
      <c r="B34" s="12" t="s">
        <v>437</v>
      </c>
      <c r="C34" s="13" t="s">
        <v>371</v>
      </c>
      <c r="D34" s="11">
        <v>1</v>
      </c>
      <c r="E34" s="17">
        <v>0</v>
      </c>
      <c r="F34" s="14">
        <f>IF(ISNUMBER(E34),IF(E34&gt;0,ROUND(E34,2),0),0)</f>
      </c>
      <c r="G34" s="14">
        <f>ROUND(D34*F34,2)</f>
      </c>
      <c r="H34" s="6"/>
    </row>
    <row r="35">
      <c r="A35" s="11">
        <v>297</v>
      </c>
      <c r="B35" s="12" t="s">
        <v>468</v>
      </c>
      <c r="C35" s="13" t="s">
        <v>371</v>
      </c>
      <c r="D35" s="11">
        <v>1</v>
      </c>
      <c r="E35" s="17">
        <v>0</v>
      </c>
      <c r="F35" s="14">
        <f>IF(ISNUMBER(E35),IF(E35&gt;0,ROUND(E35,2),0),0)</f>
      </c>
      <c r="G35" s="14">
        <f>ROUND(D35*F35,2)</f>
      </c>
      <c r="H35" s="6"/>
    </row>
    <row r="36">
      <c r="A36" s="18"/>
      <c r="B36" s="19"/>
      <c r="C36" s="20"/>
      <c r="D36" s="18"/>
      <c r="E36" s="23" t="s">
        <v>113</v>
      </c>
      <c r="F36" s="21"/>
      <c r="G36" s="22">
        <f>SUM(G$2:G35)</f>
      </c>
      <c r="H36" s="16"/>
    </row>
  </sheetData>
  <sheetProtection objects="1" scenarios="1" sort="0" sheet="1" password="de6e"/>
  <conditionalFormatting sqref="E:E">
    <cfRule priority="1" type="expression" dxfId="0">
      <formula>=CELL("protect",E1)=0</formula>
    </cfRule>
  </conditionalFormatting>
  <dataValidations count="21">
    <dataValidation type="custom" xr:uid="{9FF79E04-A031-4929-AB16-32B6EB92280E}" sqref="E7" error="Cena mora biti nenegativno število z največ dvema decimalkama!" errorStyle="stop" errorTitle="Nepravilen vnos cene" showErrorMessage="1">
      <formula1>=AND(ISNUMBER(E7),E7&gt;=0,ROUND(E7*100,6)-INT(E7*100)=0,NOT(ISBLANK(E7)))</formula1>
    </dataValidation>
    <dataValidation type="custom" xr:uid="{791D67FB-43BE-4129-9A82-07E8A09465F9}" sqref="E8" error="Cena mora biti nenegativno število z največ dvema decimalkama!" errorStyle="stop" errorTitle="Nepravilen vnos cene" showErrorMessage="1">
      <formula1>=AND(ISNUMBER(E8),E8&gt;=0,ROUND(E8*100,6)-INT(E8*100)=0,NOT(ISBLANK(E8)))</formula1>
    </dataValidation>
    <dataValidation type="custom" xr:uid="{20A0BE6A-999E-426D-A0DE-3EF817387C0F}" sqref="E10" error="Cena mora biti nenegativno število z največ dvema decimalkama!" errorStyle="stop" errorTitle="Nepravilen vnos cene" showErrorMessage="1">
      <formula1>=AND(ISNUMBER(E10),E10&gt;=0,ROUND(E10*100,6)-INT(E10*100)=0,NOT(ISBLANK(E10)))</formula1>
    </dataValidation>
    <dataValidation type="custom" xr:uid="{CB48D6D0-0F1B-4A74-9471-DE9F16EA7E7F}" sqref="E11" error="Cena mora biti nenegativno število z največ dvema decimalkama!" errorStyle="stop" errorTitle="Nepravilen vnos cene" showErrorMessage="1">
      <formula1>=AND(ISNUMBER(E11),E11&gt;=0,ROUND(E11*100,6)-INT(E11*100)=0,NOT(ISBLANK(E11)))</formula1>
    </dataValidation>
    <dataValidation type="custom" xr:uid="{2B197E13-45C6-490B-8A0A-6C5F74222CC1}" sqref="E12" error="Cena mora biti nenegativno število z največ dvema decimalkama!" errorStyle="stop" errorTitle="Nepravilen vnos cene" showErrorMessage="1">
      <formula1>=AND(ISNUMBER(E12),E12&gt;=0,ROUND(E12*100,6)-INT(E12*100)=0,NOT(ISBLANK(E12)))</formula1>
    </dataValidation>
    <dataValidation type="custom" xr:uid="{66FB5329-733F-4075-BA7A-E6C1F5DB56A2}" sqref="E14" error="Cena mora biti nenegativno število z največ dvema decimalkama!" errorStyle="stop" errorTitle="Nepravilen vnos cene" showErrorMessage="1">
      <formula1>=AND(ISNUMBER(E14),E14&gt;=0,ROUND(E14*100,6)-INT(E14*100)=0,NOT(ISBLANK(E14)))</formula1>
    </dataValidation>
    <dataValidation type="custom" xr:uid="{93D744EC-D9F6-41AC-BE0F-787FDB8CDA9D}" sqref="E15" error="Cena mora biti nenegativno število z največ dvema decimalkama!" errorStyle="stop" errorTitle="Nepravilen vnos cene" showErrorMessage="1">
      <formula1>=AND(ISNUMBER(E15),E15&gt;=0,ROUND(E15*100,6)-INT(E15*100)=0,NOT(ISBLANK(E15)))</formula1>
    </dataValidation>
    <dataValidation type="custom" xr:uid="{2F624463-2250-4247-A84A-C0615D7BF05E}" sqref="E16" error="Cena mora biti nenegativno število z največ dvema decimalkama!" errorStyle="stop" errorTitle="Nepravilen vnos cene" showErrorMessage="1">
      <formula1>=AND(ISNUMBER(E16),E16&gt;=0,ROUND(E16*100,6)-INT(E16*100)=0,NOT(ISBLANK(E16)))</formula1>
    </dataValidation>
    <dataValidation type="custom" xr:uid="{75467B8A-0639-4490-9A9D-FBF93EC0DFAB}" sqref="E18" error="Cena mora biti nenegativno število z največ dvema decimalkama!" errorStyle="stop" errorTitle="Nepravilen vnos cene" showErrorMessage="1">
      <formula1>=AND(ISNUMBER(E18),E18&gt;=0,ROUND(E18*100,6)-INT(E18*100)=0,NOT(ISBLANK(E18)))</formula1>
    </dataValidation>
    <dataValidation type="custom" xr:uid="{ECE5102A-43F7-41E1-BE45-55E72A063E68}" sqref="E20" error="Cena mora biti nenegativno število z največ dvema decimalkama!" errorStyle="stop" errorTitle="Nepravilen vnos cene" showErrorMessage="1">
      <formula1>=AND(ISNUMBER(E20),E20&gt;=0,ROUND(E20*100,6)-INT(E20*100)=0,NOT(ISBLANK(E20)))</formula1>
    </dataValidation>
    <dataValidation type="custom" xr:uid="{6878147F-9F16-40B2-B1C7-C6DA0DB827D7}" sqref="E22" error="Cena mora biti nenegativno število z največ dvema decimalkama!" errorStyle="stop" errorTitle="Nepravilen vnos cene" showErrorMessage="1">
      <formula1>=AND(ISNUMBER(E22),E22&gt;=0,ROUND(E22*100,6)-INT(E22*100)=0,NOT(ISBLANK(E22)))</formula1>
    </dataValidation>
    <dataValidation type="custom" xr:uid="{2DE0413D-4598-457E-A776-3F4DD334D796}" sqref="E23" error="Cena mora biti nenegativno število z največ dvema decimalkama!" errorStyle="stop" errorTitle="Nepravilen vnos cene" showErrorMessage="1">
      <formula1>=AND(ISNUMBER(E23),E23&gt;=0,ROUND(E23*100,6)-INT(E23*100)=0,NOT(ISBLANK(E23)))</formula1>
    </dataValidation>
    <dataValidation type="custom" xr:uid="{6F8A4D85-C1EF-4514-8894-DE30E947A05B}" sqref="E24" error="Cena mora biti nenegativno število z največ dvema decimalkama!" errorStyle="stop" errorTitle="Nepravilen vnos cene" showErrorMessage="1">
      <formula1>=AND(ISNUMBER(E24),E24&gt;=0,ROUND(E24*100,6)-INT(E24*100)=0,NOT(ISBLANK(E24)))</formula1>
    </dataValidation>
    <dataValidation type="custom" xr:uid="{7551DAC1-11B3-4EDF-90D4-619DFA03180A}" sqref="E25" error="Cena mora biti nenegativno število z največ dvema decimalkama!" errorStyle="stop" errorTitle="Nepravilen vnos cene" showErrorMessage="1">
      <formula1>=AND(ISNUMBER(E25),E25&gt;=0,ROUND(E25*100,6)-INT(E25*100)=0,NOT(ISBLANK(E25)))</formula1>
    </dataValidation>
    <dataValidation type="custom" xr:uid="{42A46AF7-D1AF-4408-9BF8-4F692EFC180B}" sqref="E26" error="Cena mora biti nenegativno število z največ dvema decimalkama!" errorStyle="stop" errorTitle="Nepravilen vnos cene" showErrorMessage="1">
      <formula1>=AND(ISNUMBER(E26),E26&gt;=0,ROUND(E26*100,6)-INT(E26*100)=0,NOT(ISBLANK(E26)))</formula1>
    </dataValidation>
    <dataValidation type="custom" xr:uid="{7AA3D959-F1E2-41F1-99FC-CF006960C006}" sqref="E28" error="Cena mora biti nenegativno število z največ dvema decimalkama!" errorStyle="stop" errorTitle="Nepravilen vnos cene" showErrorMessage="1">
      <formula1>=AND(ISNUMBER(E28),E28&gt;=0,ROUND(E28*100,6)-INT(E28*100)=0,NOT(ISBLANK(E28)))</formula1>
    </dataValidation>
    <dataValidation type="custom" xr:uid="{FCDDCF98-0272-4D5D-9603-56FEB7F4800B}" sqref="E31" error="Cena mora biti nenegativno število z največ dvema decimalkama!" errorStyle="stop" errorTitle="Nepravilen vnos cene" showErrorMessage="1">
      <formula1>=AND(ISNUMBER(E31),E31&gt;=0,ROUND(E31*100,6)-INT(E31*100)=0,NOT(ISBLANK(E31)))</formula1>
    </dataValidation>
    <dataValidation type="custom" xr:uid="{E8A9D118-6419-4F8C-8774-992807A06AFB}" sqref="E32" error="Cena mora biti nenegativno število z največ dvema decimalkama!" errorStyle="stop" errorTitle="Nepravilen vnos cene" showErrorMessage="1">
      <formula1>=AND(ISNUMBER(E32),E32&gt;=0,ROUND(E32*100,6)-INT(E32*100)=0,NOT(ISBLANK(E32)))</formula1>
    </dataValidation>
    <dataValidation type="custom" xr:uid="{CF80C828-7CE4-4D8D-B58F-01F0782F33B0}" sqref="E33" error="Cena mora biti nenegativno število z največ dvema decimalkama!" errorStyle="stop" errorTitle="Nepravilen vnos cene" showErrorMessage="1">
      <formula1>=AND(ISNUMBER(E33),E33&gt;=0,ROUND(E33*100,6)-INT(E33*100)=0,NOT(ISBLANK(E33)))</formula1>
    </dataValidation>
    <dataValidation type="custom" xr:uid="{0B4B01FC-BD01-4956-A192-A955C9F09816}" sqref="E34" error="Cena mora biti nenegativno število z največ dvema decimalkama!" errorStyle="stop" errorTitle="Nepravilen vnos cene" showErrorMessage="1">
      <formula1>=AND(ISNUMBER(E34),E34&gt;=0,ROUND(E34*100,6)-INT(E34*100)=0,NOT(ISBLANK(E34)))</formula1>
    </dataValidation>
    <dataValidation type="custom" xr:uid="{D5BB82DA-7DF0-474B-A96E-4293AEC0118F}" sqref="E35" error="Cena mora biti nenegativno število z največ dvema decimalkama!" errorStyle="stop" errorTitle="Nepravilen vnos cene" showErrorMessage="1">
      <formula1>=AND(ISNUMBER(E35),E35&gt;=0,ROUND(E35*100,6)-INT(E35*100)=0,NOT(ISBLANK(E35)))</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

<file path=xl/worksheets/sheet1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20"/>
  <sheetViews>
    <sheetView workbookViewId="0"/>
  </sheetViews>
  <sheetFormatPr defaultRowHeight="15"/>
  <cols>
    <col min="1" max="1" width="74.29" customWidth="1" style="1"/>
    <col min="2" max="2" width="25" customWidth="1" style="1"/>
    <col min="3" max="16384" width="9.140625" customWidth="1" style="1"/>
  </cols>
  <sheetData>
    <row r="1">
      <c r="A1" s="24" t="s">
        <v>469</v>
      </c>
      <c r="B1" s="25"/>
    </row>
    <row r="2">
      <c r="A2" s="26"/>
      <c r="B2" s="26"/>
    </row>
    <row r="3">
      <c r="A3" s="27" t="s">
        <v>470</v>
      </c>
      <c r="B3" s="27" t="s">
        <v>471</v>
      </c>
    </row>
    <row r="4">
      <c r="A4" s="28" t="s">
        <v>62</v>
      </c>
      <c r="B4" s="29">
        <f>=' Rušitvena dela'!G52</f>
      </c>
    </row>
    <row r="5">
      <c r="A5" s="28" t="s">
        <v>114</v>
      </c>
      <c r="B5" s="29">
        <f>='Zemeljska dela'!G61</f>
      </c>
    </row>
    <row r="6">
      <c r="A6" s="28" t="s">
        <v>158</v>
      </c>
      <c r="B6" s="29">
        <f>='Sanacija kom. zgradbe'!G33</f>
      </c>
    </row>
    <row r="7">
      <c r="A7" s="28" t="s">
        <v>472</v>
      </c>
      <c r="B7" s="29">
        <f>='Sanacija RH'!G37</f>
      </c>
    </row>
    <row r="8">
      <c r="A8" s="28" t="s">
        <v>473</v>
      </c>
      <c r="B8" s="29">
        <f>='Temelji portalov 110 kV'!G31</f>
      </c>
    </row>
    <row r="9">
      <c r="A9" s="28" t="s">
        <v>474</v>
      </c>
      <c r="B9" s="29">
        <f>='Temelji podstavkov VN 110 kV'!G31</f>
      </c>
    </row>
    <row r="10">
      <c r="A10" s="28" t="s">
        <v>475</v>
      </c>
      <c r="B10" s="29">
        <f>='Ploščad odklopnika 110 kV'!G30</f>
      </c>
    </row>
    <row r="11">
      <c r="A11" s="28" t="s">
        <v>266</v>
      </c>
      <c r="B11" s="29">
        <f>=' Kab. kanalizacija z jaški'!G43</f>
      </c>
    </row>
    <row r="12">
      <c r="A12" s="28" t="s">
        <v>298</v>
      </c>
      <c r="B12" s="29">
        <f>='Temelj el. polnilnice'!G27</f>
      </c>
    </row>
    <row r="13">
      <c r="A13" s="28" t="s">
        <v>314</v>
      </c>
      <c r="B13" s="29">
        <f>='Zunanja ureditev'!G12</f>
      </c>
    </row>
    <row r="14">
      <c r="A14" s="28" t="s">
        <v>323</v>
      </c>
      <c r="B14" s="29">
        <f>='Ozemljitve'!G22</f>
      </c>
    </row>
    <row r="15">
      <c r="A15" s="28" t="s">
        <v>366</v>
      </c>
      <c r="B15" s="29">
        <f>='Ogrevanje in hlajenje'!G104</f>
      </c>
    </row>
    <row r="16">
      <c r="A16" s="28" t="s">
        <v>439</v>
      </c>
      <c r="B16" s="29">
        <f>='Odvod kondenzata'!G36</f>
      </c>
    </row>
    <row r="17">
      <c r="A17" s="30" t="s">
        <v>476</v>
      </c>
      <c r="B17" s="31">
        <f>SUM($B$4:$B16)</f>
      </c>
    </row>
    <row r="18">
      <c r="A18" s="26" t="s">
        <v>477</v>
      </c>
      <c r="B18" s="26">
        <v>10</v>
      </c>
    </row>
    <row r="19">
      <c r="A19" s="26" t="s">
        <v>478</v>
      </c>
      <c r="B19" s="29">
        <f>ROUND(B18*B17,2)/100</f>
      </c>
    </row>
    <row r="20">
      <c r="A20" s="30" t="s">
        <v>479</v>
      </c>
      <c r="B20" s="31">
        <f>$B17+$B19</f>
      </c>
    </row>
  </sheetData>
  <sheetProtection objects="1" scenarios="1" sort="0" sheet="1" password="de6e"/>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&amp;LŠt. načrta: R1KI01-6G/90 in 6S/01&amp;C&amp;G&amp;R&amp;P/&amp;N</oddHeader>
    <oddFooter>&amp;LDatoteka: &amp;F
Objekt: RTP 110/10 kV Kidričevo / Zamenjava sekundarnih sistemov&amp;RId. oznaka: RKI01-6X1902 in 6S1102
Datum: februar 2025</oddFooter>
  </headerFooter>
  <legacyDrawingHF r:id="rId1"/>
</worksheet>
</file>