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P:\Projekti\ENE\ENE-RTP\RTP_KIDRICEVO\R1KI01-A025-616_Zamenjava_SS\01_DELOVNO\17_DZR\02_GRADBENO\02_Jeklene konstrukcije\02_Popis\"/>
    </mc:Choice>
  </mc:AlternateContent>
  <xr:revisionPtr revIDLastSave="0" documentId="8_{F37C9693-B8FD-42CF-929A-66AAD60121E8}" xr6:coauthVersionLast="47" xr6:coauthVersionMax="47" xr10:uidLastSave="{00000000-0000-0000-0000-000000000000}"/>
  <bookViews>
    <workbookView xWindow="17085" yWindow="0" windowWidth="17400" windowHeight="20880" activeTab="2" xr2:uid="{00000000-000D-0000-FFFF-FFFF00000000}"/>
  </bookViews>
  <sheets>
    <sheet name="Rekapitulacija" sheetId="3" r:id="rId1"/>
    <sheet name="Uvod" sheetId="1" r:id="rId2"/>
    <sheet name="Jeklene konstrukcije" sheetId="2" r:id="rId3"/>
  </sheets>
  <definedNames>
    <definedName name="_xlnm.Print_Area" localSheetId="2">'Jeklene konstrukcije'!$A$1:$G$19</definedName>
    <definedName name="_xlnm.Print_Area" localSheetId="0">Rekapitulacija!$A$1:$B$8</definedName>
    <definedName name="_xlnm.Print_Area" localSheetId="1">Uvod!$A$1:$G$16</definedName>
    <definedName name="_xlnm.Print_Titles" localSheetId="2">'Jeklene konstrukcije'!$1:$1</definedName>
    <definedName name="_xlnm.Print_Titles" localSheetId="1">Uvod!$1:$1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2" l="1"/>
  <c r="G18" i="2" s="1"/>
  <c r="F17" i="2"/>
  <c r="G17" i="2" s="1"/>
  <c r="F16" i="2"/>
  <c r="G16" i="2" s="1"/>
  <c r="F15" i="2"/>
  <c r="G15" i="2" s="1"/>
  <c r="F14" i="2"/>
  <c r="G14" i="2" s="1"/>
  <c r="F13" i="2"/>
  <c r="G13" i="2" s="1"/>
  <c r="F12" i="2"/>
  <c r="G12" i="2" s="1"/>
  <c r="F11" i="2"/>
  <c r="G11" i="2" s="1"/>
  <c r="F10" i="2"/>
  <c r="G10" i="2" s="1"/>
  <c r="F9" i="2"/>
  <c r="G9" i="2" s="1"/>
  <c r="F8" i="2"/>
  <c r="G8" i="2" s="1"/>
  <c r="F7" i="2"/>
  <c r="G7" i="2" s="1"/>
  <c r="F5" i="2"/>
  <c r="G5" i="2" s="1"/>
  <c r="G19" i="2" l="1"/>
  <c r="B4" i="3" s="1"/>
  <c r="B5" i="3" s="1"/>
  <c r="B7" i="3" l="1"/>
  <c r="B8" i="3"/>
</calcChain>
</file>

<file path=xl/sharedStrings.xml><?xml version="1.0" encoding="utf-8"?>
<sst xmlns="http://schemas.openxmlformats.org/spreadsheetml/2006/main" count="68" uniqueCount="50">
  <si>
    <t>Poz.</t>
  </si>
  <si>
    <t>Opis opreme ali storitve</t>
  </si>
  <si>
    <t>Enota</t>
  </si>
  <si>
    <t>Količina</t>
  </si>
  <si>
    <t>Vnos cene na enoto</t>
  </si>
  <si>
    <t>Cena na enoto</t>
  </si>
  <si>
    <t>Vrednost</t>
  </si>
  <si>
    <t>UVOD</t>
  </si>
  <si>
    <r>
      <rPr>
        <sz val="11"/>
        <rFont val="Arial"/>
      </rPr>
      <t>Za obračun jekla se upošteva masa konstrukcije v črnem skladno z PZI.</t>
    </r>
  </si>
  <si>
    <r>
      <rPr>
        <sz val="11"/>
        <rFont val="Arial"/>
      </rPr>
      <t>Vsa dela morajo biti izvedena kvalitetno iz materialov z zahtevanimi lastnostmi in atesti.</t>
    </r>
  </si>
  <si>
    <r>
      <rPr>
        <sz val="11"/>
        <rFont val="Arial"/>
      </rPr>
      <t>Vsako opisano delo vsebuje osnovni in pomožni material, prevoz materiala in orodja na objekt, notranje transporte, vse delo, zaključno čiščenje in odstranitev odpadkov po dovršenem delu.</t>
    </r>
  </si>
  <si>
    <r>
      <rPr>
        <sz val="11"/>
        <rFont val="Arial"/>
      </rPr>
      <t>Vsa pripravljalna, spremna in zaključna dela, potrebni montažni in tesnilni material ter podkonstrukcije so del posameznih postavk.</t>
    </r>
  </si>
  <si>
    <r>
      <rPr>
        <sz val="11"/>
        <rFont val="Arial"/>
      </rPr>
      <t>Vsi potrebni  ukrepi za varno izvedbo del so upoštevani v ceni in se ne upoštevajo posebej.</t>
    </r>
  </si>
  <si>
    <r>
      <rPr>
        <sz val="11"/>
        <rFont val="Arial"/>
      </rPr>
      <t>Dela je potrebno izvajati po predloženi dokumentaciji, detajlih in navodilih nadzora.</t>
    </r>
  </si>
  <si>
    <r>
      <rPr>
        <sz val="11"/>
        <rFont val="Arial"/>
      </rPr>
      <t>Na morebitna neskladja med načrti je potrebno predhodno opozoriti in jih pravočasno uskladiti s projektantom.</t>
    </r>
  </si>
  <si>
    <r>
      <rPr>
        <sz val="11"/>
        <rFont val="Arial"/>
      </rPr>
      <t>Tehnični opis, detajli so del vsebine postavk gradbeno obrtniških del.</t>
    </r>
  </si>
  <si>
    <r>
      <rPr>
        <sz val="11"/>
        <rFont val="Arial"/>
      </rPr>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r>
  </si>
  <si>
    <r>
      <rPr>
        <sz val="11"/>
        <rFont val="Arial"/>
      </rPr>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r>
  </si>
  <si>
    <r>
      <rPr>
        <sz val="11"/>
        <rFont val="Arial"/>
      </rPr>
      <t xml:space="preserve">Zamenjavo, uporabo in končni izbor nadomestnih sistemov, materialov, proizvodov  mora obvezno pisno potrditi odgovorni predstavnik naročnika in po potrebi odgovorni projektant. </t>
    </r>
  </si>
  <si>
    <r>
      <rPr>
        <sz val="11"/>
        <rFont val="Arial"/>
      </rPr>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r>
  </si>
  <si>
    <r>
      <rPr>
        <sz val="11"/>
        <rFont val="Arial"/>
      </rPr>
      <t xml:space="preserve">Pri izdelavi kovinskih elementov in konstrukcij so pri vseh posameznih postavkah upoštevana tako nabava, kot montaža, transport, vsa pripravljalna, spremna in zaključna dela. Vsa morebitna dodatna podkonstrukcija in potrebni montažni material so vključeni. </t>
    </r>
  </si>
  <si>
    <r>
      <rPr>
        <sz val="11"/>
        <rFont val="Arial"/>
      </rPr>
      <t>Izvajalec del mora pred izvedbo pridobiti pisno soglasje projektanta na morebitne spremembe med gradnjo.</t>
    </r>
  </si>
  <si>
    <t>JEKLENE KONSTRUKCIJE</t>
  </si>
  <si>
    <r>
      <rPr>
        <sz val="11"/>
        <rFont val="Arial"/>
      </rPr>
      <t>OPOMBA: Pri izdelavi ponudbe upoštevati določila iz poglavja UVOD ZA JEKLENO KONSTRUKCIJO</t>
    </r>
  </si>
  <si>
    <t>RUŠITVE JEKLENIH KONSTRUKCIJ</t>
  </si>
  <si>
    <r>
      <rPr>
        <sz val="11"/>
        <rFont val="Arial"/>
      </rPr>
      <t>Rušenje jeklenih konstrukcij portalov v poljih EA15 in EA19
Ocena - obračun po dejanskih količinah.</t>
    </r>
  </si>
  <si>
    <t>kg</t>
  </si>
  <si>
    <t>NOVE IN REKONSTRUIRANE OBSTOJEČE JEKLENE KONSTRUKCIJE</t>
  </si>
  <si>
    <r>
      <rPr>
        <sz val="11"/>
        <rFont val="Arial"/>
      </rPr>
      <t>Izdelava, dobava in transport nove jeklene konstrukcije portala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</si>
  <si>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Montaža nove jeklene konstrukcije portala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</si>
  <si>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Izdelava, dobava in transport novih jeklenih konstrukcij podstavkov VN aparatov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</si>
  <si>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Montaža novih jeklenih konstrukcij podstavkov VN aparatov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</si>
  <si>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Izdelava, dobava, transport sidernih elementov z maticami in podložkami ter drugih elementov iz nerjavnega jekla X5CrNi18-10. Izvesti skladno s tehničnimi pogoji (na vseh sidrih morajo biti po montaži plastični čepi).</t>
    </r>
    <r>
      <rPr>
        <b/>
        <sz val="11"/>
        <color rgb="FF000000"/>
        <rFont val="Arial"/>
      </rPr>
      <t xml:space="preserve"> 
Vgradnja sider je upoštevana v popisu GO del. </t>
    </r>
  </si>
  <si>
    <r>
      <rPr>
        <sz val="11"/>
        <rFont val="Arial"/>
      </rPr>
      <t>Izdelava, dobava in montaža elementov za ozemljitev iz nerjavnega jekla X5CrNi18-10.</t>
    </r>
  </si>
  <si>
    <r>
      <rPr>
        <sz val="11"/>
        <rFont val="Arial"/>
      </rPr>
      <t>Izdelava, dobava, montaža in demontaža šablon iz jeklenih L profilov S235 JR s temeljnim zaščitnim premazom ter vijačnim materialom - za niveliranje in centriranje točkovnih temeljev pri VN opremi, kjer so stebri podstavkov medsebojno povezani (ločilnik)</t>
    </r>
  </si>
  <si>
    <r>
      <rPr>
        <sz val="11"/>
        <rFont val="Arial"/>
      </rPr>
      <t>Antikorozijska zaščita novih jeklenih konstrukcij portalov.  Pred izvedbo del izvajalec dostavi v pregled in potrditev elaborat izvajanja AKZ. Skladno s standardom SIST EN ISO 12944-2 je predvidena kategorija korozivnosti C4 in trajnostni razered H. Tehnologija izvedbe:
~ čiščenje konstrukcije s peskanjem (Sa3 po SIST EN ISO 8501-1)
~ metalizacija s cinkovo žico 120 mikronov
~ nanos temeljnega epoksi premaza
~ nanos vmesnega premaza
~ nanos pokrivnega PUR premaza, RAL 9006
Skupna debelina suhega sloja premazov na metalizirani površini mora v povprečju znašati več kot 160 mikronov. Vsaj en sloj je potrebno izvesti po montaži s predhodnim popravilom vseh poškodb predhodno izvedene antikorozijske zaščite. Izvesti skladno s tehničnimi pogoji.</t>
    </r>
  </si>
  <si>
    <r>
      <rPr>
        <sz val="11"/>
        <rFont val="Arial"/>
      </rPr>
      <t>Antikorozijska zaščita novih jeklenih konstrukcij podstavkov VN aparatov.  Pred izvedbo del izvajalec dostavi v pregled in potrditev elaborat izvajanja AKZ. Skladno s standardom SIST EN ISO 12944-2 je predvidena kategorija korozivnosti C4 in trajnostni razered H. Tehnologija izvedbe:
~ vroče pocinkavanje (SIST ISO 1461)
~ lahko peskanje, čiščenje, aktiviranje površin (SIST EN ISO 12944-4)
~ 1-2x nanosa epoksi temelja, primernega za nanos na cinkovo podlago
~ 1-2x nanos poliuretanskega pokrivnega premaza (RAL 9006)
Vsaj en sloj je potrebno izvesti po montaži s predhodnim popravilom vseh poškodb predhodno izvedene antikorozijske zaščite. Izvesti skladno s tehničnimi pogoji.</t>
    </r>
  </si>
  <si>
    <r>
      <rPr>
        <sz val="11"/>
        <rFont val="Arial"/>
      </rPr>
      <t xml:space="preserve">Popravilo antikorozijske zaščite obstoječih jeklenih konstrukcij. 
Postopek izvajanja antikorozijske zaščite je naslednji:
Razmaščevanje podlage, ročno in/ali strojno čiščenje površin (SIST EN ISO 8504-3) do stopnje PSt2 (SIST EN ISO 8501-2).
Aktiviranje površine z medeninastimi žičnimi ščetkami ter odpraševanje podlage.
Popravilo korodiranih mest s temeljno epoksi barvo s čopiči ali valjčki.
Nanos vmesnega epoksidnega premaza z vsebnostjo MIOX-a s čopiči ali valjčki v debelini suhega filma skladni z elaboratom AKZ ter tehničnim listom uporabljenega premaza.
Nanos pokrivnega poliuretanskega premaza z vsebnostjo MIOX-a (če dopušča RAL) s čopiči v debelini suhega filma skladno z elaboratom AKZ ter tehničnim listom uporabljenega premaza.
Opomba:
~ RAL 9006 za portale in podstavke VN aparatov
~ RAL 9001 za pergolo z nadstreškom in ograjna vrata na glavnem vhodu </t>
    </r>
  </si>
  <si>
    <r>
      <rPr>
        <sz val="11"/>
        <rFont val="Arial"/>
      </rPr>
      <t xml:space="preserve">Razna režijska dela, obračun po potrjenih količinah v gradbenem dnevniku. </t>
    </r>
  </si>
  <si>
    <t>ur</t>
  </si>
  <si>
    <r>
      <rPr>
        <sz val="11"/>
        <rFont val="Arial"/>
      </rPr>
      <t xml:space="preserve">Pregled PZI in izdelava tehno-ekonomskega elaborata. </t>
    </r>
  </si>
  <si>
    <t>kpl</t>
  </si>
  <si>
    <t>Skupaj:</t>
  </si>
  <si>
    <t>Rekapitulacija ponudbe JN: Jeklene konstrukcije</t>
  </si>
  <si>
    <t>Specifikacije</t>
  </si>
  <si>
    <t>Znesek (brez DDV)</t>
  </si>
  <si>
    <t>PONUDBENA VREDNOST</t>
  </si>
  <si>
    <t>Nepredvidena dela [%]</t>
  </si>
  <si>
    <t>Vrednost nepredvidenih del</t>
  </si>
  <si>
    <t>SKUPNA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</si>
</sst>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Calibri"/>
    </font>
    <font>
      <sz val="11"/>
      <name val="Arial"/>
    </font>
    <font>
      <b/>
      <sz val="11"/>
      <name val="Arial"/>
    </font>
    <font>
      <b/>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applyNumberFormat="1" applyFont="1" applyProtection="1"/>
    <xf numFmtId="0" fontId="1" fillId="2" borderId="0" xfId="0" applyNumberFormat="1" applyFont="1" applyFill="1" applyProtection="1"/>
    <xf numFmtId="0" fontId="1" fillId="2" borderId="0" xfId="0" applyNumberFormat="1" applyFont="1" applyFill="1" applyAlignment="1" applyProtection="1">
      <alignment vertical="center"/>
    </xf>
    <xf numFmtId="49" fontId="2" fillId="3" borderId="1" xfId="0" applyNumberFormat="1" applyFont="1" applyFill="1" applyBorder="1" applyAlignment="1" applyProtection="1">
      <alignment horizontal="center" vertical="center"/>
    </xf>
    <xf numFmtId="49" fontId="2" fillId="3" borderId="1" xfId="0" applyNumberFormat="1" applyFont="1" applyFill="1" applyBorder="1" applyAlignment="1" applyProtection="1">
      <alignment horizontal="center" vertical="center" wrapText="1"/>
    </xf>
    <xf numFmtId="49" fontId="2" fillId="3" borderId="2" xfId="0" applyNumberFormat="1" applyFont="1" applyFill="1" applyBorder="1" applyAlignment="1" applyProtection="1">
      <alignment horizontal="center" vertical="center"/>
    </xf>
    <xf numFmtId="4" fontId="1" fillId="2" borderId="0" xfId="0" applyNumberFormat="1" applyFont="1" applyFill="1" applyAlignment="1" applyProtection="1">
      <alignment horizontal="right" vertical="center"/>
    </xf>
    <xf numFmtId="0" fontId="1" fillId="3" borderId="2" xfId="0" applyNumberFormat="1" applyFont="1" applyFill="1" applyBorder="1" applyAlignment="1" applyProtection="1">
      <alignment horizontal="center" vertical="center"/>
    </xf>
    <xf numFmtId="49" fontId="2" fillId="3" borderId="2" xfId="0" applyNumberFormat="1" applyFont="1" applyFill="1" applyBorder="1" applyAlignment="1" applyProtection="1">
      <alignment horizontal="left" vertical="center" wrapText="1"/>
    </xf>
    <xf numFmtId="49" fontId="1" fillId="3" borderId="2" xfId="0" applyNumberFormat="1" applyFont="1" applyFill="1" applyBorder="1" applyAlignment="1" applyProtection="1">
      <alignment horizontal="center" vertical="center"/>
    </xf>
    <xf numFmtId="4" fontId="1" fillId="3" borderId="2" xfId="0" applyNumberFormat="1" applyFont="1" applyFill="1" applyBorder="1" applyAlignment="1" applyProtection="1">
      <alignment horizontal="right" vertical="center"/>
    </xf>
    <xf numFmtId="0" fontId="1" fillId="2" borderId="2" xfId="0" applyNumberFormat="1" applyFont="1" applyFill="1" applyBorder="1" applyAlignment="1" applyProtection="1">
      <alignment horizontal="center" vertical="center"/>
    </xf>
    <xf numFmtId="49" fontId="1" fillId="2" borderId="2" xfId="0" applyNumberFormat="1" applyFont="1" applyFill="1" applyBorder="1" applyAlignment="1" applyProtection="1">
      <alignment horizontal="left" vertical="center" wrapText="1"/>
    </xf>
    <xf numFmtId="49" fontId="1" fillId="2" borderId="2" xfId="0" applyNumberFormat="1" applyFont="1" applyFill="1" applyBorder="1" applyAlignment="1" applyProtection="1">
      <alignment horizontal="center" vertical="center"/>
    </xf>
    <xf numFmtId="4" fontId="1" fillId="2" borderId="2" xfId="0" applyNumberFormat="1" applyFont="1" applyFill="1" applyBorder="1" applyAlignment="1" applyProtection="1">
      <alignment horizontal="right" vertical="center"/>
    </xf>
    <xf numFmtId="4" fontId="1" fillId="2" borderId="2" xfId="0" applyNumberFormat="1" applyFont="1" applyFill="1" applyBorder="1" applyAlignment="1" applyProtection="1">
      <alignment horizontal="left" vertical="center"/>
    </xf>
    <xf numFmtId="4" fontId="1" fillId="2" borderId="0" xfId="0" applyNumberFormat="1" applyFont="1" applyFill="1" applyAlignment="1" applyProtection="1">
      <alignment vertical="center"/>
    </xf>
    <xf numFmtId="4" fontId="1" fillId="2" borderId="2" xfId="0" applyNumberFormat="1" applyFont="1" applyFill="1" applyBorder="1" applyAlignment="1" applyProtection="1">
      <alignment horizontal="right" vertical="center"/>
      <protection locked="0"/>
    </xf>
    <xf numFmtId="0" fontId="1" fillId="4" borderId="0" xfId="0" applyNumberFormat="1" applyFont="1" applyFill="1" applyAlignment="1" applyProtection="1">
      <alignment horizontal="center" vertical="center"/>
    </xf>
    <xf numFmtId="49" fontId="1" fillId="4" borderId="0" xfId="0" applyNumberFormat="1" applyFont="1" applyFill="1" applyAlignment="1" applyProtection="1">
      <alignment horizontal="left" vertical="center" wrapText="1"/>
    </xf>
    <xf numFmtId="49" fontId="1" fillId="4" borderId="0" xfId="0" applyNumberFormat="1" applyFont="1" applyFill="1" applyAlignment="1" applyProtection="1">
      <alignment horizontal="center" vertical="center"/>
    </xf>
    <xf numFmtId="4" fontId="1" fillId="3" borderId="3" xfId="0" applyNumberFormat="1" applyFont="1" applyFill="1" applyBorder="1" applyAlignment="1" applyProtection="1">
      <alignment vertical="center"/>
    </xf>
    <xf numFmtId="4" fontId="2" fillId="3" borderId="1" xfId="0" applyNumberFormat="1" applyFont="1" applyFill="1" applyBorder="1" applyAlignment="1" applyProtection="1">
      <alignment horizontal="right" vertical="center"/>
    </xf>
    <xf numFmtId="4" fontId="2" fillId="3" borderId="4" xfId="0" applyNumberFormat="1" applyFont="1" applyFill="1" applyBorder="1" applyAlignment="1" applyProtection="1">
      <alignment horizontal="left" vertical="center"/>
    </xf>
    <xf numFmtId="0" fontId="1" fillId="2" borderId="2" xfId="0" applyNumberFormat="1" applyFont="1" applyFill="1" applyBorder="1" applyProtection="1"/>
    <xf numFmtId="0" fontId="2" fillId="3" borderId="2" xfId="0" applyNumberFormat="1" applyFont="1" applyFill="1" applyBorder="1" applyAlignment="1" applyProtection="1">
      <alignment horizontal="center" wrapText="1"/>
    </xf>
    <xf numFmtId="0" fontId="1" fillId="2" borderId="2" xfId="0" applyNumberFormat="1" applyFont="1" applyFill="1" applyBorder="1" applyAlignment="1" applyProtection="1">
      <alignment wrapText="1"/>
    </xf>
    <xf numFmtId="4" fontId="1" fillId="2" borderId="2" xfId="0" applyNumberFormat="1" applyFont="1" applyFill="1" applyBorder="1" applyProtection="1"/>
    <xf numFmtId="0" fontId="2" fillId="3" borderId="2" xfId="0" applyNumberFormat="1" applyFont="1" applyFill="1" applyBorder="1" applyProtection="1"/>
    <xf numFmtId="4" fontId="2" fillId="3" borderId="2" xfId="0" applyNumberFormat="1" applyFont="1" applyFill="1" applyBorder="1" applyProtection="1"/>
    <xf numFmtId="0" fontId="2" fillId="3" borderId="2" xfId="0" applyNumberFormat="1" applyFont="1" applyFill="1" applyBorder="1" applyAlignment="1" applyProtection="1">
      <alignment horizontal="center"/>
    </xf>
    <xf numFmtId="0" fontId="1" fillId="3" borderId="2" xfId="0" applyNumberFormat="1" applyFont="1" applyFill="1" applyBorder="1" applyProtection="1"/>
  </cellXfs>
  <cellStyles count="1">
    <cellStyle name="Navadno" xfId="0" builtinId="0"/>
  </cellStyles>
  <dxfs count="2">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workbookViewId="0">
      <selection sqref="A1:B1"/>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0" t="s">
        <v>43</v>
      </c>
      <c r="B1" s="31"/>
    </row>
    <row r="2" spans="1:2" x14ac:dyDescent="0.2">
      <c r="A2" s="24"/>
      <c r="B2" s="24"/>
    </row>
    <row r="3" spans="1:2" ht="15" x14ac:dyDescent="0.25">
      <c r="A3" s="25" t="s">
        <v>44</v>
      </c>
      <c r="B3" s="25" t="s">
        <v>45</v>
      </c>
    </row>
    <row r="4" spans="1:2" x14ac:dyDescent="0.2">
      <c r="A4" s="26" t="s">
        <v>22</v>
      </c>
      <c r="B4" s="27">
        <f>'Jeklene konstrukcije'!G19</f>
        <v>0</v>
      </c>
    </row>
    <row r="5" spans="1:2" ht="15" x14ac:dyDescent="0.25">
      <c r="A5" s="28" t="s">
        <v>46</v>
      </c>
      <c r="B5" s="29">
        <f>SUM($B$4:$B4)</f>
        <v>0</v>
      </c>
    </row>
    <row r="6" spans="1:2" x14ac:dyDescent="0.2">
      <c r="A6" s="24" t="s">
        <v>47</v>
      </c>
      <c r="B6" s="24">
        <v>5</v>
      </c>
    </row>
    <row r="7" spans="1:2" x14ac:dyDescent="0.2">
      <c r="A7" s="24" t="s">
        <v>48</v>
      </c>
      <c r="B7" s="27">
        <f>ROUND(B6*B5,2)/100</f>
        <v>0</v>
      </c>
    </row>
    <row r="8" spans="1:2" ht="15" x14ac:dyDescent="0.25">
      <c r="A8" s="28" t="s">
        <v>49</v>
      </c>
      <c r="B8" s="29">
        <f>$B5+$B7</f>
        <v>0</v>
      </c>
    </row>
  </sheetData>
  <sheetProtection password="DE6E" sheet="1" objects="1" scenarios="1" sort="0"/>
  <mergeCells count="1">
    <mergeCell ref="A1:B1"/>
  </mergeCells>
  <pageMargins left="0.7087" right="0.7087" top="1.1023622047244095" bottom="0.78740157480314965" header="0.31496062992125984" footer="0.31496062992125984"/>
  <pageSetup paperSize="9" scale="80"/>
  <headerFooter>
    <oddHeader>&amp;LŠt. načrta: R1KI01-6G/91&amp;C&amp;G&amp;R&amp;P/&amp;N</oddHeader>
    <oddFooter>&amp;LDatoteka: &amp;F
Objekt: RTP 110/10 kV Kidričevo / Zamenjava sekundarnih sistemov&amp;RId. oznaka: R1KI01-6G1911
Datum: januar 2025</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16"/>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7</v>
      </c>
      <c r="C2" s="9"/>
      <c r="D2" s="7"/>
      <c r="E2" s="10"/>
      <c r="F2" s="10"/>
      <c r="G2" s="10"/>
      <c r="H2" s="6"/>
    </row>
    <row r="3" spans="1:8" x14ac:dyDescent="0.25">
      <c r="A3" s="11"/>
      <c r="B3" s="12" t="s">
        <v>8</v>
      </c>
      <c r="C3" s="13"/>
      <c r="D3" s="11"/>
      <c r="E3" s="14"/>
      <c r="F3" s="14"/>
      <c r="G3" s="14"/>
      <c r="H3" s="6"/>
    </row>
    <row r="4" spans="1:8" ht="28.5" x14ac:dyDescent="0.25">
      <c r="A4" s="11"/>
      <c r="B4" s="12" t="s">
        <v>9</v>
      </c>
      <c r="C4" s="13"/>
      <c r="D4" s="11"/>
      <c r="E4" s="14"/>
      <c r="F4" s="14"/>
      <c r="G4" s="14"/>
      <c r="H4" s="6"/>
    </row>
    <row r="5" spans="1:8" ht="42.75" x14ac:dyDescent="0.25">
      <c r="A5" s="11"/>
      <c r="B5" s="12" t="s">
        <v>10</v>
      </c>
      <c r="C5" s="13"/>
      <c r="D5" s="11"/>
      <c r="E5" s="14"/>
      <c r="F5" s="14"/>
      <c r="G5" s="14"/>
      <c r="H5" s="6"/>
    </row>
    <row r="6" spans="1:8" ht="28.5" x14ac:dyDescent="0.25">
      <c r="A6" s="11"/>
      <c r="B6" s="12" t="s">
        <v>11</v>
      </c>
      <c r="C6" s="13"/>
      <c r="D6" s="11"/>
      <c r="E6" s="14"/>
      <c r="F6" s="14"/>
      <c r="G6" s="14"/>
      <c r="H6" s="6"/>
    </row>
    <row r="7" spans="1:8" ht="28.5" x14ac:dyDescent="0.25">
      <c r="A7" s="11"/>
      <c r="B7" s="12" t="s">
        <v>12</v>
      </c>
      <c r="C7" s="13"/>
      <c r="D7" s="11"/>
      <c r="E7" s="14"/>
      <c r="F7" s="14"/>
      <c r="G7" s="14"/>
      <c r="H7" s="6"/>
    </row>
    <row r="8" spans="1:8" ht="28.5" x14ac:dyDescent="0.25">
      <c r="A8" s="11"/>
      <c r="B8" s="12" t="s">
        <v>13</v>
      </c>
      <c r="C8" s="13"/>
      <c r="D8" s="11"/>
      <c r="E8" s="14"/>
      <c r="F8" s="14"/>
      <c r="G8" s="14"/>
      <c r="H8" s="6"/>
    </row>
    <row r="9" spans="1:8" ht="28.5" x14ac:dyDescent="0.25">
      <c r="A9" s="11"/>
      <c r="B9" s="12" t="s">
        <v>14</v>
      </c>
      <c r="C9" s="13"/>
      <c r="D9" s="11"/>
      <c r="E9" s="14"/>
      <c r="F9" s="14"/>
      <c r="G9" s="14"/>
      <c r="H9" s="6"/>
    </row>
    <row r="10" spans="1:8" x14ac:dyDescent="0.25">
      <c r="A10" s="11"/>
      <c r="B10" s="12" t="s">
        <v>15</v>
      </c>
      <c r="C10" s="13"/>
      <c r="D10" s="11"/>
      <c r="E10" s="14"/>
      <c r="F10" s="14"/>
      <c r="G10" s="14"/>
      <c r="H10" s="6"/>
    </row>
    <row r="11" spans="1:8" ht="85.5" x14ac:dyDescent="0.25">
      <c r="A11" s="11"/>
      <c r="B11" s="12" t="s">
        <v>16</v>
      </c>
      <c r="C11" s="13"/>
      <c r="D11" s="11"/>
      <c r="E11" s="14"/>
      <c r="F11" s="14"/>
      <c r="G11" s="14"/>
      <c r="H11" s="6"/>
    </row>
    <row r="12" spans="1:8" ht="128.25" x14ac:dyDescent="0.25">
      <c r="A12" s="11"/>
      <c r="B12" s="12" t="s">
        <v>17</v>
      </c>
      <c r="C12" s="13"/>
      <c r="D12" s="11"/>
      <c r="E12" s="14"/>
      <c r="F12" s="14"/>
      <c r="G12" s="14"/>
      <c r="H12" s="6"/>
    </row>
    <row r="13" spans="1:8" ht="42.75" x14ac:dyDescent="0.25">
      <c r="A13" s="11"/>
      <c r="B13" s="12" t="s">
        <v>18</v>
      </c>
      <c r="C13" s="13"/>
      <c r="D13" s="11"/>
      <c r="E13" s="14"/>
      <c r="F13" s="14"/>
      <c r="G13" s="14"/>
      <c r="H13" s="6"/>
    </row>
    <row r="14" spans="1:8" ht="114" x14ac:dyDescent="0.25">
      <c r="A14" s="11"/>
      <c r="B14" s="12" t="s">
        <v>19</v>
      </c>
      <c r="C14" s="13"/>
      <c r="D14" s="11"/>
      <c r="E14" s="14"/>
      <c r="F14" s="14"/>
      <c r="G14" s="14"/>
      <c r="H14" s="6"/>
    </row>
    <row r="15" spans="1:8" ht="57" x14ac:dyDescent="0.25">
      <c r="A15" s="11"/>
      <c r="B15" s="12" t="s">
        <v>20</v>
      </c>
      <c r="C15" s="13"/>
      <c r="D15" s="11"/>
      <c r="E15" s="14"/>
      <c r="F15" s="14"/>
      <c r="G15" s="14"/>
      <c r="H15" s="6"/>
    </row>
    <row r="16" spans="1:8" ht="28.5" x14ac:dyDescent="0.25">
      <c r="A16" s="11"/>
      <c r="B16" s="12" t="s">
        <v>21</v>
      </c>
      <c r="C16" s="13"/>
      <c r="D16" s="11"/>
      <c r="E16" s="15"/>
      <c r="F16" s="14"/>
      <c r="G16" s="14"/>
      <c r="H16" s="6"/>
    </row>
  </sheetData>
  <sheetProtection password="DE6E" sheet="1" objects="1" scenarios="1" sort="0"/>
  <conditionalFormatting sqref="E1:E1048576">
    <cfRule type="expression" dxfId="1"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R1KI01-6G/91&amp;C&amp;G&amp;R&amp;P/&amp;N</oddHeader>
    <oddFooter>&amp;LDatoteka: &amp;F
Objekt: RTP 110/10 kV Kidričevo / Zamenjava sekundarnih sistemov&amp;RId. oznaka: R1KI01-6G1911
Datum: januar 2025</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H19"/>
  <sheetViews>
    <sheetView tabSelected="1"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22</v>
      </c>
      <c r="C2" s="9"/>
      <c r="D2" s="7"/>
      <c r="E2" s="10"/>
      <c r="F2" s="10"/>
      <c r="G2" s="10"/>
      <c r="H2" s="6"/>
    </row>
    <row r="3" spans="1:8" ht="28.5" x14ac:dyDescent="0.25">
      <c r="A3" s="11"/>
      <c r="B3" s="12" t="s">
        <v>23</v>
      </c>
      <c r="C3" s="13"/>
      <c r="D3" s="11"/>
      <c r="E3" s="14"/>
      <c r="F3" s="14"/>
      <c r="G3" s="14"/>
      <c r="H3" s="6"/>
    </row>
    <row r="4" spans="1:8" ht="15" x14ac:dyDescent="0.25">
      <c r="A4" s="7"/>
      <c r="B4" s="8" t="s">
        <v>24</v>
      </c>
      <c r="C4" s="9"/>
      <c r="D4" s="7"/>
      <c r="E4" s="10"/>
      <c r="F4" s="10"/>
      <c r="G4" s="10"/>
      <c r="H4" s="6"/>
    </row>
    <row r="5" spans="1:8" ht="28.5" x14ac:dyDescent="0.25">
      <c r="A5" s="11">
        <v>1</v>
      </c>
      <c r="B5" s="12" t="s">
        <v>25</v>
      </c>
      <c r="C5" s="13" t="s">
        <v>26</v>
      </c>
      <c r="D5" s="11">
        <v>10100</v>
      </c>
      <c r="E5" s="17">
        <v>0</v>
      </c>
      <c r="F5" s="14">
        <f>IF(ISNUMBER(E5),IF(E5&gt;0,ROUND(E5,2),0),0)</f>
        <v>0</v>
      </c>
      <c r="G5" s="14">
        <f>ROUND(D5*F5,2)</f>
        <v>0</v>
      </c>
      <c r="H5" s="6"/>
    </row>
    <row r="6" spans="1:8" ht="30" x14ac:dyDescent="0.25">
      <c r="A6" s="7"/>
      <c r="B6" s="8" t="s">
        <v>27</v>
      </c>
      <c r="C6" s="9"/>
      <c r="D6" s="7"/>
      <c r="E6" s="10"/>
      <c r="F6" s="10"/>
      <c r="G6" s="10"/>
      <c r="H6" s="6"/>
    </row>
    <row r="7" spans="1:8" ht="85.5" x14ac:dyDescent="0.25">
      <c r="A7" s="11">
        <v>2</v>
      </c>
      <c r="B7" s="12" t="s">
        <v>28</v>
      </c>
      <c r="C7" s="13" t="s">
        <v>26</v>
      </c>
      <c r="D7" s="11">
        <v>5100</v>
      </c>
      <c r="E7" s="17">
        <v>0</v>
      </c>
      <c r="F7" s="14">
        <f t="shared" ref="F7:F18" si="0">IF(ISNUMBER(E7),IF(E7&gt;0,ROUND(E7,2),0),0)</f>
        <v>0</v>
      </c>
      <c r="G7" s="14">
        <f t="shared" ref="G7:G18" si="1">ROUND(D7*F7,2)</f>
        <v>0</v>
      </c>
      <c r="H7" s="6"/>
    </row>
    <row r="8" spans="1:8" ht="71.25" x14ac:dyDescent="0.25">
      <c r="A8" s="11">
        <v>3</v>
      </c>
      <c r="B8" s="12" t="s">
        <v>29</v>
      </c>
      <c r="C8" s="13" t="s">
        <v>26</v>
      </c>
      <c r="D8" s="11">
        <v>5100</v>
      </c>
      <c r="E8" s="17">
        <v>0</v>
      </c>
      <c r="F8" s="14">
        <f t="shared" si="0"/>
        <v>0</v>
      </c>
      <c r="G8" s="14">
        <f t="shared" si="1"/>
        <v>0</v>
      </c>
      <c r="H8" s="6"/>
    </row>
    <row r="9" spans="1:8" ht="85.5" x14ac:dyDescent="0.25">
      <c r="A9" s="11">
        <v>4</v>
      </c>
      <c r="B9" s="12" t="s">
        <v>30</v>
      </c>
      <c r="C9" s="13" t="s">
        <v>26</v>
      </c>
      <c r="D9" s="11">
        <v>6465</v>
      </c>
      <c r="E9" s="17">
        <v>0</v>
      </c>
      <c r="F9" s="14">
        <f t="shared" si="0"/>
        <v>0</v>
      </c>
      <c r="G9" s="14">
        <f t="shared" si="1"/>
        <v>0</v>
      </c>
      <c r="H9" s="6"/>
    </row>
    <row r="10" spans="1:8" ht="85.5" x14ac:dyDescent="0.25">
      <c r="A10" s="11">
        <v>5</v>
      </c>
      <c r="B10" s="12" t="s">
        <v>31</v>
      </c>
      <c r="C10" s="13" t="s">
        <v>26</v>
      </c>
      <c r="D10" s="11">
        <v>6465</v>
      </c>
      <c r="E10" s="17">
        <v>0</v>
      </c>
      <c r="F10" s="14">
        <f t="shared" si="0"/>
        <v>0</v>
      </c>
      <c r="G10" s="14">
        <f t="shared" si="1"/>
        <v>0</v>
      </c>
      <c r="H10" s="6"/>
    </row>
    <row r="11" spans="1:8" ht="58.5" x14ac:dyDescent="0.25">
      <c r="A11" s="11">
        <v>6</v>
      </c>
      <c r="B11" s="12" t="s">
        <v>32</v>
      </c>
      <c r="C11" s="13" t="s">
        <v>26</v>
      </c>
      <c r="D11" s="11">
        <v>225</v>
      </c>
      <c r="E11" s="17">
        <v>0</v>
      </c>
      <c r="F11" s="14">
        <f t="shared" si="0"/>
        <v>0</v>
      </c>
      <c r="G11" s="14">
        <f t="shared" si="1"/>
        <v>0</v>
      </c>
      <c r="H11" s="6"/>
    </row>
    <row r="12" spans="1:8" ht="28.5" x14ac:dyDescent="0.25">
      <c r="A12" s="11">
        <v>7</v>
      </c>
      <c r="B12" s="12" t="s">
        <v>33</v>
      </c>
      <c r="C12" s="13" t="s">
        <v>26</v>
      </c>
      <c r="D12" s="11">
        <v>5</v>
      </c>
      <c r="E12" s="17">
        <v>0</v>
      </c>
      <c r="F12" s="14">
        <f t="shared" si="0"/>
        <v>0</v>
      </c>
      <c r="G12" s="14">
        <f t="shared" si="1"/>
        <v>0</v>
      </c>
      <c r="H12" s="6"/>
    </row>
    <row r="13" spans="1:8" ht="57" x14ac:dyDescent="0.25">
      <c r="A13" s="11">
        <v>8</v>
      </c>
      <c r="B13" s="12" t="s">
        <v>34</v>
      </c>
      <c r="C13" s="13" t="s">
        <v>26</v>
      </c>
      <c r="D13" s="11">
        <v>750</v>
      </c>
      <c r="E13" s="17">
        <v>0</v>
      </c>
      <c r="F13" s="14">
        <f t="shared" si="0"/>
        <v>0</v>
      </c>
      <c r="G13" s="14">
        <f t="shared" si="1"/>
        <v>0</v>
      </c>
      <c r="H13" s="6"/>
    </row>
    <row r="14" spans="1:8" ht="185.25" x14ac:dyDescent="0.25">
      <c r="A14" s="11">
        <v>9</v>
      </c>
      <c r="B14" s="12" t="s">
        <v>35</v>
      </c>
      <c r="C14" s="13" t="s">
        <v>26</v>
      </c>
      <c r="D14" s="11">
        <v>5100</v>
      </c>
      <c r="E14" s="17">
        <v>0</v>
      </c>
      <c r="F14" s="14">
        <f t="shared" si="0"/>
        <v>0</v>
      </c>
      <c r="G14" s="14">
        <f t="shared" si="1"/>
        <v>0</v>
      </c>
      <c r="H14" s="6"/>
    </row>
    <row r="15" spans="1:8" ht="156.75" x14ac:dyDescent="0.25">
      <c r="A15" s="11">
        <v>10</v>
      </c>
      <c r="B15" s="12" t="s">
        <v>36</v>
      </c>
      <c r="C15" s="13" t="s">
        <v>26</v>
      </c>
      <c r="D15" s="11">
        <v>6465</v>
      </c>
      <c r="E15" s="17">
        <v>0</v>
      </c>
      <c r="F15" s="14">
        <f t="shared" si="0"/>
        <v>0</v>
      </c>
      <c r="G15" s="14">
        <f t="shared" si="1"/>
        <v>0</v>
      </c>
      <c r="H15" s="6"/>
    </row>
    <row r="16" spans="1:8" ht="228" x14ac:dyDescent="0.25">
      <c r="A16" s="11">
        <v>11</v>
      </c>
      <c r="B16" s="12" t="s">
        <v>37</v>
      </c>
      <c r="C16" s="13" t="s">
        <v>26</v>
      </c>
      <c r="D16" s="11">
        <v>166000</v>
      </c>
      <c r="E16" s="17">
        <v>0</v>
      </c>
      <c r="F16" s="14">
        <f t="shared" si="0"/>
        <v>0</v>
      </c>
      <c r="G16" s="14">
        <f t="shared" si="1"/>
        <v>0</v>
      </c>
      <c r="H16" s="6"/>
    </row>
    <row r="17" spans="1:8" ht="28.5" x14ac:dyDescent="0.25">
      <c r="A17" s="11">
        <v>12</v>
      </c>
      <c r="B17" s="12" t="s">
        <v>38</v>
      </c>
      <c r="C17" s="13" t="s">
        <v>39</v>
      </c>
      <c r="D17" s="11">
        <v>100</v>
      </c>
      <c r="E17" s="17">
        <v>0</v>
      </c>
      <c r="F17" s="14">
        <f t="shared" si="0"/>
        <v>0</v>
      </c>
      <c r="G17" s="14">
        <f t="shared" si="1"/>
        <v>0</v>
      </c>
      <c r="H17" s="6"/>
    </row>
    <row r="18" spans="1:8" x14ac:dyDescent="0.25">
      <c r="A18" s="11">
        <v>13</v>
      </c>
      <c r="B18" s="12" t="s">
        <v>40</v>
      </c>
      <c r="C18" s="13" t="s">
        <v>41</v>
      </c>
      <c r="D18" s="11">
        <v>1</v>
      </c>
      <c r="E18" s="17">
        <v>0</v>
      </c>
      <c r="F18" s="14">
        <f t="shared" si="0"/>
        <v>0</v>
      </c>
      <c r="G18" s="14">
        <f t="shared" si="1"/>
        <v>0</v>
      </c>
      <c r="H18" s="6"/>
    </row>
    <row r="19" spans="1:8" ht="15" x14ac:dyDescent="0.25">
      <c r="A19" s="18"/>
      <c r="B19" s="19"/>
      <c r="C19" s="20"/>
      <c r="D19" s="18"/>
      <c r="E19" s="23" t="s">
        <v>42</v>
      </c>
      <c r="F19" s="21"/>
      <c r="G19" s="22">
        <f>SUM(G$2:G18)</f>
        <v>0</v>
      </c>
      <c r="H19" s="16"/>
    </row>
  </sheetData>
  <sheetProtection password="DE6E" sheet="1" objects="1" scenarios="1" sort="0"/>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5 E7:E18" xr:uid="{3B36E604-39B5-493D-80EF-5308AFDA9799}">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R1KI01-6G/91&amp;C&amp;G&amp;R&amp;P/&amp;N</oddHeader>
    <oddFooter>&amp;LDatoteka: &amp;F
Objekt: RTP 110/10 kV Kidričevo / Zamenjava sekundarnih sistemov&amp;RId. oznaka: R1KI01-6G1911
Datum: januar 2025</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Uvod</vt:lpstr>
      <vt:lpstr>Jeklene konstrukcije</vt:lpstr>
      <vt:lpstr>'Jeklene konstrukcije'!Področje_tiskanja</vt:lpstr>
      <vt:lpstr>Rekapitulacija!Področje_tiskanja</vt:lpstr>
      <vt:lpstr>Uvod!Področje_tiskanja</vt:lpstr>
      <vt:lpstr>'Jeklene konstrukcije'!Tiskanje_naslovov</vt:lpstr>
      <vt:lpstr>Uvod!Tiskanje_naslovov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Bukvič</dc:creator>
  <cp:lastModifiedBy>Barbara Bukvič</cp:lastModifiedBy>
  <dcterms:created xsi:type="dcterms:W3CDTF">2025-02-05T14:23:57Z</dcterms:created>
  <dcterms:modified xsi:type="dcterms:W3CDTF">2025-02-05T14:23:57Z</dcterms:modified>
</cp:coreProperties>
</file>