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DIJAŠKI-DOM-KOPER\DIJAŠKI-DOM-KOPER\RAZPIS-2025-2028\"/>
    </mc:Choice>
  </mc:AlternateContent>
  <xr:revisionPtr revIDLastSave="0" documentId="8_{B435F9FE-7892-4C36-A090-2146CC974B3A}" xr6:coauthVersionLast="47" xr6:coauthVersionMax="47" xr10:uidLastSave="{00000000-0000-0000-0000-000000000000}"/>
  <bookViews>
    <workbookView xWindow="260" yWindow="930" windowWidth="24860" windowHeight="9810" xr2:uid="{FB6FE37E-AAAE-434A-BB07-4E22AA1F6841}"/>
  </bookViews>
  <sheets>
    <sheet name="Meso in mesni izdelki" sheetId="1" r:id="rId1"/>
    <sheet name="Perutninsko meso in izdelki" sheetId="4" r:id="rId2"/>
    <sheet name="Jajca" sheetId="5" r:id="rId3"/>
    <sheet name="Zamrznjene ribe" sheetId="6" r:id="rId4"/>
    <sheet name="Kruh in pekovsko pecivo" sheetId="7" r:id="rId5"/>
    <sheet name="Slaščice" sheetId="8" r:id="rId6"/>
    <sheet name="Ekološki kruh" sheetId="20" r:id="rId7"/>
    <sheet name="Zamrznjeni izdelki iz testa" sheetId="9" r:id="rId8"/>
    <sheet name="Mleko in mlečni izdelki" sheetId="10" r:id="rId9"/>
    <sheet name="Eko mleko" sheetId="11" r:id="rId10"/>
    <sheet name="Mlevski izdelki" sheetId="12" r:id="rId11"/>
    <sheet name="Globoko zamrznjeni izdelki" sheetId="21" r:id="rId12"/>
    <sheet name="Sadje, zelenjava " sheetId="3" r:id="rId13"/>
    <sheet name="Eko sadje in zelenjava" sheetId="13" r:id="rId14"/>
    <sheet name="Sadni sokovi" sheetId="15" r:id="rId15"/>
    <sheet name="Sirupi za avtomate" sheetId="16" r:id="rId16"/>
    <sheet name="Čaji" sheetId="17" r:id="rId17"/>
    <sheet name="Splošno prehrambeno blago" sheetId="18" r:id="rId18"/>
  </sheets>
  <definedNames>
    <definedName name="_xlnm.Print_Titles" localSheetId="16">Čaji!$10:$10</definedName>
    <definedName name="_xlnm.Print_Titles" localSheetId="9">'Eko mleko'!$10:$10</definedName>
    <definedName name="_xlnm.Print_Titles" localSheetId="13">'Eko sadje in zelenjava'!#REF!</definedName>
    <definedName name="_xlnm.Print_Titles" localSheetId="6">'Ekološki kruh'!$10:$10</definedName>
    <definedName name="_xlnm.Print_Titles" localSheetId="11">'Globoko zamrznjeni izdelki'!$10:$10</definedName>
    <definedName name="_xlnm.Print_Titles" localSheetId="2">Jajca!$10:$10</definedName>
    <definedName name="_xlnm.Print_Titles" localSheetId="4">'Kruh in pekovsko pecivo'!$10:$10</definedName>
    <definedName name="_xlnm.Print_Titles" localSheetId="0">'Meso in mesni izdelki'!$10:$10</definedName>
    <definedName name="_xlnm.Print_Titles" localSheetId="8">'Mleko in mlečni izdelki'!$10:$10</definedName>
    <definedName name="_xlnm.Print_Titles" localSheetId="10">'Mlevski izdelki'!$10:$10</definedName>
    <definedName name="_xlnm.Print_Titles" localSheetId="1">'Perutninsko meso in izdelki'!$10:$10</definedName>
    <definedName name="_xlnm.Print_Titles" localSheetId="12">'Sadje, zelenjava '!#REF!</definedName>
    <definedName name="_xlnm.Print_Titles" localSheetId="14">'Sadni sokovi'!$10:$10</definedName>
    <definedName name="_xlnm.Print_Titles" localSheetId="15">'Sirupi za avtomate'!$10:$10</definedName>
    <definedName name="_xlnm.Print_Titles" localSheetId="5">Slaščice!$10:$10</definedName>
    <definedName name="_xlnm.Print_Titles" localSheetId="17">'Splošno prehrambeno blago'!$10:$10</definedName>
    <definedName name="_xlnm.Print_Titles" localSheetId="3">'Zamrznjene ribe'!$10:$10</definedName>
    <definedName name="_xlnm.Print_Titles" localSheetId="7">'Zamrznjeni izdelki iz testa'!$10:$10</definedName>
    <definedName name="Z_05B2066C_458C_4B30_A1F9_3375CFE90D77_.wvu.PrintTitles" localSheetId="16" hidden="1">Čaji!$10:$10</definedName>
    <definedName name="Z_05B2066C_458C_4B30_A1F9_3375CFE90D77_.wvu.PrintTitles" localSheetId="9" hidden="1">'Eko mleko'!$10:$10</definedName>
    <definedName name="Z_05B2066C_458C_4B30_A1F9_3375CFE90D77_.wvu.PrintTitles" localSheetId="13" hidden="1">'Eko sadje in zelenjava'!#REF!</definedName>
    <definedName name="Z_05B2066C_458C_4B30_A1F9_3375CFE90D77_.wvu.PrintTitles" localSheetId="6" hidden="1">'Ekološki kruh'!$10:$10</definedName>
    <definedName name="Z_05B2066C_458C_4B30_A1F9_3375CFE90D77_.wvu.PrintTitles" localSheetId="11" hidden="1">'Globoko zamrznjeni izdelki'!$10:$10</definedName>
    <definedName name="Z_05B2066C_458C_4B30_A1F9_3375CFE90D77_.wvu.PrintTitles" localSheetId="2" hidden="1">Jajca!$10:$10</definedName>
    <definedName name="Z_05B2066C_458C_4B30_A1F9_3375CFE90D77_.wvu.PrintTitles" localSheetId="4" hidden="1">'Kruh in pekovsko pecivo'!$10:$10</definedName>
    <definedName name="Z_05B2066C_458C_4B30_A1F9_3375CFE90D77_.wvu.PrintTitles" localSheetId="0" hidden="1">'Meso in mesni izdelki'!$10:$10</definedName>
    <definedName name="Z_05B2066C_458C_4B30_A1F9_3375CFE90D77_.wvu.PrintTitles" localSheetId="8" hidden="1">'Mleko in mlečni izdelki'!$10:$10</definedName>
    <definedName name="Z_05B2066C_458C_4B30_A1F9_3375CFE90D77_.wvu.PrintTitles" localSheetId="10" hidden="1">'Mlevski izdelki'!$10:$10</definedName>
    <definedName name="Z_05B2066C_458C_4B30_A1F9_3375CFE90D77_.wvu.PrintTitles" localSheetId="1" hidden="1">'Perutninsko meso in izdelki'!$10:$10</definedName>
    <definedName name="Z_05B2066C_458C_4B30_A1F9_3375CFE90D77_.wvu.PrintTitles" localSheetId="12" hidden="1">'Sadje, zelenjava '!#REF!</definedName>
    <definedName name="Z_05B2066C_458C_4B30_A1F9_3375CFE90D77_.wvu.PrintTitles" localSheetId="14" hidden="1">'Sadni sokovi'!$10:$10</definedName>
    <definedName name="Z_05B2066C_458C_4B30_A1F9_3375CFE90D77_.wvu.PrintTitles" localSheetId="15" hidden="1">'Sirupi za avtomate'!$10:$10</definedName>
    <definedName name="Z_05B2066C_458C_4B30_A1F9_3375CFE90D77_.wvu.PrintTitles" localSheetId="5" hidden="1">Slaščice!$10:$10</definedName>
    <definedName name="Z_05B2066C_458C_4B30_A1F9_3375CFE90D77_.wvu.PrintTitles" localSheetId="17" hidden="1">'Splošno prehrambeno blago'!$10:$10</definedName>
    <definedName name="Z_05B2066C_458C_4B30_A1F9_3375CFE90D77_.wvu.PrintTitles" localSheetId="3" hidden="1">'Zamrznjene ribe'!$10:$10</definedName>
    <definedName name="Z_05B2066C_458C_4B30_A1F9_3375CFE90D77_.wvu.PrintTitles" localSheetId="7" hidden="1">'Zamrznjeni izdelki iz testa'!$10:$10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1" i="10" l="1"/>
  <c r="M41" i="10"/>
  <c r="N26" i="7"/>
  <c r="M26" i="7"/>
  <c r="L26" i="7"/>
  <c r="N25" i="7"/>
  <c r="L25" i="7"/>
  <c r="M25" i="7" s="1"/>
  <c r="N24" i="7"/>
  <c r="M24" i="7"/>
  <c r="L24" i="7"/>
  <c r="N23" i="7"/>
  <c r="L23" i="7"/>
  <c r="M23" i="7" s="1"/>
  <c r="N22" i="7"/>
  <c r="L22" i="7"/>
  <c r="M22" i="7" s="1"/>
  <c r="N21" i="7"/>
  <c r="L21" i="7"/>
  <c r="M21" i="7" s="1"/>
  <c r="N20" i="7"/>
  <c r="L20" i="7"/>
  <c r="M20" i="7" s="1"/>
  <c r="N19" i="7"/>
  <c r="L19" i="7"/>
  <c r="M19" i="7" s="1"/>
  <c r="N18" i="7"/>
  <c r="M18" i="7"/>
  <c r="L18" i="7"/>
  <c r="N17" i="7"/>
  <c r="L17" i="7"/>
  <c r="M17" i="7" s="1"/>
  <c r="N16" i="7"/>
  <c r="M16" i="7"/>
  <c r="L16" i="7"/>
  <c r="N15" i="7"/>
  <c r="M15" i="7"/>
  <c r="L15" i="7"/>
  <c r="N14" i="7"/>
  <c r="L14" i="7"/>
  <c r="M14" i="7" s="1"/>
  <c r="N13" i="7"/>
  <c r="M13" i="7"/>
  <c r="L13" i="7"/>
  <c r="A14" i="7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N28" i="8"/>
  <c r="M28" i="8"/>
  <c r="N27" i="8"/>
  <c r="M27" i="8"/>
  <c r="L27" i="8"/>
  <c r="N119" i="18"/>
  <c r="M119" i="18"/>
  <c r="N118" i="18"/>
  <c r="M118" i="18"/>
  <c r="L118" i="18"/>
  <c r="N117" i="18"/>
  <c r="L117" i="18"/>
  <c r="M117" i="18" s="1"/>
  <c r="A117" i="18"/>
  <c r="A118" i="18" s="1"/>
  <c r="A14" i="8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13" i="8"/>
  <c r="N26" i="8"/>
  <c r="L26" i="8"/>
  <c r="M26" i="8" s="1"/>
  <c r="N25" i="8"/>
  <c r="M25" i="8"/>
  <c r="L25" i="8"/>
  <c r="N24" i="8"/>
  <c r="M24" i="8"/>
  <c r="L24" i="8"/>
  <c r="N23" i="8"/>
  <c r="L23" i="8"/>
  <c r="M23" i="8" s="1"/>
  <c r="N22" i="8"/>
  <c r="L22" i="8"/>
  <c r="M22" i="8" s="1"/>
  <c r="N21" i="8"/>
  <c r="M21" i="8"/>
  <c r="L21" i="8"/>
  <c r="N20" i="8"/>
  <c r="L20" i="8"/>
  <c r="M20" i="8" s="1"/>
  <c r="N19" i="8"/>
  <c r="L19" i="8"/>
  <c r="M19" i="8" s="1"/>
  <c r="N18" i="8"/>
  <c r="L18" i="8"/>
  <c r="M18" i="8" s="1"/>
  <c r="N17" i="8"/>
  <c r="M17" i="8"/>
  <c r="L17" i="8"/>
  <c r="N16" i="8"/>
  <c r="M16" i="8"/>
  <c r="L16" i="8"/>
  <c r="N15" i="8"/>
  <c r="L15" i="8"/>
  <c r="M15" i="8" s="1"/>
  <c r="N14" i="8"/>
  <c r="M14" i="8"/>
  <c r="L14" i="8"/>
  <c r="N13" i="8"/>
  <c r="L13" i="8"/>
  <c r="M13" i="8" s="1"/>
  <c r="L20" i="10"/>
  <c r="M20" i="10" s="1"/>
  <c r="L19" i="10"/>
  <c r="M19" i="10" s="1"/>
  <c r="A40" i="10"/>
  <c r="N40" i="10"/>
  <c r="L40" i="10"/>
  <c r="M40" i="10" s="1"/>
  <c r="N39" i="10"/>
  <c r="M39" i="10"/>
  <c r="L39" i="10"/>
  <c r="N38" i="10"/>
  <c r="M38" i="10"/>
  <c r="L38" i="10"/>
  <c r="N37" i="10"/>
  <c r="L37" i="10"/>
  <c r="M37" i="10" s="1"/>
  <c r="N36" i="10"/>
  <c r="L36" i="10"/>
  <c r="M36" i="10" s="1"/>
  <c r="N35" i="10"/>
  <c r="L35" i="10"/>
  <c r="M35" i="10" s="1"/>
  <c r="N34" i="10"/>
  <c r="L34" i="10"/>
  <c r="M34" i="10" s="1"/>
  <c r="N33" i="10"/>
  <c r="L33" i="10"/>
  <c r="M33" i="10" s="1"/>
  <c r="N32" i="10"/>
  <c r="L32" i="10"/>
  <c r="M32" i="10" s="1"/>
  <c r="N31" i="10"/>
  <c r="M31" i="10"/>
  <c r="L31" i="10"/>
  <c r="N30" i="10"/>
  <c r="M30" i="10"/>
  <c r="L30" i="10"/>
  <c r="N29" i="10"/>
  <c r="L29" i="10"/>
  <c r="M29" i="10" s="1"/>
  <c r="N28" i="10"/>
  <c r="L28" i="10"/>
  <c r="M28" i="10" s="1"/>
  <c r="N27" i="10"/>
  <c r="L27" i="10"/>
  <c r="M27" i="10" s="1"/>
  <c r="N26" i="10"/>
  <c r="L26" i="10"/>
  <c r="M26" i="10" s="1"/>
  <c r="N25" i="10"/>
  <c r="L25" i="10"/>
  <c r="M25" i="10" s="1"/>
  <c r="N24" i="10"/>
  <c r="M24" i="10"/>
  <c r="L24" i="10"/>
  <c r="N23" i="10"/>
  <c r="M23" i="10"/>
  <c r="L23" i="10"/>
  <c r="N22" i="10"/>
  <c r="M22" i="10"/>
  <c r="L22" i="10"/>
  <c r="N21" i="10"/>
  <c r="L21" i="10"/>
  <c r="M21" i="10" s="1"/>
  <c r="N20" i="10"/>
  <c r="N19" i="10"/>
  <c r="N18" i="10"/>
  <c r="L18" i="10"/>
  <c r="M18" i="10" s="1"/>
  <c r="N17" i="10"/>
  <c r="L17" i="10"/>
  <c r="M17" i="10" s="1"/>
  <c r="N16" i="10"/>
  <c r="M16" i="10"/>
  <c r="L16" i="10"/>
  <c r="N15" i="10"/>
  <c r="M15" i="10"/>
  <c r="L15" i="10"/>
  <c r="N14" i="10"/>
  <c r="M14" i="10"/>
  <c r="L14" i="10"/>
  <c r="N13" i="10"/>
  <c r="L13" i="10"/>
  <c r="M13" i="10" s="1"/>
  <c r="N116" i="18"/>
  <c r="M116" i="18"/>
  <c r="L116" i="18"/>
  <c r="N115" i="18"/>
  <c r="L115" i="18"/>
  <c r="M115" i="18" s="1"/>
  <c r="L79" i="18"/>
  <c r="A14" i="12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B16" i="3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L18" i="11" l="1"/>
  <c r="M18" i="11" s="1"/>
  <c r="N18" i="11"/>
  <c r="A15" i="20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14" i="20"/>
  <c r="A14" i="6" l="1"/>
  <c r="A15" i="6" s="1"/>
  <c r="A16" i="6" s="1"/>
  <c r="A17" i="6" s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14" i="1"/>
  <c r="L21" i="16" l="1"/>
  <c r="L20" i="16"/>
  <c r="L19" i="16"/>
  <c r="L18" i="16"/>
  <c r="L17" i="16"/>
  <c r="L16" i="16"/>
  <c r="L15" i="16"/>
  <c r="L14" i="16"/>
  <c r="L13" i="16"/>
  <c r="L12" i="16"/>
  <c r="L19" i="15"/>
  <c r="L18" i="15"/>
  <c r="L17" i="15"/>
  <c r="L16" i="15"/>
  <c r="L15" i="15"/>
  <c r="L14" i="15"/>
  <c r="L13" i="15"/>
  <c r="L12" i="15"/>
  <c r="N28" i="21" l="1"/>
  <c r="M28" i="21"/>
  <c r="L28" i="21"/>
  <c r="N27" i="21"/>
  <c r="L27" i="21"/>
  <c r="M27" i="21" s="1"/>
  <c r="N26" i="21"/>
  <c r="L26" i="21"/>
  <c r="M26" i="21" s="1"/>
  <c r="N25" i="21"/>
  <c r="L25" i="21"/>
  <c r="M25" i="21" s="1"/>
  <c r="N24" i="21"/>
  <c r="L24" i="21"/>
  <c r="M24" i="21" s="1"/>
  <c r="N23" i="21"/>
  <c r="L23" i="21"/>
  <c r="M23" i="21" s="1"/>
  <c r="N22" i="21"/>
  <c r="L22" i="21"/>
  <c r="M22" i="21" s="1"/>
  <c r="N21" i="21"/>
  <c r="M21" i="21"/>
  <c r="L21" i="21"/>
  <c r="N20" i="21"/>
  <c r="L20" i="21"/>
  <c r="M20" i="21" s="1"/>
  <c r="N19" i="21"/>
  <c r="L19" i="21"/>
  <c r="M19" i="21" s="1"/>
  <c r="N18" i="21"/>
  <c r="M18" i="21"/>
  <c r="L18" i="21"/>
  <c r="N17" i="21"/>
  <c r="L17" i="21"/>
  <c r="M17" i="21" s="1"/>
  <c r="N16" i="21"/>
  <c r="L16" i="21"/>
  <c r="M16" i="21" s="1"/>
  <c r="N15" i="21"/>
  <c r="L15" i="21"/>
  <c r="M15" i="21" s="1"/>
  <c r="N14" i="21"/>
  <c r="L14" i="21"/>
  <c r="M14" i="21" s="1"/>
  <c r="N13" i="21"/>
  <c r="L13" i="21"/>
  <c r="M13" i="21" s="1"/>
  <c r="A13" i="2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N12" i="21"/>
  <c r="L12" i="21"/>
  <c r="M12" i="21" s="1"/>
  <c r="N30" i="20"/>
  <c r="L30" i="20"/>
  <c r="M30" i="20" s="1"/>
  <c r="N29" i="20"/>
  <c r="L29" i="20"/>
  <c r="M29" i="20" s="1"/>
  <c r="N28" i="20"/>
  <c r="L28" i="20"/>
  <c r="M28" i="20" s="1"/>
  <c r="N27" i="20"/>
  <c r="L27" i="20"/>
  <c r="M27" i="20" s="1"/>
  <c r="N26" i="20"/>
  <c r="L26" i="20"/>
  <c r="M26" i="20" s="1"/>
  <c r="N25" i="20"/>
  <c r="L25" i="20"/>
  <c r="M25" i="20" s="1"/>
  <c r="N24" i="20"/>
  <c r="L24" i="20"/>
  <c r="M24" i="20" s="1"/>
  <c r="N23" i="20"/>
  <c r="L23" i="20"/>
  <c r="M23" i="20" s="1"/>
  <c r="N22" i="20"/>
  <c r="L22" i="20"/>
  <c r="M22" i="20" s="1"/>
  <c r="N21" i="20"/>
  <c r="L21" i="20"/>
  <c r="M21" i="20" s="1"/>
  <c r="N20" i="20"/>
  <c r="L20" i="20"/>
  <c r="M20" i="20" s="1"/>
  <c r="N19" i="20"/>
  <c r="L19" i="20"/>
  <c r="M19" i="20" s="1"/>
  <c r="N18" i="20"/>
  <c r="L18" i="20"/>
  <c r="M18" i="20" s="1"/>
  <c r="N17" i="20"/>
  <c r="L17" i="20"/>
  <c r="M17" i="20" s="1"/>
  <c r="N16" i="20"/>
  <c r="L16" i="20"/>
  <c r="M16" i="20" s="1"/>
  <c r="N15" i="20"/>
  <c r="L15" i="20"/>
  <c r="M15" i="20" s="1"/>
  <c r="N14" i="20"/>
  <c r="L14" i="20"/>
  <c r="M14" i="20" s="1"/>
  <c r="N13" i="20"/>
  <c r="L13" i="20"/>
  <c r="M13" i="20" s="1"/>
  <c r="A13" i="20"/>
  <c r="N12" i="20"/>
  <c r="L12" i="20"/>
  <c r="M12" i="20" s="1"/>
  <c r="N29" i="21" l="1"/>
  <c r="N31" i="20"/>
  <c r="M29" i="21"/>
  <c r="M31" i="20"/>
  <c r="N114" i="18" l="1"/>
  <c r="L114" i="18"/>
  <c r="M114" i="18" s="1"/>
  <c r="N113" i="18"/>
  <c r="L113" i="18"/>
  <c r="M113" i="18" s="1"/>
  <c r="N112" i="18"/>
  <c r="L112" i="18"/>
  <c r="M112" i="18" s="1"/>
  <c r="N111" i="18"/>
  <c r="L111" i="18"/>
  <c r="M111" i="18" s="1"/>
  <c r="N110" i="18"/>
  <c r="L110" i="18"/>
  <c r="M110" i="18" s="1"/>
  <c r="N109" i="18"/>
  <c r="L109" i="18"/>
  <c r="M109" i="18" s="1"/>
  <c r="N108" i="18"/>
  <c r="L108" i="18"/>
  <c r="M108" i="18" s="1"/>
  <c r="N107" i="18"/>
  <c r="L107" i="18"/>
  <c r="M107" i="18" s="1"/>
  <c r="N106" i="18"/>
  <c r="L106" i="18"/>
  <c r="M106" i="18" s="1"/>
  <c r="N105" i="18"/>
  <c r="L105" i="18"/>
  <c r="M105" i="18" s="1"/>
  <c r="N104" i="18"/>
  <c r="L104" i="18"/>
  <c r="M104" i="18" s="1"/>
  <c r="N103" i="18"/>
  <c r="L103" i="18"/>
  <c r="M103" i="18" s="1"/>
  <c r="N102" i="18"/>
  <c r="L102" i="18"/>
  <c r="M102" i="18" s="1"/>
  <c r="N101" i="18"/>
  <c r="L101" i="18"/>
  <c r="M101" i="18" s="1"/>
  <c r="N100" i="18"/>
  <c r="L100" i="18"/>
  <c r="M100" i="18" s="1"/>
  <c r="N99" i="18"/>
  <c r="L99" i="18"/>
  <c r="M99" i="18" s="1"/>
  <c r="N98" i="18"/>
  <c r="L98" i="18"/>
  <c r="M98" i="18" s="1"/>
  <c r="N97" i="18"/>
  <c r="L97" i="18"/>
  <c r="M97" i="18" s="1"/>
  <c r="N96" i="18"/>
  <c r="L96" i="18"/>
  <c r="M96" i="18" s="1"/>
  <c r="L64" i="18"/>
  <c r="M64" i="18" s="1"/>
  <c r="N95" i="18"/>
  <c r="L95" i="18"/>
  <c r="M95" i="18" s="1"/>
  <c r="N94" i="18"/>
  <c r="L94" i="18"/>
  <c r="M94" i="18" s="1"/>
  <c r="N93" i="18"/>
  <c r="L93" i="18"/>
  <c r="M93" i="18" s="1"/>
  <c r="N92" i="18"/>
  <c r="L92" i="18"/>
  <c r="M92" i="18" s="1"/>
  <c r="N91" i="18"/>
  <c r="L91" i="18"/>
  <c r="M91" i="18" s="1"/>
  <c r="N90" i="18"/>
  <c r="L90" i="18"/>
  <c r="M90" i="18" s="1"/>
  <c r="N89" i="18"/>
  <c r="L89" i="18"/>
  <c r="M89" i="18" s="1"/>
  <c r="N88" i="18"/>
  <c r="L88" i="18"/>
  <c r="M88" i="18" s="1"/>
  <c r="N87" i="18"/>
  <c r="L87" i="18"/>
  <c r="M87" i="18" s="1"/>
  <c r="N86" i="18"/>
  <c r="L86" i="18"/>
  <c r="M86" i="18" s="1"/>
  <c r="N85" i="18"/>
  <c r="L85" i="18"/>
  <c r="M85" i="18" s="1"/>
  <c r="N84" i="18"/>
  <c r="L84" i="18"/>
  <c r="M84" i="18" s="1"/>
  <c r="N83" i="18"/>
  <c r="L83" i="18"/>
  <c r="M83" i="18" s="1"/>
  <c r="N82" i="18"/>
  <c r="L82" i="18"/>
  <c r="M82" i="18" s="1"/>
  <c r="N81" i="18"/>
  <c r="L81" i="18"/>
  <c r="M81" i="18" s="1"/>
  <c r="N80" i="18"/>
  <c r="L80" i="18"/>
  <c r="M80" i="18" s="1"/>
  <c r="N79" i="18"/>
  <c r="M79" i="18"/>
  <c r="N78" i="18"/>
  <c r="L78" i="18"/>
  <c r="M78" i="18" s="1"/>
  <c r="N77" i="18"/>
  <c r="L77" i="18"/>
  <c r="M77" i="18" s="1"/>
  <c r="N76" i="18"/>
  <c r="L76" i="18"/>
  <c r="M76" i="18" s="1"/>
  <c r="N75" i="18"/>
  <c r="L75" i="18"/>
  <c r="M75" i="18" s="1"/>
  <c r="N74" i="18"/>
  <c r="L74" i="18"/>
  <c r="M74" i="18" s="1"/>
  <c r="N73" i="18"/>
  <c r="L73" i="18"/>
  <c r="M73" i="18" s="1"/>
  <c r="N72" i="18"/>
  <c r="L72" i="18"/>
  <c r="M72" i="18" s="1"/>
  <c r="N71" i="18"/>
  <c r="L71" i="18"/>
  <c r="M71" i="18" s="1"/>
  <c r="N70" i="18"/>
  <c r="L70" i="18"/>
  <c r="M70" i="18" s="1"/>
  <c r="N69" i="18"/>
  <c r="L69" i="18"/>
  <c r="M69" i="18" s="1"/>
  <c r="N68" i="18"/>
  <c r="L68" i="18"/>
  <c r="M68" i="18" s="1"/>
  <c r="N67" i="18"/>
  <c r="L67" i="18"/>
  <c r="M67" i="18" s="1"/>
  <c r="N66" i="18"/>
  <c r="L66" i="18"/>
  <c r="M66" i="18" s="1"/>
  <c r="N65" i="18"/>
  <c r="L65" i="18"/>
  <c r="M65" i="18" s="1"/>
  <c r="N64" i="18"/>
  <c r="N63" i="18"/>
  <c r="L63" i="18"/>
  <c r="M63" i="18" s="1"/>
  <c r="N62" i="18"/>
  <c r="L62" i="18"/>
  <c r="M62" i="18" s="1"/>
  <c r="N61" i="18"/>
  <c r="L61" i="18"/>
  <c r="M61" i="18" s="1"/>
  <c r="N60" i="18"/>
  <c r="L60" i="18"/>
  <c r="M60" i="18" s="1"/>
  <c r="N59" i="18"/>
  <c r="L59" i="18"/>
  <c r="M59" i="18" s="1"/>
  <c r="N58" i="18"/>
  <c r="L58" i="18"/>
  <c r="M58" i="18" s="1"/>
  <c r="N57" i="18"/>
  <c r="L57" i="18"/>
  <c r="M57" i="18" s="1"/>
  <c r="N56" i="18"/>
  <c r="L56" i="18"/>
  <c r="M56" i="18" s="1"/>
  <c r="N55" i="18"/>
  <c r="L55" i="18"/>
  <c r="M55" i="18" s="1"/>
  <c r="N54" i="18"/>
  <c r="L54" i="18"/>
  <c r="M54" i="18" s="1"/>
  <c r="N53" i="18"/>
  <c r="L53" i="18"/>
  <c r="M53" i="18" s="1"/>
  <c r="N52" i="18"/>
  <c r="L52" i="18"/>
  <c r="M52" i="18" s="1"/>
  <c r="N51" i="18"/>
  <c r="L51" i="18"/>
  <c r="M51" i="18" s="1"/>
  <c r="N50" i="18"/>
  <c r="L50" i="18"/>
  <c r="M50" i="18" s="1"/>
  <c r="N49" i="18"/>
  <c r="L49" i="18"/>
  <c r="M49" i="18" s="1"/>
  <c r="N48" i="18"/>
  <c r="L48" i="18"/>
  <c r="M48" i="18" s="1"/>
  <c r="N47" i="18"/>
  <c r="L47" i="18"/>
  <c r="M47" i="18" s="1"/>
  <c r="N46" i="18"/>
  <c r="L46" i="18"/>
  <c r="M46" i="18" s="1"/>
  <c r="N45" i="18"/>
  <c r="L45" i="18"/>
  <c r="M45" i="18" s="1"/>
  <c r="N44" i="18"/>
  <c r="L44" i="18"/>
  <c r="M44" i="18" s="1"/>
  <c r="N43" i="18"/>
  <c r="L43" i="18"/>
  <c r="M43" i="18" s="1"/>
  <c r="N42" i="18"/>
  <c r="L42" i="18"/>
  <c r="M42" i="18" s="1"/>
  <c r="N41" i="18"/>
  <c r="L41" i="18"/>
  <c r="M41" i="18" s="1"/>
  <c r="N40" i="18"/>
  <c r="L40" i="18"/>
  <c r="M40" i="18" s="1"/>
  <c r="N39" i="18"/>
  <c r="L39" i="18"/>
  <c r="M39" i="18" s="1"/>
  <c r="N38" i="18"/>
  <c r="L38" i="18"/>
  <c r="M38" i="18" s="1"/>
  <c r="N37" i="18"/>
  <c r="L37" i="18"/>
  <c r="M37" i="18" s="1"/>
  <c r="N36" i="18"/>
  <c r="L36" i="18"/>
  <c r="M36" i="18" s="1"/>
  <c r="N35" i="18"/>
  <c r="L35" i="18"/>
  <c r="M35" i="18" s="1"/>
  <c r="N34" i="18"/>
  <c r="L34" i="18"/>
  <c r="M34" i="18" s="1"/>
  <c r="N33" i="18"/>
  <c r="L33" i="18"/>
  <c r="M33" i="18" s="1"/>
  <c r="N32" i="18"/>
  <c r="L32" i="18"/>
  <c r="M32" i="18" s="1"/>
  <c r="N31" i="18"/>
  <c r="L31" i="18"/>
  <c r="M31" i="18" s="1"/>
  <c r="N30" i="18"/>
  <c r="L30" i="18"/>
  <c r="M30" i="18" s="1"/>
  <c r="N29" i="18"/>
  <c r="L29" i="18"/>
  <c r="M29" i="18" s="1"/>
  <c r="N28" i="18"/>
  <c r="L28" i="18"/>
  <c r="M28" i="18" s="1"/>
  <c r="N27" i="18"/>
  <c r="L27" i="18"/>
  <c r="M27" i="18" s="1"/>
  <c r="N26" i="18"/>
  <c r="L26" i="18"/>
  <c r="M26" i="18" s="1"/>
  <c r="N25" i="18"/>
  <c r="L25" i="18"/>
  <c r="M25" i="18" s="1"/>
  <c r="N24" i="18"/>
  <c r="L24" i="18"/>
  <c r="M24" i="18" s="1"/>
  <c r="N23" i="18"/>
  <c r="L23" i="18"/>
  <c r="M23" i="18" s="1"/>
  <c r="N22" i="18"/>
  <c r="L22" i="18"/>
  <c r="M22" i="18" s="1"/>
  <c r="N21" i="18"/>
  <c r="L21" i="18"/>
  <c r="M21" i="18" s="1"/>
  <c r="N20" i="18"/>
  <c r="L20" i="18"/>
  <c r="M20" i="18" s="1"/>
  <c r="N19" i="18"/>
  <c r="M19" i="18"/>
  <c r="L19" i="18"/>
  <c r="N18" i="18"/>
  <c r="L18" i="18"/>
  <c r="M18" i="18" s="1"/>
  <c r="N17" i="18"/>
  <c r="L17" i="18"/>
  <c r="M17" i="18" s="1"/>
  <c r="N16" i="18"/>
  <c r="L16" i="18"/>
  <c r="M16" i="18" s="1"/>
  <c r="N15" i="18"/>
  <c r="L15" i="18"/>
  <c r="M15" i="18" s="1"/>
  <c r="N14" i="18"/>
  <c r="L14" i="18"/>
  <c r="M14" i="18" s="1"/>
  <c r="N13" i="18"/>
  <c r="L13" i="18"/>
  <c r="M13" i="18" s="1"/>
  <c r="A13" i="18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5" i="18" s="1"/>
  <c r="A46" i="18" s="1"/>
  <c r="A47" i="18" s="1"/>
  <c r="A48" i="18" s="1"/>
  <c r="A49" i="18" s="1"/>
  <c r="A50" i="18" s="1"/>
  <c r="A51" i="18" s="1"/>
  <c r="A52" i="18" s="1"/>
  <c r="A53" i="18" s="1"/>
  <c r="A54" i="18" s="1"/>
  <c r="A55" i="18" s="1"/>
  <c r="A56" i="18" s="1"/>
  <c r="A57" i="18" s="1"/>
  <c r="A58" i="18" s="1"/>
  <c r="A59" i="18" s="1"/>
  <c r="A60" i="18" s="1"/>
  <c r="A61" i="18" s="1"/>
  <c r="A62" i="18" s="1"/>
  <c r="A63" i="18" s="1"/>
  <c r="A64" i="18" s="1"/>
  <c r="A65" i="18" s="1"/>
  <c r="A66" i="18" s="1"/>
  <c r="A67" i="18" s="1"/>
  <c r="A68" i="18" s="1"/>
  <c r="A69" i="18" s="1"/>
  <c r="A70" i="18" s="1"/>
  <c r="A71" i="18" s="1"/>
  <c r="A72" i="18" s="1"/>
  <c r="A73" i="18" s="1"/>
  <c r="A74" i="18" s="1"/>
  <c r="A75" i="18" s="1"/>
  <c r="A76" i="18" s="1"/>
  <c r="A77" i="18" s="1"/>
  <c r="A78" i="18" s="1"/>
  <c r="A79" i="18" s="1"/>
  <c r="A80" i="18" s="1"/>
  <c r="A81" i="18" s="1"/>
  <c r="A82" i="18" s="1"/>
  <c r="A83" i="18" s="1"/>
  <c r="A84" i="18" s="1"/>
  <c r="A85" i="18" s="1"/>
  <c r="A86" i="18" s="1"/>
  <c r="A87" i="18" s="1"/>
  <c r="A88" i="18" s="1"/>
  <c r="A89" i="18" s="1"/>
  <c r="A90" i="18" s="1"/>
  <c r="A91" i="18" s="1"/>
  <c r="A92" i="18" s="1"/>
  <c r="A93" i="18" s="1"/>
  <c r="A94" i="18" s="1"/>
  <c r="A95" i="18" s="1"/>
  <c r="A96" i="18" s="1"/>
  <c r="A97" i="18" s="1"/>
  <c r="A98" i="18" s="1"/>
  <c r="A99" i="18" s="1"/>
  <c r="A100" i="18" s="1"/>
  <c r="A101" i="18" s="1"/>
  <c r="A102" i="18" s="1"/>
  <c r="A103" i="18" s="1"/>
  <c r="A104" i="18" s="1"/>
  <c r="A105" i="18" s="1"/>
  <c r="A106" i="18" s="1"/>
  <c r="A107" i="18" s="1"/>
  <c r="A108" i="18" s="1"/>
  <c r="A109" i="18" s="1"/>
  <c r="A110" i="18" s="1"/>
  <c r="A111" i="18" s="1"/>
  <c r="A112" i="18" s="1"/>
  <c r="A113" i="18" s="1"/>
  <c r="A114" i="18" s="1"/>
  <c r="A115" i="18" s="1"/>
  <c r="A116" i="18" s="1"/>
  <c r="N12" i="18"/>
  <c r="L12" i="18"/>
  <c r="M12" i="18" s="1"/>
  <c r="N17" i="17"/>
  <c r="L17" i="17"/>
  <c r="M17" i="17" s="1"/>
  <c r="N16" i="17"/>
  <c r="L16" i="17"/>
  <c r="M16" i="17" s="1"/>
  <c r="N15" i="17"/>
  <c r="L15" i="17"/>
  <c r="M15" i="17" s="1"/>
  <c r="N14" i="17"/>
  <c r="L14" i="17"/>
  <c r="M14" i="17" s="1"/>
  <c r="N13" i="17"/>
  <c r="L13" i="17"/>
  <c r="M13" i="17" s="1"/>
  <c r="A13" i="17"/>
  <c r="A14" i="17" s="1"/>
  <c r="A15" i="17" s="1"/>
  <c r="A16" i="17" s="1"/>
  <c r="A17" i="17" s="1"/>
  <c r="N12" i="17"/>
  <c r="L12" i="17"/>
  <c r="M12" i="17" s="1"/>
  <c r="N21" i="16"/>
  <c r="M21" i="16"/>
  <c r="N20" i="16"/>
  <c r="M20" i="16"/>
  <c r="N19" i="16"/>
  <c r="M19" i="16"/>
  <c r="N18" i="16"/>
  <c r="M18" i="16"/>
  <c r="N17" i="16"/>
  <c r="M17" i="16"/>
  <c r="N16" i="16"/>
  <c r="M16" i="16"/>
  <c r="N15" i="16"/>
  <c r="M15" i="16"/>
  <c r="N14" i="16"/>
  <c r="M14" i="16"/>
  <c r="N13" i="16"/>
  <c r="M13" i="16"/>
  <c r="A13" i="16"/>
  <c r="A14" i="16" s="1"/>
  <c r="A15" i="16" s="1"/>
  <c r="A16" i="16" s="1"/>
  <c r="A17" i="16" s="1"/>
  <c r="A18" i="16" s="1"/>
  <c r="A19" i="16" s="1"/>
  <c r="A20" i="16" s="1"/>
  <c r="A21" i="16" s="1"/>
  <c r="N12" i="16"/>
  <c r="M12" i="16"/>
  <c r="N22" i="15"/>
  <c r="L22" i="15"/>
  <c r="M22" i="15" s="1"/>
  <c r="N21" i="15"/>
  <c r="L21" i="15"/>
  <c r="M21" i="15" s="1"/>
  <c r="N20" i="15"/>
  <c r="L20" i="15"/>
  <c r="M20" i="15" s="1"/>
  <c r="N19" i="15"/>
  <c r="M19" i="15"/>
  <c r="N18" i="15"/>
  <c r="M18" i="15"/>
  <c r="N17" i="15"/>
  <c r="M17" i="15"/>
  <c r="N16" i="15"/>
  <c r="M16" i="15"/>
  <c r="N15" i="15"/>
  <c r="M15" i="15"/>
  <c r="N14" i="15"/>
  <c r="M14" i="15"/>
  <c r="N13" i="15"/>
  <c r="M13" i="15"/>
  <c r="A13" i="15"/>
  <c r="A14" i="15" s="1"/>
  <c r="A15" i="15" s="1"/>
  <c r="A16" i="15" s="1"/>
  <c r="A17" i="15" s="1"/>
  <c r="A18" i="15" s="1"/>
  <c r="A19" i="15" s="1"/>
  <c r="A20" i="15" s="1"/>
  <c r="A21" i="15" s="1"/>
  <c r="A22" i="15" s="1"/>
  <c r="N12" i="15"/>
  <c r="M12" i="15"/>
  <c r="T24" i="13"/>
  <c r="R24" i="13"/>
  <c r="P24" i="13"/>
  <c r="S24" i="13" s="1"/>
  <c r="O24" i="13"/>
  <c r="Q24" i="13" s="1"/>
  <c r="T23" i="13"/>
  <c r="R23" i="13"/>
  <c r="Q23" i="13"/>
  <c r="P23" i="13"/>
  <c r="S23" i="13" s="1"/>
  <c r="O23" i="13"/>
  <c r="T22" i="13"/>
  <c r="R22" i="13"/>
  <c r="P22" i="13"/>
  <c r="S22" i="13" s="1"/>
  <c r="O22" i="13"/>
  <c r="Q22" i="13" s="1"/>
  <c r="T21" i="13"/>
  <c r="S21" i="13"/>
  <c r="R21" i="13"/>
  <c r="P21" i="13"/>
  <c r="O21" i="13"/>
  <c r="Q21" i="13" s="1"/>
  <c r="T20" i="13"/>
  <c r="R20" i="13"/>
  <c r="P20" i="13"/>
  <c r="S20" i="13" s="1"/>
  <c r="O20" i="13"/>
  <c r="Q20" i="13" s="1"/>
  <c r="T19" i="13"/>
  <c r="R19" i="13"/>
  <c r="P19" i="13"/>
  <c r="S19" i="13" s="1"/>
  <c r="O19" i="13"/>
  <c r="Q19" i="13" s="1"/>
  <c r="T18" i="13"/>
  <c r="R18" i="13"/>
  <c r="P18" i="13"/>
  <c r="S18" i="13" s="1"/>
  <c r="O18" i="13"/>
  <c r="Q18" i="13" s="1"/>
  <c r="T17" i="13"/>
  <c r="R17" i="13"/>
  <c r="P17" i="13"/>
  <c r="S17" i="13" s="1"/>
  <c r="O17" i="13"/>
  <c r="Q17" i="13" s="1"/>
  <c r="T16" i="13"/>
  <c r="R16" i="13"/>
  <c r="P16" i="13"/>
  <c r="S16" i="13" s="1"/>
  <c r="O16" i="13"/>
  <c r="Q16" i="13" s="1"/>
  <c r="T15" i="13"/>
  <c r="R15" i="13"/>
  <c r="P15" i="13"/>
  <c r="S15" i="13" s="1"/>
  <c r="O15" i="13"/>
  <c r="Q15" i="13" s="1"/>
  <c r="T14" i="13"/>
  <c r="R14" i="13"/>
  <c r="P14" i="13"/>
  <c r="S14" i="13" s="1"/>
  <c r="O14" i="13"/>
  <c r="Q14" i="13" s="1"/>
  <c r="B14" i="13"/>
  <c r="B15" i="13" s="1"/>
  <c r="B16" i="13" s="1"/>
  <c r="B17" i="13" s="1"/>
  <c r="B18" i="13" s="1"/>
  <c r="B19" i="13" s="1"/>
  <c r="B20" i="13" s="1"/>
  <c r="B21" i="13" s="1"/>
  <c r="B22" i="13" s="1"/>
  <c r="B23" i="13" s="1"/>
  <c r="B24" i="13" s="1"/>
  <c r="M18" i="17" l="1"/>
  <c r="N18" i="17"/>
  <c r="N22" i="16"/>
  <c r="M22" i="16"/>
  <c r="N23" i="15"/>
  <c r="M23" i="15"/>
  <c r="S25" i="13"/>
  <c r="R25" i="13"/>
  <c r="T25" i="13"/>
  <c r="Q25" i="13"/>
  <c r="N41" i="12"/>
  <c r="L41" i="12"/>
  <c r="M41" i="12" s="1"/>
  <c r="N40" i="12"/>
  <c r="L40" i="12"/>
  <c r="M40" i="12" s="1"/>
  <c r="N39" i="12"/>
  <c r="L39" i="12"/>
  <c r="M39" i="12" s="1"/>
  <c r="N38" i="12"/>
  <c r="L38" i="12"/>
  <c r="M38" i="12" s="1"/>
  <c r="N37" i="12"/>
  <c r="L37" i="12"/>
  <c r="M37" i="12" s="1"/>
  <c r="N36" i="12"/>
  <c r="L36" i="12"/>
  <c r="M36" i="12" s="1"/>
  <c r="N35" i="12"/>
  <c r="M35" i="12"/>
  <c r="L35" i="12"/>
  <c r="N34" i="12"/>
  <c r="L34" i="12"/>
  <c r="M34" i="12" s="1"/>
  <c r="N33" i="12"/>
  <c r="L33" i="12"/>
  <c r="M33" i="12" s="1"/>
  <c r="N32" i="12"/>
  <c r="L32" i="12"/>
  <c r="M32" i="12" s="1"/>
  <c r="N31" i="12"/>
  <c r="L31" i="12"/>
  <c r="M31" i="12" s="1"/>
  <c r="N30" i="12"/>
  <c r="L30" i="12"/>
  <c r="M30" i="12" s="1"/>
  <c r="N29" i="12"/>
  <c r="L29" i="12"/>
  <c r="M29" i="12" s="1"/>
  <c r="N28" i="12"/>
  <c r="L28" i="12"/>
  <c r="M28" i="12" s="1"/>
  <c r="N27" i="12"/>
  <c r="L27" i="12"/>
  <c r="M27" i="12" s="1"/>
  <c r="N26" i="12"/>
  <c r="L26" i="12"/>
  <c r="M26" i="12" s="1"/>
  <c r="N25" i="12"/>
  <c r="L25" i="12"/>
  <c r="M25" i="12" s="1"/>
  <c r="N24" i="12"/>
  <c r="M24" i="12"/>
  <c r="L24" i="12"/>
  <c r="N23" i="12"/>
  <c r="L23" i="12"/>
  <c r="M23" i="12" s="1"/>
  <c r="N22" i="12"/>
  <c r="L22" i="12"/>
  <c r="M22" i="12" s="1"/>
  <c r="N21" i="12"/>
  <c r="L21" i="12"/>
  <c r="M21" i="12" s="1"/>
  <c r="N20" i="12"/>
  <c r="L20" i="12"/>
  <c r="M20" i="12" s="1"/>
  <c r="N19" i="12"/>
  <c r="L19" i="12"/>
  <c r="M19" i="12" s="1"/>
  <c r="N18" i="12"/>
  <c r="L18" i="12"/>
  <c r="M18" i="12" s="1"/>
  <c r="N17" i="12"/>
  <c r="L17" i="12"/>
  <c r="M17" i="12" s="1"/>
  <c r="N16" i="12"/>
  <c r="L16" i="12"/>
  <c r="M16" i="12" s="1"/>
  <c r="N15" i="12"/>
  <c r="L15" i="12"/>
  <c r="M15" i="12" s="1"/>
  <c r="N14" i="12"/>
  <c r="L14" i="12"/>
  <c r="M14" i="12" s="1"/>
  <c r="N13" i="12"/>
  <c r="L13" i="12"/>
  <c r="M13" i="12" s="1"/>
  <c r="A13" i="12"/>
  <c r="N12" i="12"/>
  <c r="L12" i="12"/>
  <c r="M12" i="12" s="1"/>
  <c r="N42" i="12" l="1"/>
  <c r="M42" i="12"/>
  <c r="N17" i="11"/>
  <c r="L17" i="11"/>
  <c r="M17" i="11" s="1"/>
  <c r="N16" i="11"/>
  <c r="L16" i="11"/>
  <c r="M16" i="11" s="1"/>
  <c r="N15" i="11"/>
  <c r="L15" i="11"/>
  <c r="M15" i="11" s="1"/>
  <c r="N14" i="11"/>
  <c r="L14" i="11"/>
  <c r="M14" i="11" s="1"/>
  <c r="N13" i="11"/>
  <c r="L13" i="11"/>
  <c r="M13" i="11" s="1"/>
  <c r="A13" i="11"/>
  <c r="A14" i="11" s="1"/>
  <c r="A15" i="11" s="1"/>
  <c r="A16" i="11" s="1"/>
  <c r="A17" i="11" s="1"/>
  <c r="A18" i="11" s="1"/>
  <c r="N12" i="11"/>
  <c r="L12" i="11"/>
  <c r="M12" i="11" s="1"/>
  <c r="A13" i="10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N12" i="10"/>
  <c r="L12" i="10"/>
  <c r="M12" i="10" s="1"/>
  <c r="N64" i="9"/>
  <c r="L64" i="9"/>
  <c r="M64" i="9" s="1"/>
  <c r="N63" i="9"/>
  <c r="L63" i="9"/>
  <c r="M63" i="9" s="1"/>
  <c r="N62" i="9"/>
  <c r="L62" i="9"/>
  <c r="M62" i="9" s="1"/>
  <c r="N61" i="9"/>
  <c r="L61" i="9"/>
  <c r="M61" i="9" s="1"/>
  <c r="N60" i="9"/>
  <c r="L60" i="9"/>
  <c r="M60" i="9" s="1"/>
  <c r="N59" i="9"/>
  <c r="L59" i="9"/>
  <c r="M59" i="9" s="1"/>
  <c r="N58" i="9"/>
  <c r="L58" i="9"/>
  <c r="M58" i="9" s="1"/>
  <c r="N57" i="9"/>
  <c r="L57" i="9"/>
  <c r="M57" i="9" s="1"/>
  <c r="N56" i="9"/>
  <c r="L56" i="9"/>
  <c r="M56" i="9" s="1"/>
  <c r="N55" i="9"/>
  <c r="L55" i="9"/>
  <c r="M55" i="9" s="1"/>
  <c r="N54" i="9"/>
  <c r="L54" i="9"/>
  <c r="M54" i="9" s="1"/>
  <c r="N53" i="9"/>
  <c r="L53" i="9"/>
  <c r="M53" i="9" s="1"/>
  <c r="N52" i="9"/>
  <c r="L52" i="9"/>
  <c r="M52" i="9" s="1"/>
  <c r="N51" i="9"/>
  <c r="L51" i="9"/>
  <c r="M51" i="9" s="1"/>
  <c r="N50" i="9"/>
  <c r="L50" i="9"/>
  <c r="M50" i="9" s="1"/>
  <c r="N49" i="9"/>
  <c r="L49" i="9"/>
  <c r="M49" i="9" s="1"/>
  <c r="N48" i="9"/>
  <c r="L48" i="9"/>
  <c r="M48" i="9" s="1"/>
  <c r="N47" i="9"/>
  <c r="M47" i="9"/>
  <c r="L47" i="9"/>
  <c r="N46" i="9"/>
  <c r="L46" i="9"/>
  <c r="M46" i="9" s="1"/>
  <c r="N45" i="9"/>
  <c r="L45" i="9"/>
  <c r="M45" i="9" s="1"/>
  <c r="N44" i="9"/>
  <c r="L44" i="9"/>
  <c r="M44" i="9" s="1"/>
  <c r="N43" i="9"/>
  <c r="L43" i="9"/>
  <c r="M43" i="9" s="1"/>
  <c r="N42" i="9"/>
  <c r="L42" i="9"/>
  <c r="M42" i="9" s="1"/>
  <c r="N41" i="9"/>
  <c r="L41" i="9"/>
  <c r="M41" i="9" s="1"/>
  <c r="N40" i="9"/>
  <c r="L40" i="9"/>
  <c r="M40" i="9" s="1"/>
  <c r="N39" i="9"/>
  <c r="L39" i="9"/>
  <c r="M39" i="9" s="1"/>
  <c r="N38" i="9"/>
  <c r="L38" i="9"/>
  <c r="M38" i="9" s="1"/>
  <c r="N37" i="9"/>
  <c r="L37" i="9"/>
  <c r="M37" i="9" s="1"/>
  <c r="N36" i="9"/>
  <c r="M36" i="9"/>
  <c r="L36" i="9"/>
  <c r="N35" i="9"/>
  <c r="L35" i="9"/>
  <c r="M35" i="9" s="1"/>
  <c r="N34" i="9"/>
  <c r="L34" i="9"/>
  <c r="M34" i="9" s="1"/>
  <c r="N33" i="9"/>
  <c r="L33" i="9"/>
  <c r="M33" i="9" s="1"/>
  <c r="N32" i="9"/>
  <c r="L32" i="9"/>
  <c r="M32" i="9" s="1"/>
  <c r="N31" i="9"/>
  <c r="L31" i="9"/>
  <c r="M31" i="9" s="1"/>
  <c r="N30" i="9"/>
  <c r="L30" i="9"/>
  <c r="M30" i="9" s="1"/>
  <c r="N29" i="9"/>
  <c r="L29" i="9"/>
  <c r="M29" i="9" s="1"/>
  <c r="N28" i="9"/>
  <c r="L28" i="9"/>
  <c r="M28" i="9" s="1"/>
  <c r="N27" i="9"/>
  <c r="L27" i="9"/>
  <c r="M27" i="9" s="1"/>
  <c r="N26" i="9"/>
  <c r="L26" i="9"/>
  <c r="M26" i="9" s="1"/>
  <c r="N25" i="9"/>
  <c r="L25" i="9"/>
  <c r="M25" i="9" s="1"/>
  <c r="N24" i="9"/>
  <c r="L24" i="9"/>
  <c r="M24" i="9" s="1"/>
  <c r="N23" i="9"/>
  <c r="L23" i="9"/>
  <c r="M23" i="9" s="1"/>
  <c r="N22" i="9"/>
  <c r="L22" i="9"/>
  <c r="M22" i="9" s="1"/>
  <c r="N21" i="9"/>
  <c r="L21" i="9"/>
  <c r="M21" i="9" s="1"/>
  <c r="N20" i="9"/>
  <c r="L20" i="9"/>
  <c r="M20" i="9" s="1"/>
  <c r="N19" i="9"/>
  <c r="L19" i="9"/>
  <c r="M19" i="9" s="1"/>
  <c r="N18" i="9"/>
  <c r="L18" i="9"/>
  <c r="M18" i="9" s="1"/>
  <c r="N17" i="9"/>
  <c r="L17" i="9"/>
  <c r="M17" i="9" s="1"/>
  <c r="N16" i="9"/>
  <c r="L16" i="9"/>
  <c r="M16" i="9" s="1"/>
  <c r="N15" i="9"/>
  <c r="L15" i="9"/>
  <c r="M15" i="9" s="1"/>
  <c r="N14" i="9"/>
  <c r="L14" i="9"/>
  <c r="M14" i="9" s="1"/>
  <c r="N13" i="9"/>
  <c r="L13" i="9"/>
  <c r="M13" i="9" s="1"/>
  <c r="A14" i="9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13" i="9"/>
  <c r="N12" i="9"/>
  <c r="L12" i="9"/>
  <c r="M12" i="9" s="1"/>
  <c r="N12" i="8"/>
  <c r="L12" i="8"/>
  <c r="M12" i="8" s="1"/>
  <c r="A13" i="7"/>
  <c r="N12" i="7"/>
  <c r="L12" i="7"/>
  <c r="M12" i="7" s="1"/>
  <c r="N17" i="6"/>
  <c r="L17" i="6"/>
  <c r="M17" i="6" s="1"/>
  <c r="N16" i="6"/>
  <c r="L16" i="6"/>
  <c r="M16" i="6" s="1"/>
  <c r="N15" i="6"/>
  <c r="L15" i="6"/>
  <c r="M15" i="6" s="1"/>
  <c r="N14" i="6"/>
  <c r="L14" i="6"/>
  <c r="M14" i="6" s="1"/>
  <c r="N13" i="6"/>
  <c r="L13" i="6"/>
  <c r="M13" i="6" s="1"/>
  <c r="A13" i="6"/>
  <c r="N12" i="6"/>
  <c r="L12" i="6"/>
  <c r="M12" i="6" s="1"/>
  <c r="N12" i="5"/>
  <c r="L12" i="5"/>
  <c r="M12" i="5" s="1"/>
  <c r="N36" i="4"/>
  <c r="L36" i="4"/>
  <c r="M36" i="4" s="1"/>
  <c r="N35" i="4"/>
  <c r="L35" i="4"/>
  <c r="M35" i="4" s="1"/>
  <c r="N34" i="4"/>
  <c r="L34" i="4"/>
  <c r="M34" i="4" s="1"/>
  <c r="N33" i="4"/>
  <c r="L33" i="4"/>
  <c r="M33" i="4" s="1"/>
  <c r="N32" i="4"/>
  <c r="L32" i="4"/>
  <c r="M32" i="4" s="1"/>
  <c r="N31" i="4"/>
  <c r="L31" i="4"/>
  <c r="M31" i="4" s="1"/>
  <c r="N30" i="4"/>
  <c r="L30" i="4"/>
  <c r="M30" i="4" s="1"/>
  <c r="N29" i="4"/>
  <c r="L29" i="4"/>
  <c r="M29" i="4" s="1"/>
  <c r="N28" i="4"/>
  <c r="L28" i="4"/>
  <c r="M28" i="4" s="1"/>
  <c r="N27" i="4"/>
  <c r="L27" i="4"/>
  <c r="M27" i="4" s="1"/>
  <c r="N26" i="4"/>
  <c r="L26" i="4"/>
  <c r="M26" i="4" s="1"/>
  <c r="N25" i="4"/>
  <c r="L25" i="4"/>
  <c r="M25" i="4" s="1"/>
  <c r="N24" i="4"/>
  <c r="L24" i="4"/>
  <c r="M24" i="4" s="1"/>
  <c r="N23" i="4"/>
  <c r="L23" i="4"/>
  <c r="M23" i="4" s="1"/>
  <c r="N22" i="4"/>
  <c r="L22" i="4"/>
  <c r="M22" i="4" s="1"/>
  <c r="N21" i="4"/>
  <c r="L21" i="4"/>
  <c r="M21" i="4" s="1"/>
  <c r="N20" i="4"/>
  <c r="L20" i="4"/>
  <c r="M20" i="4" s="1"/>
  <c r="N19" i="4"/>
  <c r="L19" i="4"/>
  <c r="M19" i="4" s="1"/>
  <c r="N18" i="4"/>
  <c r="L18" i="4"/>
  <c r="M18" i="4" s="1"/>
  <c r="N17" i="4"/>
  <c r="M17" i="4"/>
  <c r="L17" i="4"/>
  <c r="N16" i="4"/>
  <c r="L16" i="4"/>
  <c r="M16" i="4" s="1"/>
  <c r="N15" i="4"/>
  <c r="L15" i="4"/>
  <c r="M15" i="4" s="1"/>
  <c r="N14" i="4"/>
  <c r="L14" i="4"/>
  <c r="M14" i="4" s="1"/>
  <c r="N13" i="4"/>
  <c r="L13" i="4"/>
  <c r="M13" i="4" s="1"/>
  <c r="A13" i="4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N12" i="4"/>
  <c r="L12" i="4"/>
  <c r="M12" i="4" s="1"/>
  <c r="T66" i="3"/>
  <c r="R66" i="3"/>
  <c r="P66" i="3"/>
  <c r="S66" i="3" s="1"/>
  <c r="O66" i="3"/>
  <c r="Q66" i="3" s="1"/>
  <c r="T65" i="3"/>
  <c r="R65" i="3"/>
  <c r="P65" i="3"/>
  <c r="S65" i="3" s="1"/>
  <c r="O65" i="3"/>
  <c r="Q65" i="3" s="1"/>
  <c r="T64" i="3"/>
  <c r="R64" i="3"/>
  <c r="P64" i="3"/>
  <c r="S64" i="3" s="1"/>
  <c r="O64" i="3"/>
  <c r="Q64" i="3" s="1"/>
  <c r="T63" i="3"/>
  <c r="R63" i="3"/>
  <c r="P63" i="3"/>
  <c r="S63" i="3" s="1"/>
  <c r="O63" i="3"/>
  <c r="Q63" i="3" s="1"/>
  <c r="T62" i="3"/>
  <c r="R62" i="3"/>
  <c r="P62" i="3"/>
  <c r="S62" i="3" s="1"/>
  <c r="O62" i="3"/>
  <c r="Q62" i="3" s="1"/>
  <c r="T61" i="3"/>
  <c r="R61" i="3"/>
  <c r="P61" i="3"/>
  <c r="S61" i="3" s="1"/>
  <c r="O61" i="3"/>
  <c r="Q61" i="3" s="1"/>
  <c r="T60" i="3"/>
  <c r="R60" i="3"/>
  <c r="P60" i="3"/>
  <c r="S60" i="3" s="1"/>
  <c r="O60" i="3"/>
  <c r="Q60" i="3" s="1"/>
  <c r="T59" i="3"/>
  <c r="R59" i="3"/>
  <c r="P59" i="3"/>
  <c r="S59" i="3" s="1"/>
  <c r="O59" i="3"/>
  <c r="Q59" i="3" s="1"/>
  <c r="T58" i="3"/>
  <c r="R58" i="3"/>
  <c r="P58" i="3"/>
  <c r="S58" i="3" s="1"/>
  <c r="O58" i="3"/>
  <c r="Q58" i="3" s="1"/>
  <c r="T57" i="3"/>
  <c r="R57" i="3"/>
  <c r="P57" i="3"/>
  <c r="S57" i="3" s="1"/>
  <c r="O57" i="3"/>
  <c r="Q57" i="3" s="1"/>
  <c r="T56" i="3"/>
  <c r="R56" i="3"/>
  <c r="P56" i="3"/>
  <c r="S56" i="3" s="1"/>
  <c r="O56" i="3"/>
  <c r="Q56" i="3" s="1"/>
  <c r="T55" i="3"/>
  <c r="R55" i="3"/>
  <c r="P55" i="3"/>
  <c r="S55" i="3" s="1"/>
  <c r="O55" i="3"/>
  <c r="Q55" i="3" s="1"/>
  <c r="T54" i="3"/>
  <c r="R54" i="3"/>
  <c r="P54" i="3"/>
  <c r="S54" i="3" s="1"/>
  <c r="O54" i="3"/>
  <c r="Q54" i="3" s="1"/>
  <c r="T53" i="3"/>
  <c r="R53" i="3"/>
  <c r="P53" i="3"/>
  <c r="S53" i="3" s="1"/>
  <c r="O53" i="3"/>
  <c r="Q53" i="3" s="1"/>
  <c r="T52" i="3"/>
  <c r="R52" i="3"/>
  <c r="P52" i="3"/>
  <c r="S52" i="3" s="1"/>
  <c r="O52" i="3"/>
  <c r="Q52" i="3" s="1"/>
  <c r="T51" i="3"/>
  <c r="R51" i="3"/>
  <c r="P51" i="3"/>
  <c r="S51" i="3" s="1"/>
  <c r="O51" i="3"/>
  <c r="Q51" i="3" s="1"/>
  <c r="T50" i="3"/>
  <c r="R50" i="3"/>
  <c r="P50" i="3"/>
  <c r="S50" i="3" s="1"/>
  <c r="O50" i="3"/>
  <c r="Q50" i="3" s="1"/>
  <c r="T49" i="3"/>
  <c r="R49" i="3"/>
  <c r="P49" i="3"/>
  <c r="S49" i="3" s="1"/>
  <c r="O49" i="3"/>
  <c r="Q49" i="3" s="1"/>
  <c r="T48" i="3"/>
  <c r="R48" i="3"/>
  <c r="P48" i="3"/>
  <c r="S48" i="3" s="1"/>
  <c r="O48" i="3"/>
  <c r="Q48" i="3" s="1"/>
  <c r="T47" i="3"/>
  <c r="R47" i="3"/>
  <c r="P47" i="3"/>
  <c r="S47" i="3" s="1"/>
  <c r="O47" i="3"/>
  <c r="Q47" i="3" s="1"/>
  <c r="T46" i="3"/>
  <c r="R46" i="3"/>
  <c r="P46" i="3"/>
  <c r="S46" i="3" s="1"/>
  <c r="O46" i="3"/>
  <c r="Q46" i="3" s="1"/>
  <c r="T45" i="3"/>
  <c r="R45" i="3"/>
  <c r="P45" i="3"/>
  <c r="S45" i="3" s="1"/>
  <c r="O45" i="3"/>
  <c r="Q45" i="3" s="1"/>
  <c r="T44" i="3"/>
  <c r="R44" i="3"/>
  <c r="P44" i="3"/>
  <c r="S44" i="3" s="1"/>
  <c r="O44" i="3"/>
  <c r="Q44" i="3" s="1"/>
  <c r="T43" i="3"/>
  <c r="R43" i="3"/>
  <c r="P43" i="3"/>
  <c r="S43" i="3" s="1"/>
  <c r="O43" i="3"/>
  <c r="Q43" i="3" s="1"/>
  <c r="T42" i="3"/>
  <c r="R42" i="3"/>
  <c r="P42" i="3"/>
  <c r="S42" i="3" s="1"/>
  <c r="O42" i="3"/>
  <c r="Q42" i="3" s="1"/>
  <c r="T41" i="3"/>
  <c r="R41" i="3"/>
  <c r="P41" i="3"/>
  <c r="S41" i="3" s="1"/>
  <c r="O41" i="3"/>
  <c r="Q41" i="3" s="1"/>
  <c r="T40" i="3"/>
  <c r="R40" i="3"/>
  <c r="Q40" i="3"/>
  <c r="P40" i="3"/>
  <c r="S40" i="3" s="1"/>
  <c r="O40" i="3"/>
  <c r="T39" i="3"/>
  <c r="R39" i="3"/>
  <c r="P39" i="3"/>
  <c r="S39" i="3" s="1"/>
  <c r="O39" i="3"/>
  <c r="Q39" i="3" s="1"/>
  <c r="T38" i="3"/>
  <c r="R38" i="3"/>
  <c r="P38" i="3"/>
  <c r="S38" i="3" s="1"/>
  <c r="O38" i="3"/>
  <c r="Q38" i="3" s="1"/>
  <c r="T37" i="3"/>
  <c r="R37" i="3"/>
  <c r="P37" i="3"/>
  <c r="S37" i="3" s="1"/>
  <c r="O37" i="3"/>
  <c r="Q37" i="3" s="1"/>
  <c r="T36" i="3"/>
  <c r="R36" i="3"/>
  <c r="P36" i="3"/>
  <c r="S36" i="3" s="1"/>
  <c r="O36" i="3"/>
  <c r="Q36" i="3" s="1"/>
  <c r="T35" i="3"/>
  <c r="R35" i="3"/>
  <c r="P35" i="3"/>
  <c r="S35" i="3" s="1"/>
  <c r="O35" i="3"/>
  <c r="Q35" i="3" s="1"/>
  <c r="T34" i="3"/>
  <c r="R34" i="3"/>
  <c r="P34" i="3"/>
  <c r="S34" i="3" s="1"/>
  <c r="O34" i="3"/>
  <c r="Q34" i="3" s="1"/>
  <c r="T33" i="3"/>
  <c r="R33" i="3"/>
  <c r="P33" i="3"/>
  <c r="S33" i="3" s="1"/>
  <c r="O33" i="3"/>
  <c r="Q33" i="3" s="1"/>
  <c r="T32" i="3"/>
  <c r="R32" i="3"/>
  <c r="P32" i="3"/>
  <c r="S32" i="3" s="1"/>
  <c r="O32" i="3"/>
  <c r="Q32" i="3" s="1"/>
  <c r="T31" i="3"/>
  <c r="R31" i="3"/>
  <c r="P31" i="3"/>
  <c r="S31" i="3" s="1"/>
  <c r="O31" i="3"/>
  <c r="Q31" i="3" s="1"/>
  <c r="T30" i="3"/>
  <c r="R30" i="3"/>
  <c r="P30" i="3"/>
  <c r="S30" i="3" s="1"/>
  <c r="O30" i="3"/>
  <c r="Q30" i="3" s="1"/>
  <c r="T29" i="3"/>
  <c r="R29" i="3"/>
  <c r="P29" i="3"/>
  <c r="S29" i="3" s="1"/>
  <c r="O29" i="3"/>
  <c r="Q29" i="3" s="1"/>
  <c r="T28" i="3"/>
  <c r="R28" i="3"/>
  <c r="P28" i="3"/>
  <c r="S28" i="3" s="1"/>
  <c r="O28" i="3"/>
  <c r="Q28" i="3" s="1"/>
  <c r="T27" i="3"/>
  <c r="R27" i="3"/>
  <c r="P27" i="3"/>
  <c r="S27" i="3" s="1"/>
  <c r="O27" i="3"/>
  <c r="Q27" i="3" s="1"/>
  <c r="T26" i="3"/>
  <c r="R26" i="3"/>
  <c r="P26" i="3"/>
  <c r="S26" i="3" s="1"/>
  <c r="O26" i="3"/>
  <c r="Q26" i="3" s="1"/>
  <c r="T25" i="3"/>
  <c r="R25" i="3"/>
  <c r="P25" i="3"/>
  <c r="S25" i="3" s="1"/>
  <c r="O25" i="3"/>
  <c r="Q25" i="3" s="1"/>
  <c r="T24" i="3"/>
  <c r="R24" i="3"/>
  <c r="P24" i="3"/>
  <c r="S24" i="3" s="1"/>
  <c r="O24" i="3"/>
  <c r="Q24" i="3" s="1"/>
  <c r="T23" i="3"/>
  <c r="R23" i="3"/>
  <c r="P23" i="3"/>
  <c r="S23" i="3" s="1"/>
  <c r="O23" i="3"/>
  <c r="Q23" i="3" s="1"/>
  <c r="T22" i="3"/>
  <c r="R22" i="3"/>
  <c r="P22" i="3"/>
  <c r="S22" i="3" s="1"/>
  <c r="O22" i="3"/>
  <c r="Q22" i="3" s="1"/>
  <c r="T21" i="3"/>
  <c r="R21" i="3"/>
  <c r="P21" i="3"/>
  <c r="S21" i="3" s="1"/>
  <c r="O21" i="3"/>
  <c r="Q21" i="3" s="1"/>
  <c r="T20" i="3"/>
  <c r="R20" i="3"/>
  <c r="P20" i="3"/>
  <c r="S20" i="3" s="1"/>
  <c r="O20" i="3"/>
  <c r="Q20" i="3" s="1"/>
  <c r="T19" i="3"/>
  <c r="R19" i="3"/>
  <c r="P19" i="3"/>
  <c r="S19" i="3" s="1"/>
  <c r="O19" i="3"/>
  <c r="Q19" i="3" s="1"/>
  <c r="T18" i="3"/>
  <c r="R18" i="3"/>
  <c r="P18" i="3"/>
  <c r="S18" i="3" s="1"/>
  <c r="O18" i="3"/>
  <c r="Q18" i="3" s="1"/>
  <c r="T17" i="3"/>
  <c r="R17" i="3"/>
  <c r="Q17" i="3"/>
  <c r="P17" i="3"/>
  <c r="S17" i="3" s="1"/>
  <c r="O17" i="3"/>
  <c r="T16" i="3"/>
  <c r="R16" i="3"/>
  <c r="P16" i="3"/>
  <c r="S16" i="3" s="1"/>
  <c r="O16" i="3"/>
  <c r="Q16" i="3" s="1"/>
  <c r="T15" i="3"/>
  <c r="R15" i="3"/>
  <c r="P15" i="3"/>
  <c r="S15" i="3" s="1"/>
  <c r="O15" i="3"/>
  <c r="Q15" i="3" s="1"/>
  <c r="T14" i="3"/>
  <c r="R14" i="3"/>
  <c r="P14" i="3"/>
  <c r="S14" i="3" s="1"/>
  <c r="O14" i="3"/>
  <c r="Q14" i="3" s="1"/>
  <c r="B14" i="3"/>
  <c r="B15" i="3" s="1"/>
  <c r="N39" i="1"/>
  <c r="L39" i="1"/>
  <c r="M39" i="1" s="1"/>
  <c r="N38" i="1"/>
  <c r="L38" i="1"/>
  <c r="M38" i="1" s="1"/>
  <c r="N37" i="1"/>
  <c r="L37" i="1"/>
  <c r="M37" i="1" s="1"/>
  <c r="N36" i="1"/>
  <c r="L36" i="1"/>
  <c r="M36" i="1" s="1"/>
  <c r="N35" i="1"/>
  <c r="L35" i="1"/>
  <c r="M35" i="1" s="1"/>
  <c r="N34" i="1"/>
  <c r="L34" i="1"/>
  <c r="M34" i="1" s="1"/>
  <c r="N33" i="1"/>
  <c r="L33" i="1"/>
  <c r="M33" i="1" s="1"/>
  <c r="N32" i="1"/>
  <c r="L32" i="1"/>
  <c r="M32" i="1" s="1"/>
  <c r="N31" i="1"/>
  <c r="L31" i="1"/>
  <c r="M31" i="1" s="1"/>
  <c r="N30" i="1"/>
  <c r="L30" i="1"/>
  <c r="M30" i="1" s="1"/>
  <c r="N29" i="1"/>
  <c r="L29" i="1"/>
  <c r="M29" i="1" s="1"/>
  <c r="N28" i="1"/>
  <c r="L28" i="1"/>
  <c r="M28" i="1" s="1"/>
  <c r="N27" i="1"/>
  <c r="L27" i="1"/>
  <c r="M27" i="1" s="1"/>
  <c r="N26" i="1"/>
  <c r="L26" i="1"/>
  <c r="M26" i="1" s="1"/>
  <c r="N25" i="1"/>
  <c r="L25" i="1"/>
  <c r="M25" i="1" s="1"/>
  <c r="N24" i="1"/>
  <c r="L24" i="1"/>
  <c r="M24" i="1" s="1"/>
  <c r="N23" i="1"/>
  <c r="L23" i="1"/>
  <c r="M23" i="1" s="1"/>
  <c r="N22" i="1"/>
  <c r="L22" i="1"/>
  <c r="M22" i="1" s="1"/>
  <c r="N21" i="1"/>
  <c r="L21" i="1"/>
  <c r="M21" i="1" s="1"/>
  <c r="N20" i="1"/>
  <c r="L20" i="1"/>
  <c r="M20" i="1" s="1"/>
  <c r="N19" i="1"/>
  <c r="L19" i="1"/>
  <c r="M19" i="1" s="1"/>
  <c r="N18" i="1"/>
  <c r="L18" i="1"/>
  <c r="M18" i="1" s="1"/>
  <c r="N17" i="1"/>
  <c r="L17" i="1"/>
  <c r="M17" i="1" s="1"/>
  <c r="N16" i="1"/>
  <c r="L16" i="1"/>
  <c r="M16" i="1" s="1"/>
  <c r="N15" i="1"/>
  <c r="L15" i="1"/>
  <c r="M15" i="1" s="1"/>
  <c r="N14" i="1"/>
  <c r="L14" i="1"/>
  <c r="M14" i="1" s="1"/>
  <c r="N13" i="1"/>
  <c r="L13" i="1"/>
  <c r="M13" i="1" s="1"/>
  <c r="A13" i="1"/>
  <c r="N12" i="1"/>
  <c r="L12" i="1"/>
  <c r="M12" i="1" s="1"/>
  <c r="N65" i="9" l="1"/>
  <c r="M65" i="9"/>
  <c r="N40" i="1"/>
  <c r="M40" i="1"/>
  <c r="T67" i="3"/>
  <c r="R67" i="3"/>
  <c r="N19" i="11"/>
  <c r="M19" i="11"/>
  <c r="N27" i="7"/>
  <c r="M27" i="7"/>
  <c r="N18" i="6"/>
  <c r="M18" i="6"/>
  <c r="N13" i="5"/>
  <c r="M13" i="5"/>
  <c r="N37" i="4"/>
  <c r="M37" i="4"/>
  <c r="Q67" i="3"/>
  <c r="S67" i="3"/>
</calcChain>
</file>

<file path=xl/sharedStrings.xml><?xml version="1.0" encoding="utf-8"?>
<sst xmlns="http://schemas.openxmlformats.org/spreadsheetml/2006/main" count="2629" uniqueCount="669">
  <si>
    <t>PONUDNIK:</t>
  </si>
  <si>
    <t>SPECIFIKACIJA PREDRAČUNA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</si>
  <si>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</si>
  <si>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</si>
  <si>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</si>
  <si>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</si>
  <si>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</si>
  <si>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</si>
  <si>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</si>
  <si>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</si>
  <si>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</si>
  <si>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</si>
  <si>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</si>
  <si>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SHEME KAKOVOSTI</t>
  </si>
  <si>
    <t>BREZ DDV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</si>
  <si>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</si>
  <si>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</si>
  <si>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</si>
  <si>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</si>
  <si>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</si>
  <si>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</si>
  <si>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</si>
  <si>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</si>
  <si>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</si>
  <si>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 xml:space="preserve">SPECIFIKACIJA PREDRAČUNA  </t>
  </si>
  <si>
    <t>kos</t>
  </si>
  <si>
    <t>kom</t>
  </si>
  <si>
    <t>l</t>
  </si>
  <si>
    <t>SKUPAJ SKLOP 6:</t>
  </si>
  <si>
    <t xml:space="preserve">SPECIFIKACIJA PREDRAČUNA </t>
  </si>
  <si>
    <t xml:space="preserve">            KOLIČINA</t>
  </si>
  <si>
    <t>CENA</t>
  </si>
  <si>
    <t xml:space="preserve">                                             </t>
  </si>
  <si>
    <t>VREDNOSTI</t>
  </si>
  <si>
    <t>ARTIKEL                                                  EM</t>
  </si>
  <si>
    <t>BLAG. ZNAMKA</t>
  </si>
  <si>
    <t xml:space="preserve"> IZRAČUN</t>
  </si>
  <si>
    <t>VREDNOST BREZ DDV</t>
  </si>
  <si>
    <t xml:space="preserve"> za 1. obdobje</t>
  </si>
  <si>
    <t>za 1. obdobje</t>
  </si>
  <si>
    <t>štiriletna</t>
  </si>
  <si>
    <t>za 1. obdobje - izbor</t>
  </si>
  <si>
    <t>štiriletna - predvidena</t>
  </si>
  <si>
    <t>SKUPAJ SKLOP 16:</t>
  </si>
  <si>
    <t>ODVOZ emblalaže - plastični in leseni zaboji…..obvezen</t>
  </si>
  <si>
    <t>PONUDNIKI V POLJA "CENA BREZ DDV  za 1. obdobje" izpolnijo polja za katera je naročnik vpisal količine v polja "IZRAČUN ZA 1. obdobje"</t>
  </si>
  <si>
    <t>NAROČNIK:   DIJAŠKI  IN ŠTUDENTSKI DOM KOPER</t>
  </si>
  <si>
    <t xml:space="preserve">                           Cankarjeva ulica 5, 6000 Koper</t>
  </si>
  <si>
    <t>Juneče pleče BK-v kosu  2 - 3kg</t>
  </si>
  <si>
    <t>Juneče podplečje-kocke   2x2</t>
  </si>
  <si>
    <t>Juneče pleče –mleto</t>
  </si>
  <si>
    <t>Junečje stegno BK-v kosu   2 - 3kg</t>
  </si>
  <si>
    <t>Junečje stegno BK-zrezki  100 - 150g</t>
  </si>
  <si>
    <t>Goveje kosti razžagane</t>
  </si>
  <si>
    <t>Goveja nasekana rebra, prsa</t>
  </si>
  <si>
    <t>Svinjski kare BK-v kosu</t>
  </si>
  <si>
    <t>Svinjsko stegno BK – v kosu   2 - 3kg</t>
  </si>
  <si>
    <t>Svinjsko stegno BK – zrezki  100-150g</t>
  </si>
  <si>
    <t>Kocke prašičje   2x2</t>
  </si>
  <si>
    <t>Pleskavica/že oblik. cca 12 dkg kos</t>
  </si>
  <si>
    <t>Pečenice  120g</t>
  </si>
  <si>
    <t>Mleto meso, mešano</t>
  </si>
  <si>
    <t>Čevapčiči</t>
  </si>
  <si>
    <t>Svinjski vrat BK   zrezki   100g  --  150g</t>
  </si>
  <si>
    <t>Juneče  pleče  BK -- trakci</t>
  </si>
  <si>
    <t>Pizza šunka</t>
  </si>
  <si>
    <t>Pršut kraški-brez kosti-v kosu</t>
  </si>
  <si>
    <t>Salama poltrajna-pariška v kosu</t>
  </si>
  <si>
    <t>Slanina prekajena (hamburška slanina)-v kosu</t>
  </si>
  <si>
    <t>Hrenovke</t>
  </si>
  <si>
    <t>Mortadela v kosu</t>
  </si>
  <si>
    <t>Salama suha-ogrska v kosu</t>
  </si>
  <si>
    <t>Prekajeni svinjski vrat</t>
  </si>
  <si>
    <t>Prekajeno meso BK</t>
  </si>
  <si>
    <t>Kosti prekajene svinjske</t>
  </si>
  <si>
    <t>Navadna klobasa</t>
  </si>
  <si>
    <t>SKUPAJ SKLOP 2:</t>
  </si>
  <si>
    <t>SKUPAJ SKLOP 3:</t>
  </si>
  <si>
    <t xml:space="preserve">Piščančja stegna </t>
  </si>
  <si>
    <t>Piščančja bedra SV</t>
  </si>
  <si>
    <t>Piščančje prsi s kostjo</t>
  </si>
  <si>
    <t>Piščančje prsi brez kosti</t>
  </si>
  <si>
    <t>Piščanci celi  1500g</t>
  </si>
  <si>
    <t>Puranje prsi  brez kosti</t>
  </si>
  <si>
    <t>Puranje meso brez kosti in kože-majhne kocke 2x2</t>
  </si>
  <si>
    <t xml:space="preserve">Ražnjiči piščančji  100 - 120g </t>
  </si>
  <si>
    <t>Piščančji medaljoni</t>
  </si>
  <si>
    <t>Piščančje meso medaljoni</t>
  </si>
  <si>
    <t>Puranje prsi bk zrezki  120 - 150g</t>
  </si>
  <si>
    <t>Puranja pleskavica  120g</t>
  </si>
  <si>
    <t>Piščančji zrezek 100g IK ZM</t>
  </si>
  <si>
    <t>Puranje kroglice  rinfuza  100g</t>
  </si>
  <si>
    <t>Piščančje hrenovke  rinfuza</t>
  </si>
  <si>
    <t>Panirane piščančje krače</t>
  </si>
  <si>
    <t>Panirani piščančji zrezek   100g</t>
  </si>
  <si>
    <t>Piščančja krila</t>
  </si>
  <si>
    <t>Piščančji file trakci RIN 3x5kg IK</t>
  </si>
  <si>
    <t>Piščančji cordon bleu</t>
  </si>
  <si>
    <t>Piščančja posebna gastro</t>
  </si>
  <si>
    <t>Piščnčja bedra bkk  120g</t>
  </si>
  <si>
    <t>Piščančje krače   sveže</t>
  </si>
  <si>
    <t>Mleto puranje meso</t>
  </si>
  <si>
    <t>Piščančja prekajena cca 1000g/4kg KA</t>
  </si>
  <si>
    <t>Sklop 1:  Sveže meso in mesni izdelki</t>
  </si>
  <si>
    <t>Dostava blaga se vrši naslednji dan od uradnega prejema naročila najkasneje od 6.00 do 7.00 ure zjutraj za tekoči dan porabe.</t>
  </si>
  <si>
    <t>SKUPAJ SKLOP 4:</t>
  </si>
  <si>
    <t>Jajca razred A, velikost L, talna reja</t>
  </si>
  <si>
    <t>SKUPAJ SKLOP 5:</t>
  </si>
  <si>
    <t>Kruh beli  1kg rezani pakirani štruca</t>
  </si>
  <si>
    <t>Kruh pol beli-štruca 1kg rezana pakirana štruca</t>
  </si>
  <si>
    <t>Kruh črn obogaten s semeni   500g-1000 g rezani pakirani štruca</t>
  </si>
  <si>
    <t>Parklji 100-120 g</t>
  </si>
  <si>
    <t>Drobtine-rifuza v.p.</t>
  </si>
  <si>
    <t>Francoski rogljič 80g</t>
  </si>
  <si>
    <t>Buhtelj    80g</t>
  </si>
  <si>
    <t>Orehova potica</t>
  </si>
  <si>
    <t>Oslič-file-rinfuza    5kg - 14kg</t>
  </si>
  <si>
    <t xml:space="preserve">Lignji-kalamari očiščeni-celi-rinfuza </t>
  </si>
  <si>
    <t>Morski sadeži 1/1kg</t>
  </si>
  <si>
    <t>Škarpena brez glave- rinfuza  5kg - 10kg</t>
  </si>
  <si>
    <t>Oslič, paniran, kocka</t>
  </si>
  <si>
    <t>Postrvi cele očiščene</t>
  </si>
  <si>
    <t>Krof z marmelado  80g</t>
  </si>
  <si>
    <t>Kremne rezine    60g</t>
  </si>
  <si>
    <t>Jabolčni zavitek     80g</t>
  </si>
  <si>
    <t>Skutin zavitek       80g</t>
  </si>
  <si>
    <t>Tiramisu  100g</t>
  </si>
  <si>
    <t>Krof s čokolado   80g</t>
  </si>
  <si>
    <t>Mafini   čokoladni  80g</t>
  </si>
  <si>
    <t>Mafini   sadni  80g</t>
  </si>
  <si>
    <t>Buhtelj  z marmelado  100g</t>
  </si>
  <si>
    <t>Jabolčna pita  90g</t>
  </si>
  <si>
    <t>Krompirjevi svaljki  brez skute 2/ 1kg</t>
  </si>
  <si>
    <t>Kmečki svaljki brez skute    1/1 kg</t>
  </si>
  <si>
    <t>Tortelini  sirovi   2/1 kg</t>
  </si>
  <si>
    <t>Tortelini  špinačni   2/1 kg</t>
  </si>
  <si>
    <t>Domači svaljki 2/1kg</t>
  </si>
  <si>
    <t>Kaneloni   šunka - sir   800g</t>
  </si>
  <si>
    <t>Kaneloni gobovi     800g</t>
  </si>
  <si>
    <t>Kaneloni  sirovi      800g</t>
  </si>
  <si>
    <t>Ocvrtki sirovi      2/1 kg</t>
  </si>
  <si>
    <t>Njoki nona   2/1kg</t>
  </si>
  <si>
    <t>Polpeti   sirovi    2/1 kg</t>
  </si>
  <si>
    <t>Polpeti   sojini     800g</t>
  </si>
  <si>
    <t>Polpeti  zelenjavni  800g</t>
  </si>
  <si>
    <t>Polpeti   brokoli - cvetača  800g</t>
  </si>
  <si>
    <t>Kaneloni  mesni     2/1 kg</t>
  </si>
  <si>
    <t>Burek  skutin  260g</t>
  </si>
  <si>
    <t>Burek skutin pečen 220g</t>
  </si>
  <si>
    <t>Palačinke prazne  1,2 kg</t>
  </si>
  <si>
    <t>Listnato  testo  razvaljano   500g</t>
  </si>
  <si>
    <t>Listnato testo  kvašeno      600g</t>
  </si>
  <si>
    <t>Vlečeno  testo   500g</t>
  </si>
  <si>
    <t>Francoski roglič s čokoladno - lešnikovim nadevom 90g</t>
  </si>
  <si>
    <t>Francoski roglič z mareličnim nadevom   90g</t>
  </si>
  <si>
    <t>Francoski rogljič                                     90g</t>
  </si>
  <si>
    <t>Navihanci z mareličnim nadevom            100g</t>
  </si>
  <si>
    <t>Navihnci s čokoladno lešnikovim nadevom 100g</t>
  </si>
  <si>
    <t>Navihnci z vanijijevim nadevom   100g</t>
  </si>
  <si>
    <t>Navihanci z gozdnimi sadeži   100g</t>
  </si>
  <si>
    <t>Rešetki jogurt malina     100g</t>
  </si>
  <si>
    <t>Špirale čokoladno maslene  60g</t>
  </si>
  <si>
    <t>Žepki s čokolado lešnikovim nadevom 120g</t>
  </si>
  <si>
    <t>Zavitek jabolčni ( listnato testo )    1/1 kg</t>
  </si>
  <si>
    <t>Zavitek  višnjev ( listnato testo )    1/1 kg</t>
  </si>
  <si>
    <t>Zavitek   mešani ( vlečeno testo )   1/1 kg</t>
  </si>
  <si>
    <t>Pita  jabolčna    4/1 kg</t>
  </si>
  <si>
    <t>Pita skutina      4/1 kg</t>
  </si>
  <si>
    <t>Višnjeva pita 4/1 kg</t>
  </si>
  <si>
    <t>Cmoki  slivovi        2/1</t>
  </si>
  <si>
    <t>Sirov polžek  80g - 140g</t>
  </si>
  <si>
    <t>Rešetki z jogurtnim in mango nadevom 100g</t>
  </si>
  <si>
    <t>Čokoladne špirale 100g</t>
  </si>
  <si>
    <t>Cmoki  z jagodnim nadevom 2/1</t>
  </si>
  <si>
    <t>Cmoki s čokoladno lešnikovim nadevom 500g</t>
  </si>
  <si>
    <t>Testo za lazanjo  (predkuhano) 5000g</t>
  </si>
  <si>
    <t>Palačinke s skuto      večje pakiranje</t>
  </si>
  <si>
    <t>Palačinke s čokoladno lešnik nadev   večje pakiranje</t>
  </si>
  <si>
    <t>Palačinke z marmelado     večje pakiranje</t>
  </si>
  <si>
    <t>Biskvitni kolač z lešniki 3600g</t>
  </si>
  <si>
    <t>Biskvitni kolač z malinami 3600g</t>
  </si>
  <si>
    <t>Riževa štručka brez glutena  50g</t>
  </si>
  <si>
    <t>Pica margerita brez glutena  165g</t>
  </si>
  <si>
    <t>Bio keksi s semeni chia brez glutena 80g</t>
  </si>
  <si>
    <t>Zdrobovi cmoki     večje pakiranje</t>
  </si>
  <si>
    <t>SKUPAJ SKLOP 7:</t>
  </si>
  <si>
    <t>SKUPAJ SKLOP 8:</t>
  </si>
  <si>
    <t>Sklop 9: Mleko in mlečni izdelki</t>
  </si>
  <si>
    <t>SKUPAJ SKLOP 9:</t>
  </si>
  <si>
    <t>Jogurt navadni 3,2%m.m.,180 g v lončku</t>
  </si>
  <si>
    <t>Maslo mini servirno 20g</t>
  </si>
  <si>
    <t>Mleko čokoladno,sterilizirano, 0,2 l tetrapak</t>
  </si>
  <si>
    <t>Mleko hom. pasterizirano, 3,2% box IL</t>
  </si>
  <si>
    <t>Alpsko mleko 3,2%, tetrapak, 1/1, trajno</t>
  </si>
  <si>
    <t>Sir trdi  za ribanje –parmezan ali zbrinc</t>
  </si>
  <si>
    <t xml:space="preserve">Sir-poltrdi 45%m.m. v ovitku </t>
  </si>
  <si>
    <t>Sir-topljeni za mazanje v škatlah, servirno 140g</t>
  </si>
  <si>
    <t>Skuta posneta 10% m.m., 1kg</t>
  </si>
  <si>
    <t>Smetana kisla 21,5% m.m., večje pakiranje-450 g</t>
  </si>
  <si>
    <t>Sir gauda  v ovitku</t>
  </si>
  <si>
    <t>Mleko hom. pasterizirano, 3,2% 10/15 l</t>
  </si>
  <si>
    <t>Puding   čokoladni   v lončku   125g</t>
  </si>
  <si>
    <t>Puding   vanilijev   v  lončku  125g</t>
  </si>
  <si>
    <t>Mleko  brez laktoze  3,5% mm   1l</t>
  </si>
  <si>
    <t xml:space="preserve">Jorurt sadni brez laktoze  180g </t>
  </si>
  <si>
    <t>Jogurt  navadni  tekoči  brez laktoze  180g</t>
  </si>
  <si>
    <t xml:space="preserve">Sir  poltrdi brez laktoze  </t>
  </si>
  <si>
    <t>Ribani sir  pizza 3 - 5kg</t>
  </si>
  <si>
    <t>Sir mascarpone</t>
  </si>
  <si>
    <t>PASTERIZIRANO MLEKO, polnomastno, 10/1l</t>
  </si>
  <si>
    <t>SADNI KEFIR iz kefirjevega zrna, sadni, različni okusi, do 3,5% maščobe, 150ml</t>
  </si>
  <si>
    <t>NAVADNI KEFIR iz kefirjevega zrna, do 3,5% mlečne maščobe, 150ml</t>
  </si>
  <si>
    <t>SADNI JOGURT, do 3,5% mlečne maščobe, 150ml</t>
  </si>
  <si>
    <t>KISLO MLEKO,  150ml</t>
  </si>
  <si>
    <t>NAVADNI JOGURT, do 3,5% mlečne maščobe, 150ml</t>
  </si>
  <si>
    <t xml:space="preserve">Sklop 10: Ekološko mleko in izdelki </t>
  </si>
  <si>
    <t>SKUPAJ SKLOP 10:</t>
  </si>
  <si>
    <t>Sklop 8: Zamrznjeni izdelki iz testa</t>
  </si>
  <si>
    <t>Kus-kus   2kg</t>
  </si>
  <si>
    <t>Zlate kroglice   jušne    500-1000 g</t>
  </si>
  <si>
    <t>Ješprenj   1kg</t>
  </si>
  <si>
    <t>Moka ostra tip 400   1kg</t>
  </si>
  <si>
    <t>Moka tip 500   5kg</t>
  </si>
  <si>
    <t>Polenta koruzna  instant 4- 5 kg</t>
  </si>
  <si>
    <t>Pšenični zdrob  tip 400   1kg</t>
  </si>
  <si>
    <t>Ajdova kaša   1kg</t>
  </si>
  <si>
    <t>Prosena kaša   1kg</t>
  </si>
  <si>
    <t>Ovseni kosmiči 500 g</t>
  </si>
  <si>
    <t>Svedri 1-5 kg</t>
  </si>
  <si>
    <t>Riž parboild dolgozrnati,  5kg</t>
  </si>
  <si>
    <t xml:space="preserve">Riž  rjavi, 800 g  </t>
  </si>
  <si>
    <t>Riž poliran beli, vakuum 1/1 kg</t>
  </si>
  <si>
    <t>Rezanci za juho - jajčni    500-1000 g</t>
  </si>
  <si>
    <t>Široki rezanci - jajčni   1/1 kg</t>
  </si>
  <si>
    <t>Špageti jajčni    5/1 kg</t>
  </si>
  <si>
    <t xml:space="preserve">Polžki jajčni  5/1 kg     </t>
  </si>
  <si>
    <t>Peresniki jajčni  5-10 kg</t>
  </si>
  <si>
    <t>Fidelini 2/1kg</t>
  </si>
  <si>
    <t>Ribana kaša 2-3 kg</t>
  </si>
  <si>
    <t>Testenine zvezdice jušne - jajčne  2-5 kg</t>
  </si>
  <si>
    <t>Testenine rinčice jušne - jajčne 3-5 kg</t>
  </si>
  <si>
    <t>Testenine kitke jajčne  10 kg</t>
  </si>
  <si>
    <t>Testenine rižek za juho 2-5 kg</t>
  </si>
  <si>
    <t>Široki rezanci 5/1 kg</t>
  </si>
  <si>
    <t>Večji polži  2-5 kg</t>
  </si>
  <si>
    <t>Večki metuljčki 2/1kg</t>
  </si>
  <si>
    <t>Špageti  iz polnozrnate moke  2-5kg</t>
  </si>
  <si>
    <t>Mlinci</t>
  </si>
  <si>
    <t>Blitva-žeta</t>
  </si>
  <si>
    <t xml:space="preserve">Bučke </t>
  </si>
  <si>
    <t>Cvetača bela</t>
  </si>
  <si>
    <t>Čebula rumena</t>
  </si>
  <si>
    <t>Česen-zaboj</t>
  </si>
  <si>
    <t>Fižol suh pisanček</t>
  </si>
  <si>
    <t>Jajčevci</t>
  </si>
  <si>
    <t>Kisla repa –večje pakiranje</t>
  </si>
  <si>
    <t>Kislo zelje rezano – večje pakiranje</t>
  </si>
  <si>
    <t>Kitajsko zelje</t>
  </si>
  <si>
    <t xml:space="preserve">Ohrovt </t>
  </si>
  <si>
    <t>Korenje sveže</t>
  </si>
  <si>
    <t>Koromač (tudi z listki zelenja)</t>
  </si>
  <si>
    <t>Gobe šampinjoni</t>
  </si>
  <si>
    <t>Paradižnik češnjevec</t>
  </si>
  <si>
    <t>Gobe sveže</t>
  </si>
  <si>
    <t>Krompir mlad</t>
  </si>
  <si>
    <t>Krompir za ozimnico</t>
  </si>
  <si>
    <t xml:space="preserve">Kumare-sveže </t>
  </si>
  <si>
    <t>Paprika rdeča sveža</t>
  </si>
  <si>
    <t>Paprika rumena</t>
  </si>
  <si>
    <t>Paprika zelena</t>
  </si>
  <si>
    <t>Paradižnik svež mesnat</t>
  </si>
  <si>
    <t xml:space="preserve">Peteršilj (žeti, s korenino) </t>
  </si>
  <si>
    <t>Por</t>
  </si>
  <si>
    <t>Radič rdeči v glavah</t>
  </si>
  <si>
    <t xml:space="preserve">Solata endivija </t>
  </si>
  <si>
    <t>Solata-kristalka</t>
  </si>
  <si>
    <t>Solata-mehka</t>
  </si>
  <si>
    <t>Stročji fižol</t>
  </si>
  <si>
    <t>Špinača-žeta</t>
  </si>
  <si>
    <t xml:space="preserve">Zelena (list, gomolj) </t>
  </si>
  <si>
    <t>Zelje sveže mlado</t>
  </si>
  <si>
    <t xml:space="preserve">Zelje sveže </t>
  </si>
  <si>
    <t xml:space="preserve">Limone </t>
  </si>
  <si>
    <t xml:space="preserve">Banane rumene z zeleno konico </t>
  </si>
  <si>
    <t>Breskve ali nektarine trde do 100g kos</t>
  </si>
  <si>
    <t>Breskve trde do 100g kos</t>
  </si>
  <si>
    <t>Češnje s peclji</t>
  </si>
  <si>
    <t xml:space="preserve">Grozdje belo namizno </t>
  </si>
  <si>
    <t>Hruške domače zgodnje</t>
  </si>
  <si>
    <t>Hruške viljamovke</t>
  </si>
  <si>
    <t>Jagode</t>
  </si>
  <si>
    <t xml:space="preserve">Lubenica </t>
  </si>
  <si>
    <t>Mandarine ali klementine brez pešk</t>
  </si>
  <si>
    <t>Mandarine brez pešk</t>
  </si>
  <si>
    <t xml:space="preserve">Melona </t>
  </si>
  <si>
    <t>Orehi-jedrca, brez lupinic</t>
  </si>
  <si>
    <t>Pomaranče do 100g kos</t>
  </si>
  <si>
    <t xml:space="preserve">Rozine svetle, temne </t>
  </si>
  <si>
    <t xml:space="preserve">Slive </t>
  </si>
  <si>
    <t>Suhe gobe 500 g</t>
  </si>
  <si>
    <t>Motovilec</t>
  </si>
  <si>
    <t>Rukola</t>
  </si>
  <si>
    <t>Marelice</t>
  </si>
  <si>
    <t xml:space="preserve">Kivi  </t>
  </si>
  <si>
    <t>* 1. obdobje od 1. 6.  2025  do 30. 9. 2025</t>
  </si>
  <si>
    <t>TRILETNA</t>
  </si>
  <si>
    <t>triletna</t>
  </si>
  <si>
    <t>SKUPAJ SKLOP 12:</t>
  </si>
  <si>
    <t>SKUPAJ SKLOP 13:</t>
  </si>
  <si>
    <t>Zamrznjena jušna zelenjava- večje pak.</t>
  </si>
  <si>
    <t>Zamrznjen grah-večje pakiranje</t>
  </si>
  <si>
    <t>Zamrznjeno korenje-večje pakiranje</t>
  </si>
  <si>
    <t>Zamrznjena koruza-večje pakiranje</t>
  </si>
  <si>
    <t>Zamrznjeni šampinjoni rezani  2,5kg</t>
  </si>
  <si>
    <t>Cvetača 2500 g</t>
  </si>
  <si>
    <t>Brokoli 2500 g</t>
  </si>
  <si>
    <t>Korenček  baby  2500g</t>
  </si>
  <si>
    <t>Zamrznjena zelenjava za francosko solato  2500g</t>
  </si>
  <si>
    <t>Zelenjava za vok   2500g</t>
  </si>
  <si>
    <t>Krompir pomes-fritez zamrznjen</t>
  </si>
  <si>
    <t>Krompir ploščice  - dolar zamrznjen</t>
  </si>
  <si>
    <t>Kaiser mix (mešana zelenjava)  2,5kg</t>
  </si>
  <si>
    <t>Jabolčni nektar 1/1 l tetrapak</t>
  </si>
  <si>
    <t>Pomarančni nektar 1/1 l tetrapak</t>
  </si>
  <si>
    <t>Pijača pomaranča-limona 0,2 l kot pingo,  TE</t>
  </si>
  <si>
    <t>Pijača pomaranča 0,2l kot dvojni C,  TE</t>
  </si>
  <si>
    <t>Nektar breskev   0,2l  TE</t>
  </si>
  <si>
    <t>Ledeni čaj  0,25 breskev  TE</t>
  </si>
  <si>
    <t>Multivitaminska brezalk. neg pijača  0,5 l, brez konzervansev enakovredno kot kot fruc</t>
  </si>
  <si>
    <t>Ledeni čaj različni sadni okusi 0,5 l, pvc, brez konzervansev</t>
  </si>
  <si>
    <t>Sklop 15: Sadni sokovi</t>
  </si>
  <si>
    <t>SKUPAJ SKLOP 15:</t>
  </si>
  <si>
    <t>Sirup za osvežilno pijačo za aparat Pomaranča  16 L</t>
  </si>
  <si>
    <t>Sirup za osvežilno pijačo za aparat Jabolko 16 L</t>
  </si>
  <si>
    <t>Sirup za osvežilno pijačo za aparat Gozdni sadeži 16 L</t>
  </si>
  <si>
    <t>Sirup za osvežilno pijačo za aparat Banana Kiwi  16 L</t>
  </si>
  <si>
    <t>Zgoščen Multivitaminski sadni sok  min. 20% s.d. 10,1 kg za avtomat</t>
  </si>
  <si>
    <t>Zgoščen sadni sok pomaranča min.65% s.d. 10,1 kg za avtomat</t>
  </si>
  <si>
    <t>Zgoščen sadni sok črni ribez min. 25% s.d. 10,1 kg za avtomat</t>
  </si>
  <si>
    <t>Zgoščen sadni sok borovnica min. 25% s.d. 10,1 kg za avtomat</t>
  </si>
  <si>
    <t>Zgoščen sadni sok jabolko min 50% s.d. 10,1 kg za avtomat</t>
  </si>
  <si>
    <t>Sadni sirup ledeni čaj za avtomat 10,1 kg</t>
  </si>
  <si>
    <t xml:space="preserve">Sklop 16: Sirupi za avtomate </t>
  </si>
  <si>
    <t>Sklop 17: Čaji</t>
  </si>
  <si>
    <t>Čaj divja češnja,verige velikih filter vrečk  1,25kg</t>
  </si>
  <si>
    <t>Čaj planinski verige velikih filter vrečk  1kg</t>
  </si>
  <si>
    <t>Čaj sadni,gozdni sadeži verige velikih filter vrečk  1,20kg</t>
  </si>
  <si>
    <t>Čaj šipek verige  velikih filter vrečk  1,5kg</t>
  </si>
  <si>
    <t>Čaj jagoda vanilija verige velikih filter vrečk 1,25 kg</t>
  </si>
  <si>
    <t>Čaj malina z vitamini 1,20 kg</t>
  </si>
  <si>
    <t>SKUPAJ SKLOP 17:</t>
  </si>
  <si>
    <t>Sadno žitna rezina z okusom gozdnih sadežev in jogurtovim oblivom min. 30 %  sadja, 30g</t>
  </si>
  <si>
    <t>Sadno žitna rezina z okusom  jagode  in jogurtovim oblivom min. 30% sadja 30g</t>
  </si>
  <si>
    <t>Sadno žitna rezina z višnjo in jogurtovim oblivom min. 30% sadja  30g</t>
  </si>
  <si>
    <t>Kruh brez glutena   mini bagate 150 g</t>
  </si>
  <si>
    <t>Čajno pecivo mešano 500g</t>
  </si>
  <si>
    <t>Čokolino  1kg</t>
  </si>
  <si>
    <t>Čokolešnik   1kg</t>
  </si>
  <si>
    <t>Bombonjera   300 - 500g različni okusi</t>
  </si>
  <si>
    <t>Čokoladni bomboni - čokolatini    1kg</t>
  </si>
  <si>
    <t>Čokoladne kroglice   1kg</t>
  </si>
  <si>
    <t>Čokoladno-lešnikov namaz- 2-3 kg viki</t>
  </si>
  <si>
    <t>Čokoladno-lešnikov namaz, mini, servirni 20g  kot viki</t>
  </si>
  <si>
    <t>Kakav instant zrnca  700-1000g</t>
  </si>
  <si>
    <t>Kava 250 g mleta za turško kavo kot npr. Barcaffe</t>
  </si>
  <si>
    <t>Kavni nadomestek kot npr. Frank</t>
  </si>
  <si>
    <t>Kavni nadomestek enakovredno Proja   1/1 kg</t>
  </si>
  <si>
    <t>Kavni nadomestek enakovredno Divka</t>
  </si>
  <si>
    <t>Kis vinski 4% 20/1 l, 10/1 l</t>
  </si>
  <si>
    <t>Kompot ananas v koščkih manj sladek 2000-4000 g</t>
  </si>
  <si>
    <t>Kompot mešani manj sladek  2500 g</t>
  </si>
  <si>
    <t>Moka brez glutena   1kg</t>
  </si>
  <si>
    <t>Kompot: breskov manj sladek   2000 g- 4500g</t>
  </si>
  <si>
    <t>Tatarska omaka 150-250g</t>
  </si>
  <si>
    <t>Koruzni kosmiči-instant 1kg (kornfleks)</t>
  </si>
  <si>
    <t xml:space="preserve">Kvas  42 g </t>
  </si>
  <si>
    <t>Musli  sadni   1kg</t>
  </si>
  <si>
    <t>Majoneza    3 - 5kg</t>
  </si>
  <si>
    <t>Mak 200 g</t>
  </si>
  <si>
    <t>Margarina   250g</t>
  </si>
  <si>
    <t xml:space="preserve">Margarina za mazanje  20g servirna </t>
  </si>
  <si>
    <t>Marmelada mešana –mini 20 g</t>
  </si>
  <si>
    <t>Marmelada  gozdni sadeži   5kg</t>
  </si>
  <si>
    <t>Marmelada  višnja 5 kg</t>
  </si>
  <si>
    <t>Med cvetlični 20 g</t>
  </si>
  <si>
    <t>Med cvetlični   900g</t>
  </si>
  <si>
    <t>Čokoladica  51 g enakovredno  Mars</t>
  </si>
  <si>
    <t>Napolitanke  lešnik   50 g</t>
  </si>
  <si>
    <t>Olje oljčno deviško hladno stiskano 1L</t>
  </si>
  <si>
    <t>Olje bučno solatno    1L</t>
  </si>
  <si>
    <t>Olje sončnično rinfuza cisterna</t>
  </si>
  <si>
    <t>Pašteta jetrna 30g, enakovredno Gavrilović</t>
  </si>
  <si>
    <t>Baby pašteta 50g s sladko smetano</t>
  </si>
  <si>
    <t>Pašteta piščančja   50g, enakovredno kekec</t>
  </si>
  <si>
    <t>Pecilni prašek 13g</t>
  </si>
  <si>
    <t>Prašek za izdelavo kreme za peciva-vanilija 1-2 kg</t>
  </si>
  <si>
    <t>Puding prašek: vanilija   1kg</t>
  </si>
  <si>
    <t>Puding prašek: čokolada   1kg</t>
  </si>
  <si>
    <t>Radenska v plastenkah 0,5 l</t>
  </si>
  <si>
    <t>Rastlinska smetana sladkana  1/1  l</t>
  </si>
  <si>
    <t>Nesladkana smetana 1/1 l rastlinska</t>
  </si>
  <si>
    <t>Rogljiči s kakavom zaviti, 45 g enakovredno Gusparo</t>
  </si>
  <si>
    <t>Rogljiči z mareličnim nadevom zaviti, 45 g, enakovredno Gusparo</t>
  </si>
  <si>
    <t>Rum 1/1 l</t>
  </si>
  <si>
    <t>Sladkor kristalni     1kg</t>
  </si>
  <si>
    <t>Sladkor kristalni servirni-manjše pakiranje 5g</t>
  </si>
  <si>
    <t>Sladkor mleti  500g</t>
  </si>
  <si>
    <t>Sladkor vanilijev 10 g</t>
  </si>
  <si>
    <t>Sojino meso posušeno v koščkih   200g-500g</t>
  </si>
  <si>
    <t>Sol  morska drobno mleta 1/1 kg</t>
  </si>
  <si>
    <t>Šampinjoni rezani v slanici  2000-3000 g</t>
  </si>
  <si>
    <t>Tuna koščki v oljčnem olju 1700-1750 g enakovredno Every day</t>
  </si>
  <si>
    <t>Voda  naravna v plastenkah 0,5 l</t>
  </si>
  <si>
    <t>Mešanica zelenjavnih začimb   1kg  enakovredno Vegeta</t>
  </si>
  <si>
    <t>Bomboni mešani   1kg</t>
  </si>
  <si>
    <t>Ribja  pašteta  50g, enakovredno Delamaris</t>
  </si>
  <si>
    <t>Đuveč 4200 g</t>
  </si>
  <si>
    <t>Tunina pašteta  27g  enakovredno  Argeta</t>
  </si>
  <si>
    <t>Voda v plastenkah 0,5 l različnih okusov</t>
  </si>
  <si>
    <t>Drobtine  brez glutena   300g</t>
  </si>
  <si>
    <t>Koruzni kosmiči  brez glutena (kornfleks)  250-500 g</t>
  </si>
  <si>
    <t>Čokoladne kroglice  BG 300-500 g</t>
  </si>
  <si>
    <t>Piškoti  več vrst  brez gultena 200g -  500g</t>
  </si>
  <si>
    <t>Testenine brez glutena (špageti,peresniki,polški  250g-500g)</t>
  </si>
  <si>
    <t>Ajvar nepekoč pražen, brez konzervansev    540 g</t>
  </si>
  <si>
    <t>Fižol rjavi kuhan-v konzervi 4100  g</t>
  </si>
  <si>
    <t>Gorčica   540 g</t>
  </si>
  <si>
    <t>Grah v slanici   4000 g</t>
  </si>
  <si>
    <t>Rdeča pesa   pločevinka  4000 g, enakovredno Natureta</t>
  </si>
  <si>
    <t>Korenje v slanici, kocke  4000 g</t>
  </si>
  <si>
    <t>Kumarice v kisu pločevinka  4000 g</t>
  </si>
  <si>
    <t>Mešana solata v kisu  4000 g</t>
  </si>
  <si>
    <t>Paradižnikov ketchup 1100 g</t>
  </si>
  <si>
    <t>Paradižnikov koncentrat   4300 g</t>
  </si>
  <si>
    <t>Paradižnikovi pelati pločevinka 2500 g</t>
  </si>
  <si>
    <t>SKUPAJ SKLOP 18:</t>
  </si>
  <si>
    <t>Bazilika sušena PET embalaža, 180 g</t>
  </si>
  <si>
    <t>Cimet mleti  PET embalaža 600 g</t>
  </si>
  <si>
    <t>Kumina-mleta   PET embalaža 450 g</t>
  </si>
  <si>
    <t>Muškatni orešček mleti PET embalaža  170 g</t>
  </si>
  <si>
    <t>Majaron posušen pvc vrečka 1000 g</t>
  </si>
  <si>
    <t>Origano suh PET embalaža 135 g</t>
  </si>
  <si>
    <t>Drobnjak-suhi pvc vrećka 1000 g</t>
  </si>
  <si>
    <t>Paprika suha mleta pvc vrečka 1kg</t>
  </si>
  <si>
    <t>Poper črni mleti PET embalaža 600 g</t>
  </si>
  <si>
    <t>Poper črni celi PET embalaža 600 g</t>
  </si>
  <si>
    <t>Gobova omaka brez ojačevalcev okusa 1kg enakovredno Knorr</t>
  </si>
  <si>
    <t>Goveja juha z min 2.7 % govejega ekstrakta,  1 kg, enakovredno Knorr</t>
  </si>
  <si>
    <t xml:space="preserve">Gobova juha iz jurčkov min. 2,4 % jurčkov, brez dodanega Na glutaminata pakirana po 1 kg </t>
  </si>
  <si>
    <t>Omaka, za pečenko, brez dodanega Na-glutaminata, po 500 g</t>
  </si>
  <si>
    <t>Zelenjavna kremna juha, brez dodanega Na glutaminata pakirana po 1,8 kg</t>
  </si>
  <si>
    <t>Špargljeva juha iz min. 4,1 % špargljev, brez dodanega Na glutaminata pakirana po 1,05 kg</t>
  </si>
  <si>
    <t>Cvetačna juha brez dodanih ojačevalcev okusa in arome vsebnost cvetače min. 16 %, pakirana po 1 kg</t>
  </si>
  <si>
    <t>Porova juha por min. 4,5 %, brez dodanih ojačevalcev okusa in arome pakirano po 1 kg</t>
  </si>
  <si>
    <t>Zdrobovi žličniki 20mm 1,5 kg ( zdrob darum pšenice min. 60 % ) kakovost enaka Knorr</t>
  </si>
  <si>
    <t>Kavni nadomestek enakovredno Proja   1 kg</t>
  </si>
  <si>
    <t>Olje oljčno deviško hladno stiskano 1l</t>
  </si>
  <si>
    <t>Olje bučno solatno    1l</t>
  </si>
  <si>
    <t>Rastlinska smetana sladkana  1 l</t>
  </si>
  <si>
    <t>Nesladkana smetana 1 l rastlinska</t>
  </si>
  <si>
    <t>Rum 1 l</t>
  </si>
  <si>
    <t>Sol  morska drobno mleta 1 kg</t>
  </si>
  <si>
    <t>Testenine brez glutena (špageti,peresniki,polžki  250g-500g)</t>
  </si>
  <si>
    <t>NAROČNIK:    OSNOVNA ŠOLA FRANA ERJAVCA NOVA GORICA</t>
  </si>
  <si>
    <t xml:space="preserve">                             Kidričeva 36, 5000 Nova Gorica</t>
  </si>
  <si>
    <t xml:space="preserve">SPECIFIKACIJA PREDRAČUNA   </t>
  </si>
  <si>
    <t>Sklop 7: Ekološki kruh, pekovsko pecivo in slaščice</t>
  </si>
  <si>
    <t>NAZIV/BLAG. ZNAMKA/GRAMATURA</t>
  </si>
  <si>
    <t>BIO pirin kruh štruca, rezan</t>
  </si>
  <si>
    <t>BIO pirin kruh s semeni štruca, rezan</t>
  </si>
  <si>
    <t>BIO ovseni kruh, štruca, rezan</t>
  </si>
  <si>
    <t>BIO črni pšenični, štruca kruh</t>
  </si>
  <si>
    <t>BIO ajdov mešani kruh štruca, rezan</t>
  </si>
  <si>
    <t>BIO rženi kruh štruca, rezan</t>
  </si>
  <si>
    <t>BIO korenčkov mešani kruh štruca, rezan</t>
  </si>
  <si>
    <t>BIO koruzni kruh štruca, rezan</t>
  </si>
  <si>
    <t>BIO pirina žemlja 80 g</t>
  </si>
  <si>
    <t>BIO ovsena štručka 80 g</t>
  </si>
  <si>
    <t>BIO koruzna bombeta 80 g</t>
  </si>
  <si>
    <t>BIO rogljiček z marmelado/čokolado 80 g</t>
  </si>
  <si>
    <t>BIO buhtelj z marmelado/čokolado 80 g</t>
  </si>
  <si>
    <t>BIO mlečno pecivo (štručke, bombetke) 80 g</t>
  </si>
  <si>
    <t>BIO sirova bombeta 60 g</t>
  </si>
  <si>
    <t>BIO skutni polžki 80 g</t>
  </si>
  <si>
    <t>BIO žepek s skutnim polnilom 80 g</t>
  </si>
  <si>
    <t>BIO žepek s sadnim polnilom (jabolka, marelica, višnja…) 80 g</t>
  </si>
  <si>
    <t>BIO krof - pirin, 80 g</t>
  </si>
  <si>
    <t>Sklop 2: Sveže perutninsko meso in izdelki</t>
  </si>
  <si>
    <t xml:space="preserve">Sklop 3: Jajca - talna reja </t>
  </si>
  <si>
    <t xml:space="preserve">Sklop 4: Zamrznjene ribe </t>
  </si>
  <si>
    <t xml:space="preserve">Sklop 5: Kruh in pekovsko pecivo </t>
  </si>
  <si>
    <t>Sklop 6:  Slaščice</t>
  </si>
  <si>
    <t>Sklop 11: Žitni mlevski izdelki, testenine, riž</t>
  </si>
  <si>
    <t>SKUPAJ SKLOP 11:</t>
  </si>
  <si>
    <t>PONUDNIKI MORAJO IZPOLNITI VSA POLJA "CENA BREZ DDV triletna" z zadnjimi tržnimi cenami ponujenega blaga</t>
  </si>
  <si>
    <t>SKUPAJ SKLOP 14:</t>
  </si>
  <si>
    <t xml:space="preserve">Sklop 12: Globoko zamrznjeni izdelki </t>
  </si>
  <si>
    <t xml:space="preserve">Sklop 13: Sveže in suho sadje in zelenjava </t>
  </si>
  <si>
    <t xml:space="preserve">Sklop 14: Ekološko pridelano sadje in zelenjava </t>
  </si>
  <si>
    <t>Sklop 18: Splošno prehrambeno blago</t>
  </si>
  <si>
    <t>Ledeni čaj, 200 ml, breskev  TE</t>
  </si>
  <si>
    <t>Pijača pomaranča-limona 200 ml kot pingo,  TE</t>
  </si>
  <si>
    <t>Jabolčni nektar 1 l tetrapak</t>
  </si>
  <si>
    <t>Pomarančni nektar 1 l tetrapak</t>
  </si>
  <si>
    <t>Pijača pomaranča 200 ml kot dvojni C,  TE</t>
  </si>
  <si>
    <t>Nektar breskev   200 ml  TE</t>
  </si>
  <si>
    <t>Jabolčni sok 100% sd 200 ml</t>
  </si>
  <si>
    <t>Pomarančni sok 100% sd 200 ml</t>
  </si>
  <si>
    <t>Multivitaminski sok 100% sd 200 ml</t>
  </si>
  <si>
    <t>Sirup za osvežilno pijačo za aparat pomaranča  8 L</t>
  </si>
  <si>
    <t>Sirup za osvežilno pijačo za aparat jabolko 8 L</t>
  </si>
  <si>
    <t>Sirup za osvežilno pijačo za aparat gozdni sadeži 8 L</t>
  </si>
  <si>
    <t>Sirup za osvežilno pijačo za aparat banana kiwi  8 L</t>
  </si>
  <si>
    <t>EKO PASTERIZIRANO MLEKO, polnomastno, 10/1l</t>
  </si>
  <si>
    <t>EKO SADNI KEFIR iz kefirjevega zrna, sadni, različni okusi, do 3,5% maščobe, 150ml</t>
  </si>
  <si>
    <t>EKO SADNI JOGURT, do 3,5% mlečne maščobe, 150ml</t>
  </si>
  <si>
    <t>EKO NAVADNI KEFIR iz kefirjevega zrna, do 3,5% mlečne maščobe, 150ml</t>
  </si>
  <si>
    <t>EKO KISLO MLEKO,  150ml</t>
  </si>
  <si>
    <t>EKO NAVADNI JOGURT, do 3,5% mlečne maščobe, 150ml</t>
  </si>
  <si>
    <t>EKO MLEČNI NAPITEK kot smooti, sadni, 150ml</t>
  </si>
  <si>
    <t>EKO pirin kruh štruca, rezan</t>
  </si>
  <si>
    <t>EKO pirin kruh s semeni štruca, rezan</t>
  </si>
  <si>
    <t>EKO ovseni kruh, štruca, rezan</t>
  </si>
  <si>
    <t>EKO črni pšenični, štruca kruh</t>
  </si>
  <si>
    <t>EKO ajdov mešani kruh štruca, rezan</t>
  </si>
  <si>
    <t>EKO rženi kruh štruca, rezan</t>
  </si>
  <si>
    <t>EKO korenčkov mešani kruh štruca, rezan</t>
  </si>
  <si>
    <t>EKO koruzni kruh štruca, rezan</t>
  </si>
  <si>
    <t>EKO pirina žemlja 80 g</t>
  </si>
  <si>
    <t>EKO ovsena štručka 80 g</t>
  </si>
  <si>
    <t>EKO koruzna bombeta 80 g</t>
  </si>
  <si>
    <t>EKO rogljiček z marmelado/čokolado 80 g</t>
  </si>
  <si>
    <t>EKO buhtelj z marmelado/čokolado 80 g</t>
  </si>
  <si>
    <t>EKO mlečno pecivo (štručke, bombetke) 80 g</t>
  </si>
  <si>
    <t>EKO sirova bombeta 60 g</t>
  </si>
  <si>
    <t>EKO skutni polžki 80 g</t>
  </si>
  <si>
    <t>EKO žepek s skutnim polnilom 80 g</t>
  </si>
  <si>
    <t>EKO žepek s sadnim polnilom (jabolka, marelica, višnja…) 80 g</t>
  </si>
  <si>
    <t>EKO krof - pirin, 80 g</t>
  </si>
  <si>
    <t>Zamrznjena špinča v listih- večje pakiranje</t>
  </si>
  <si>
    <t>Zamrznjen stročji fižol zelen ploščat</t>
  </si>
  <si>
    <t>Zamrznjeni gozdni sadeži</t>
  </si>
  <si>
    <t>Zamrznjene jagode</t>
  </si>
  <si>
    <t>Radič rdeči, zeleni, štrucar v glavah</t>
  </si>
  <si>
    <t>Solate krhkolistne (kristalka, gentile, ledenka…)</t>
  </si>
  <si>
    <t>Solate mehkolistne</t>
  </si>
  <si>
    <t xml:space="preserve">Grozdje belo, črno namizno </t>
  </si>
  <si>
    <t>JABOLKA - RAZLIČNE SORTE (idared, elstar, gala, topaz, zlati delišes,braeburn ,fuji, granny smith, carjevič, Majda, pinova, evelin)</t>
  </si>
  <si>
    <t>EKO JABOLKA, različne vrste</t>
  </si>
  <si>
    <t>EKO HRUŠKE, različne vrste</t>
  </si>
  <si>
    <t>EKO ZELENA SOLATA</t>
  </si>
  <si>
    <t>EKO ENDIVJA</t>
  </si>
  <si>
    <t>EKO RADIČ poletni</t>
  </si>
  <si>
    <t>EKORADIČ jesenski</t>
  </si>
  <si>
    <t>EKO RADIČ zimski</t>
  </si>
  <si>
    <t>EKO BUČKE</t>
  </si>
  <si>
    <t>EKO PAPRIKA</t>
  </si>
  <si>
    <t>EKO PARADIŽNIK</t>
  </si>
  <si>
    <t>EKO ČEBULA RUMENA</t>
  </si>
  <si>
    <t>Peresniki jajčni  4-10 kg</t>
  </si>
  <si>
    <t>Špageti jajčni    5 kg</t>
  </si>
  <si>
    <t>Široki rezanci - jajčni   1 kg</t>
  </si>
  <si>
    <t xml:space="preserve">Polžki jajčni  5 kg     </t>
  </si>
  <si>
    <t>Fidelini  jajčni 1 kg</t>
  </si>
  <si>
    <t>Testenine kitke jajčne  svedri 5 kg</t>
  </si>
  <si>
    <t>Široki kodrasti rezanci 5 kg</t>
  </si>
  <si>
    <t>Polži jajčni vešji  500-5000 g</t>
  </si>
  <si>
    <t>Metuljčki 5 kg</t>
  </si>
  <si>
    <t>Mlinci jajčni 6 kg</t>
  </si>
  <si>
    <t>Čajno pecivo mešano 400g</t>
  </si>
  <si>
    <t>Bombonjera   200 - 500g različni okusi</t>
  </si>
  <si>
    <t>Baby pašteta 30g s sladko smetano</t>
  </si>
  <si>
    <t>Drobtine  brez glutena   375g</t>
  </si>
  <si>
    <t>Čokoladne kroglice  BG 250-500 g</t>
  </si>
  <si>
    <t>Gorčica   700 g</t>
  </si>
  <si>
    <t>Grah v slanici   2500 g</t>
  </si>
  <si>
    <t>Korenje v slanici, kocke  4200 g</t>
  </si>
  <si>
    <t>Kumarice v kisu pločevinka  4100 g</t>
  </si>
  <si>
    <t>Mešana solata v kisu  4200 g</t>
  </si>
  <si>
    <t>Paradižnikov ketchup 1000 g</t>
  </si>
  <si>
    <t>Paradižnikov koncentrat   4500 g</t>
  </si>
  <si>
    <t>Poper črni mleti PET embalaža 500 g</t>
  </si>
  <si>
    <t>Poper črni celi PET embalaža 500 g</t>
  </si>
  <si>
    <t>Kruh brez glutena  mini bagate 175 g</t>
  </si>
  <si>
    <t>Čokolešnik   950 g</t>
  </si>
  <si>
    <t>Čokoladni bomboni - čokolatini  do  1kg</t>
  </si>
  <si>
    <t>Čokoladne kroglice  do 1kg</t>
  </si>
  <si>
    <t>Kremni namaz s kakavom in lešnikom, 3 kg kot Nutella</t>
  </si>
  <si>
    <t>Kis vinski 4%, 5 l</t>
  </si>
  <si>
    <t>Kompot ananas v koščkih, 2000-4000 g</t>
  </si>
  <si>
    <t>Kompot mešani,  2600 g</t>
  </si>
  <si>
    <t>Kompot breskov,  2000-4500g</t>
  </si>
  <si>
    <t>Musli  sadni   750 g</t>
  </si>
  <si>
    <t xml:space="preserve">Margarina za mazanje  10g servirna </t>
  </si>
  <si>
    <t>Pecilni prašek (pakiranje 5x13g)</t>
  </si>
  <si>
    <t>Radenska v plastenkah, gazirana, 0,5 l</t>
  </si>
  <si>
    <t>Rogljiči s kakavom zaviti, 50 g, enakovredno Gusparo</t>
  </si>
  <si>
    <t>Rogljiči z mareličnim nadevom zaviti, (pakiranje 6x45 g), enakovredno Gusparo</t>
  </si>
  <si>
    <t>Sladkor kristalni servirni (pakiranje 1000 X 5g)</t>
  </si>
  <si>
    <t>Sladkor vanilijev (pakiranje 5x10 g)</t>
  </si>
  <si>
    <t>Bomboni mešani do 1kg</t>
  </si>
  <si>
    <t>Ajvar nepekoč pražen, brez konzervansev 680 g</t>
  </si>
  <si>
    <t>Fižol rjavi kuhan v konzervi 2500  g</t>
  </si>
  <si>
    <t>Rdeča pesa pločevinka  4200 g, enakovredno Natureta</t>
  </si>
  <si>
    <t>Zdrobovi žličniki 20mm, zdrob darum pšenice min. 60 % , (pakiranje 2x1,5 kg ) enakovreno Knorr</t>
  </si>
  <si>
    <t>Voda naravna v plastenkah 0,5 l</t>
  </si>
  <si>
    <t>Alpsko mleko 3,5%, tetrapak, 1/1, trajno</t>
  </si>
  <si>
    <t>Mleko sveže, polnomastno, 3,5% box 10 l</t>
  </si>
  <si>
    <t>Alpsko mleko čokoladno, 1 l</t>
  </si>
  <si>
    <t xml:space="preserve">Alpsko mleko čokoladno, 0,2 l </t>
  </si>
  <si>
    <t>Jogurt naravni čvrsti 3,2% m.m.,180 g v lončku</t>
  </si>
  <si>
    <t>JOGURT sadni od 150g do 180g, z od 2,6% do 3,5% mm, z dodatkom sadja ali sadnega pripravka, različni okusi</t>
  </si>
  <si>
    <t>GRŠKI TIP JOGURTA 150, navadni</t>
  </si>
  <si>
    <t>GRŠKI TIP JOGURTA 150 g, različni okusi</t>
  </si>
  <si>
    <t>Grški tip jogurta 150 g, naravni</t>
  </si>
  <si>
    <t>Grški tip jogurta 150 g, sadni-različni okusi</t>
  </si>
  <si>
    <t>Mleko hom. pasterizirano, 3,2%,  10 ali 15 l</t>
  </si>
  <si>
    <t>Jogurt sadni od 150g do 180g, z od 2,6% do 3,5% m.m., z dodatkom sadja ali sadnega pripravka, različni okusi</t>
  </si>
  <si>
    <t>Jogurt naravni tekoči 1 l, 3,2 % m.m.</t>
  </si>
  <si>
    <t>Maslo servirno 20g</t>
  </si>
  <si>
    <t>SIR EDAMEC, 2600 g</t>
  </si>
  <si>
    <t>Sir edamec</t>
  </si>
  <si>
    <t xml:space="preserve">Sir poltrdi 45% m.m., kot Jošt </t>
  </si>
  <si>
    <t>SIR GAUDA, TRAPIST2600 g (kot Jošt)</t>
  </si>
  <si>
    <t>Sir topljeni za mazanje v škatlah, servirno 140g</t>
  </si>
  <si>
    <t>Sir mozzarella</t>
  </si>
  <si>
    <t>MLEČNI NAMAZ,  z zelišči, zelenjavo od 140g do 180g,  min. 25%mm, brez konzervansov</t>
  </si>
  <si>
    <t>MLEČNI NAMAZ,  z zelišči, zelenjavo od 140g do 180g,  min. 25%m.m.</t>
  </si>
  <si>
    <t>MLEČNI NAMAZ,  natur, od 2,5gk do 3 kg, min. 25%mm, brez konzervansov</t>
  </si>
  <si>
    <t>MLEČNI NAMAZ,  natur, od 2,5-do 3 kg, min. 25%mm</t>
  </si>
  <si>
    <t xml:space="preserve">Smetana kisla 400 g </t>
  </si>
  <si>
    <t>SLADOLED KORNET, čokolada, vanilija, sadni, 120-140 ml</t>
  </si>
  <si>
    <t>Jogurt  naravni  tekoči  brez laktoze  330g</t>
  </si>
  <si>
    <t xml:space="preserve">Jogurt sadni brez laktoze  1 l </t>
  </si>
  <si>
    <t>Mleko  brez laktoze  3,5% mm   1 l</t>
  </si>
  <si>
    <t>Sladoled 100 ml različni okusi, kot Maxim</t>
  </si>
  <si>
    <t>Kruh beli  1kg, rezani pakirani štruca</t>
  </si>
  <si>
    <t>Kruh pol beli štruca 1kg, rezana pakirana štruca</t>
  </si>
  <si>
    <t>Kruh črni štruca 1 kg, rezan pakiran</t>
  </si>
  <si>
    <t>KRUH KORUZNI, rezan, pakiran, v modelu</t>
  </si>
  <si>
    <t>Kruh koruzni 1 kg, rezan, pakiran</t>
  </si>
  <si>
    <t>KRUH RŽENI, rezan, pakiran, štruca</t>
  </si>
  <si>
    <t>Kruh rženi 1 kg, rezan, pakiran, štruca</t>
  </si>
  <si>
    <t>KRUH POLNOZRNATI (graham), rezan, pakiran, v modelu</t>
  </si>
  <si>
    <t>Kruh polnozrnati (graham) 1 kg, rezan, pakiran, štruca</t>
  </si>
  <si>
    <t>Pekovsko pecivo belo 100 g, različnih oblik</t>
  </si>
  <si>
    <t>Pekovsko pecivo črno 100 g, različnih oblik</t>
  </si>
  <si>
    <t>Pekovsko pecivo koruzno 100 g, različnih oblik</t>
  </si>
  <si>
    <t>Pekovsko pecivo 80 g, posuto z makom ali sezamom različnih oblik</t>
  </si>
  <si>
    <t>Pekovsko pecivo mlečno 100 g, različnih oblik</t>
  </si>
  <si>
    <t>Pekovsko pecivo ovseno 100 g, različnih oblik</t>
  </si>
  <si>
    <t>Pekovsko pecivo s sirom 120 g, različnih oblik</t>
  </si>
  <si>
    <t>SIROV POLŽEK, 120 g</t>
  </si>
  <si>
    <t>ŽEPEK s čokolado 80g</t>
  </si>
  <si>
    <t>Sirov polžek 120 g</t>
  </si>
  <si>
    <t>Žepek  s čokolado 80g</t>
  </si>
  <si>
    <t>Žepek skutni</t>
  </si>
  <si>
    <t>Žepek skutni 80 g</t>
  </si>
  <si>
    <t>PIŠKOTI VANILIJEVI ROGLJIČKI, 1kg</t>
  </si>
  <si>
    <t>PIŠKOTI LINCER,. 1kg</t>
  </si>
  <si>
    <t>Piškoti vanilijevi rogljički, 1kg</t>
  </si>
  <si>
    <t>Piškoti lincer 1kg</t>
  </si>
  <si>
    <t>Dostava blaga se vrši naslednji dan od uradnega prejema naročila najkasneje od 7.00 do 8.00 ure zjutraj za tekoči dan porabe.</t>
  </si>
  <si>
    <t>Drobtine rifuza v.p.</t>
  </si>
  <si>
    <t>Dostava blaga se vrši naslednji dan od uradnega prejema naročila najkasneje od 5.30 do 6.00 ure zjutraj za tekoči dan porabe.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</si>
  <si>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5.30 do 6.00 ure</t>
    </r>
    <r>
      <rPr>
        <sz val="8"/>
        <rFont val="Palatino Linotype"/>
        <family val="1"/>
        <charset val="238"/>
      </rPr>
      <t xml:space="preserve"> zjutraj za tekoči dan porabe.</t>
    </r>
  </si>
  <si>
    <r>
      <t xml:space="preserve">Dostava blaga se vrši naslednji dan od uradnega prejema naročila najkasneje do </t>
    </r>
    <r>
      <rPr>
        <b/>
        <sz val="8"/>
        <rFont val="Palatino Linotype"/>
        <family val="1"/>
      </rPr>
      <t xml:space="preserve">10.00 </t>
    </r>
    <r>
      <rPr>
        <sz val="8"/>
        <rFont val="Palatino Linotype"/>
        <family val="1"/>
        <charset val="238"/>
      </rPr>
      <t>ure za tekoči dan porabe.</t>
    </r>
  </si>
  <si>
    <r>
      <t xml:space="preserve">Dostava blaga se vrši naslednji dan od uradnega prejema naročila najkasneje od </t>
    </r>
    <r>
      <rPr>
        <b/>
        <sz val="8"/>
        <rFont val="Palatino Linotype"/>
        <family val="1"/>
      </rPr>
      <t>7.00 do 8.00 ure</t>
    </r>
    <r>
      <rPr>
        <sz val="8"/>
        <rFont val="Palatino Linotype"/>
        <family val="1"/>
        <charset val="238"/>
      </rPr>
      <t xml:space="preserve"> zjutraj za tekoči dan porabe.</t>
    </r>
  </si>
  <si>
    <r>
      <t xml:space="preserve">Dostava blaga se vrši naslednji dan od uradnega prejema naročila najkasnejeod </t>
    </r>
    <r>
      <rPr>
        <b/>
        <sz val="8"/>
        <rFont val="Palatino Linotype"/>
        <family val="1"/>
      </rPr>
      <t xml:space="preserve">7.00 do 8.00 </t>
    </r>
    <r>
      <rPr>
        <sz val="8"/>
        <rFont val="Palatino Linotype"/>
        <family val="1"/>
        <charset val="238"/>
      </rPr>
      <t>ure zjutraj za tekoči dan porabe.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</si>
</sst>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3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b/>
      <sz val="10"/>
      <name val="Palatino Linotype"/>
      <family val="1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sz val="10"/>
      <name val="Arial"/>
    </font>
    <font>
      <sz val="8"/>
      <name val="Bookman Old Style"/>
      <family val="1"/>
      <charset val="238"/>
    </font>
    <font>
      <b/>
      <sz val="8"/>
      <color theme="1"/>
      <name val="Palatino Linotype"/>
      <family val="1"/>
      <charset val="238"/>
    </font>
    <font>
      <sz val="8"/>
      <name val="Palatino Linotype"/>
      <family val="1"/>
    </font>
    <font>
      <b/>
      <sz val="8"/>
      <color rgb="FF000000"/>
      <name val="Palatino Linotype"/>
      <family val="1"/>
    </font>
    <font>
      <sz val="8"/>
      <color rgb="FFFF0000"/>
      <name val="Palatino Linotype"/>
      <family val="1"/>
      <charset val="238"/>
    </font>
    <font>
      <sz val="11"/>
      <color rgb="FF0070C0"/>
      <name val="Calibri"/>
      <family val="2"/>
    </font>
    <font>
      <sz val="11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9" fillId="0" borderId="0"/>
    <xf numFmtId="0" fontId="9" fillId="0" borderId="0"/>
    <xf numFmtId="0" fontId="15" fillId="0" borderId="0"/>
  </cellStyleXfs>
  <cellXfs count="1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4" fillId="3" borderId="5" xfId="0" applyNumberFormat="1" applyFont="1" applyFill="1" applyBorder="1" applyAlignment="1">
      <alignment horizontal="center"/>
    </xf>
    <xf numFmtId="0" fontId="4" fillId="0" borderId="9" xfId="1" applyFont="1" applyBorder="1" applyAlignment="1">
      <alignment horizontal="center" wrapText="1"/>
    </xf>
    <xf numFmtId="0" fontId="4" fillId="0" borderId="9" xfId="0" applyFont="1" applyBorder="1" applyAlignment="1" applyProtection="1">
      <alignment horizontal="right"/>
      <protection locked="0"/>
    </xf>
    <xf numFmtId="0" fontId="4" fillId="0" borderId="9" xfId="0" applyFont="1" applyBorder="1" applyAlignment="1" applyProtection="1">
      <alignment horizontal="center"/>
      <protection locked="0"/>
    </xf>
    <xf numFmtId="164" fontId="4" fillId="0" borderId="9" xfId="0" applyNumberFormat="1" applyFont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4" fontId="4" fillId="0" borderId="9" xfId="0" applyNumberFormat="1" applyFont="1" applyBorder="1" applyAlignment="1">
      <alignment horizontal="center"/>
    </xf>
    <xf numFmtId="0" fontId="4" fillId="0" borderId="9" xfId="0" applyFont="1" applyBorder="1" applyAlignment="1" applyProtection="1">
      <alignment horizontal="right" vertical="center"/>
      <protection locked="0"/>
    </xf>
    <xf numFmtId="3" fontId="1" fillId="0" borderId="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1" fillId="2" borderId="9" xfId="1" applyFont="1" applyFill="1" applyBorder="1" applyAlignment="1">
      <alignment horizontal="center" vertical="top" wrapText="1"/>
    </xf>
    <xf numFmtId="0" fontId="4" fillId="2" borderId="9" xfId="0" applyFont="1" applyFill="1" applyBorder="1"/>
    <xf numFmtId="4" fontId="4" fillId="2" borderId="9" xfId="0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0" fontId="8" fillId="0" borderId="0" xfId="0" applyFont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7" fillId="5" borderId="3" xfId="0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horizontal="center"/>
    </xf>
    <xf numFmtId="0" fontId="1" fillId="5" borderId="10" xfId="0" applyFont="1" applyFill="1" applyBorder="1"/>
    <xf numFmtId="0" fontId="1" fillId="5" borderId="12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8" fillId="5" borderId="12" xfId="0" applyFont="1" applyFill="1" applyBorder="1" applyAlignment="1">
      <alignment horizontal="center"/>
    </xf>
    <xf numFmtId="0" fontId="12" fillId="5" borderId="10" xfId="0" applyFont="1" applyFill="1" applyBorder="1" applyAlignment="1">
      <alignment horizontal="center"/>
    </xf>
    <xf numFmtId="0" fontId="12" fillId="5" borderId="11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7" fillId="5" borderId="0" xfId="0" applyFont="1" applyFill="1" applyAlignment="1">
      <alignment horizontal="center" vertical="top" wrapText="1"/>
    </xf>
    <xf numFmtId="0" fontId="1" fillId="5" borderId="14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13" fillId="5" borderId="9" xfId="0" applyFont="1" applyFill="1" applyBorder="1" applyAlignment="1">
      <alignment horizontal="center"/>
    </xf>
    <xf numFmtId="0" fontId="13" fillId="5" borderId="12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7" fillId="5" borderId="7" xfId="0" applyFont="1" applyFill="1" applyBorder="1" applyAlignment="1">
      <alignment horizontal="center" vertical="top" wrapText="1"/>
    </xf>
    <xf numFmtId="0" fontId="8" fillId="5" borderId="8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3" fillId="5" borderId="5" xfId="0" applyFont="1" applyFill="1" applyBorder="1" applyAlignment="1">
      <alignment horizontal="center"/>
    </xf>
    <xf numFmtId="0" fontId="13" fillId="5" borderId="8" xfId="0" applyFont="1" applyFill="1" applyBorder="1" applyAlignment="1">
      <alignment horizontal="center"/>
    </xf>
    <xf numFmtId="0" fontId="4" fillId="0" borderId="9" xfId="2" applyFont="1" applyBorder="1" applyAlignment="1">
      <alignment horizontal="center" vertical="top" wrapText="1"/>
    </xf>
    <xf numFmtId="3" fontId="4" fillId="0" borderId="9" xfId="0" applyNumberFormat="1" applyFont="1" applyBorder="1" applyAlignment="1" applyProtection="1">
      <alignment horizontal="center"/>
      <protection locked="0"/>
    </xf>
    <xf numFmtId="0" fontId="1" fillId="5" borderId="9" xfId="2" applyFont="1" applyFill="1" applyBorder="1" applyAlignment="1">
      <alignment horizontal="center" vertical="top" wrapText="1"/>
    </xf>
    <xf numFmtId="0" fontId="1" fillId="5" borderId="10" xfId="2" applyFont="1" applyFill="1" applyBorder="1" applyAlignment="1">
      <alignment horizontal="center" vertical="top" wrapText="1"/>
    </xf>
    <xf numFmtId="0" fontId="4" fillId="5" borderId="9" xfId="0" applyFont="1" applyFill="1" applyBorder="1"/>
    <xf numFmtId="3" fontId="4" fillId="5" borderId="9" xfId="0" applyNumberFormat="1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4" fontId="12" fillId="5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14" fillId="0" borderId="0" xfId="0" applyFont="1"/>
    <xf numFmtId="0" fontId="10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/>
    </xf>
    <xf numFmtId="0" fontId="10" fillId="4" borderId="9" xfId="0" applyFont="1" applyFill="1" applyBorder="1" applyAlignment="1">
      <alignment horizontal="center"/>
    </xf>
    <xf numFmtId="3" fontId="17" fillId="0" borderId="9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6" fillId="0" borderId="0" xfId="0" applyFont="1"/>
    <xf numFmtId="0" fontId="4" fillId="0" borderId="9" xfId="1" applyFont="1" applyBorder="1" applyAlignment="1">
      <alignment horizontal="center" vertical="center" wrapText="1"/>
    </xf>
    <xf numFmtId="0" fontId="4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horizontal="center" vertical="top"/>
    </xf>
    <xf numFmtId="164" fontId="4" fillId="0" borderId="9" xfId="0" applyNumberFormat="1" applyFont="1" applyBorder="1" applyAlignment="1" applyProtection="1">
      <alignment horizontal="center" vertical="center"/>
      <protection locked="0"/>
    </xf>
    <xf numFmtId="164" fontId="4" fillId="0" borderId="9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0" fontId="20" fillId="0" borderId="9" xfId="0" applyFont="1" applyBorder="1" applyAlignment="1" applyProtection="1">
      <alignment horizontal="center"/>
      <protection locked="0"/>
    </xf>
    <xf numFmtId="3" fontId="1" fillId="0" borderId="9" xfId="0" applyNumberFormat="1" applyFont="1" applyBorder="1" applyAlignment="1">
      <alignment horizontal="center" vertical="center"/>
    </xf>
    <xf numFmtId="3" fontId="19" fillId="0" borderId="17" xfId="0" applyNumberFormat="1" applyFont="1" applyBorder="1" applyAlignment="1">
      <alignment horizontal="center" vertical="top" wrapText="1"/>
    </xf>
    <xf numFmtId="3" fontId="12" fillId="0" borderId="17" xfId="0" applyNumberFormat="1" applyFont="1" applyBorder="1" applyAlignment="1">
      <alignment horizontal="center"/>
    </xf>
    <xf numFmtId="164" fontId="4" fillId="0" borderId="18" xfId="0" applyNumberFormat="1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>
      <alignment horizontal="center" vertical="center"/>
    </xf>
    <xf numFmtId="3" fontId="1" fillId="0" borderId="9" xfId="3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3" fontId="1" fillId="0" borderId="9" xfId="0" applyNumberFormat="1" applyFont="1" applyBorder="1" applyAlignment="1" applyProtection="1">
      <alignment horizontal="center"/>
      <protection locked="0"/>
    </xf>
    <xf numFmtId="0" fontId="21" fillId="0" borderId="9" xfId="0" applyFont="1" applyBorder="1" applyAlignment="1" applyProtection="1">
      <alignment vertical="center" wrapText="1"/>
      <protection locked="0"/>
    </xf>
    <xf numFmtId="0" fontId="22" fillId="0" borderId="9" xfId="0" applyFont="1" applyBorder="1" applyAlignment="1" applyProtection="1">
      <alignment vertical="center" wrapText="1"/>
      <protection locked="0"/>
    </xf>
    <xf numFmtId="0" fontId="7" fillId="2" borderId="10" xfId="1" applyFont="1" applyFill="1" applyBorder="1" applyAlignment="1">
      <alignment horizontal="left" vertical="top" wrapText="1"/>
    </xf>
    <xf numFmtId="0" fontId="7" fillId="2" borderId="11" xfId="1" applyFont="1" applyFill="1" applyBorder="1" applyAlignment="1">
      <alignment horizontal="left" vertical="top" wrapText="1"/>
    </xf>
    <xf numFmtId="0" fontId="7" fillId="2" borderId="12" xfId="1" applyFont="1" applyFill="1" applyBorder="1" applyAlignment="1">
      <alignment horizontal="left" vertical="top" wrapText="1"/>
    </xf>
    <xf numFmtId="0" fontId="10" fillId="0" borderId="10" xfId="1" applyFont="1" applyBorder="1" applyAlignment="1">
      <alignment horizontal="left" wrapText="1"/>
    </xf>
    <xf numFmtId="0" fontId="10" fillId="0" borderId="11" xfId="1" applyFont="1" applyBorder="1" applyAlignment="1">
      <alignment horizontal="left" wrapText="1"/>
    </xf>
    <xf numFmtId="0" fontId="10" fillId="0" borderId="12" xfId="1" applyFont="1" applyBorder="1" applyAlignment="1">
      <alignment horizontal="left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9" xfId="1" applyFont="1" applyFill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0" fillId="0" borderId="10" xfId="1" applyFont="1" applyBorder="1" applyAlignment="1">
      <alignment horizontal="left" vertical="center" wrapText="1"/>
    </xf>
    <xf numFmtId="0" fontId="10" fillId="0" borderId="11" xfId="1" applyFont="1" applyBorder="1" applyAlignment="1">
      <alignment horizontal="left" vertical="center" wrapText="1"/>
    </xf>
    <xf numFmtId="0" fontId="10" fillId="0" borderId="15" xfId="1" applyFont="1" applyBorder="1" applyAlignment="1">
      <alignment horizontal="left" vertical="center" wrapText="1"/>
    </xf>
    <xf numFmtId="0" fontId="7" fillId="5" borderId="10" xfId="2" applyFont="1" applyFill="1" applyBorder="1" applyAlignment="1">
      <alignment horizontal="left" vertical="top" wrapText="1"/>
    </xf>
    <xf numFmtId="0" fontId="7" fillId="5" borderId="11" xfId="2" applyFont="1" applyFill="1" applyBorder="1" applyAlignment="1">
      <alignment horizontal="left" vertical="top" wrapText="1"/>
    </xf>
    <xf numFmtId="0" fontId="7" fillId="5" borderId="12" xfId="2" applyFont="1" applyFill="1" applyBorder="1" applyAlignment="1">
      <alignment horizontal="left" vertical="top" wrapText="1"/>
    </xf>
    <xf numFmtId="0" fontId="10" fillId="4" borderId="10" xfId="0" applyFont="1" applyFill="1" applyBorder="1" applyAlignment="1">
      <alignment horizontal="left" vertical="top" wrapText="1"/>
    </xf>
    <xf numFmtId="0" fontId="10" fillId="4" borderId="11" xfId="0" applyFont="1" applyFill="1" applyBorder="1" applyAlignment="1">
      <alignment horizontal="left" vertical="top" wrapText="1"/>
    </xf>
    <xf numFmtId="0" fontId="10" fillId="4" borderId="12" xfId="0" applyFont="1" applyFill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7" fillId="5" borderId="3" xfId="0" applyFont="1" applyFill="1" applyBorder="1" applyAlignment="1">
      <alignment horizontal="center" vertical="top" wrapText="1"/>
    </xf>
    <xf numFmtId="0" fontId="7" fillId="5" borderId="0" xfId="0" applyFont="1" applyFill="1" applyAlignment="1">
      <alignment horizontal="left" vertical="top" wrapText="1"/>
    </xf>
    <xf numFmtId="0" fontId="16" fillId="0" borderId="9" xfId="0" applyFont="1" applyBorder="1" applyAlignment="1" applyProtection="1">
      <alignment horizontal="left" vertical="top" wrapText="1"/>
      <protection locked="0"/>
    </xf>
    <xf numFmtId="0" fontId="10" fillId="0" borderId="9" xfId="0" applyFont="1" applyBorder="1" applyAlignment="1">
      <alignment horizontal="left" vertical="top" wrapText="1"/>
    </xf>
    <xf numFmtId="0" fontId="10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12" xfId="1" applyFont="1" applyBorder="1" applyAlignment="1">
      <alignment horizontal="left" vertical="center" wrapText="1"/>
    </xf>
    <xf numFmtId="0" fontId="10" fillId="0" borderId="10" xfId="1" applyFont="1" applyFill="1" applyBorder="1" applyAlignment="1">
      <alignment horizontal="left" wrapText="1"/>
    </xf>
    <xf numFmtId="0" fontId="10" fillId="0" borderId="11" xfId="1" applyFont="1" applyFill="1" applyBorder="1" applyAlignment="1">
      <alignment horizontal="left" wrapText="1"/>
    </xf>
    <xf numFmtId="0" fontId="10" fillId="0" borderId="12" xfId="1" applyFont="1" applyFill="1" applyBorder="1" applyAlignment="1">
      <alignment horizontal="left" wrapText="1"/>
    </xf>
    <xf numFmtId="0" fontId="10" fillId="0" borderId="10" xfId="1" applyFont="1" applyFill="1" applyBorder="1" applyAlignment="1">
      <alignment horizontal="left" vertical="center" wrapText="1"/>
    </xf>
    <xf numFmtId="0" fontId="10" fillId="0" borderId="11" xfId="1" applyFont="1" applyFill="1" applyBorder="1" applyAlignment="1">
      <alignment horizontal="left" vertical="center" wrapText="1"/>
    </xf>
    <xf numFmtId="0" fontId="10" fillId="0" borderId="12" xfId="1" applyFont="1" applyFill="1" applyBorder="1" applyAlignment="1">
      <alignment horizontal="left" vertical="center" wrapText="1"/>
    </xf>
    <xf numFmtId="0" fontId="4" fillId="0" borderId="0" xfId="0" applyFont="1" applyFill="1"/>
    <xf numFmtId="0" fontId="10" fillId="0" borderId="10" xfId="0" applyFont="1" applyFill="1" applyBorder="1" applyAlignment="1">
      <alignment vertical="top" wrapText="1"/>
    </xf>
    <xf numFmtId="0" fontId="10" fillId="0" borderId="11" xfId="0" applyFont="1" applyFill="1" applyBorder="1" applyAlignment="1">
      <alignment vertical="top" wrapText="1"/>
    </xf>
    <xf numFmtId="0" fontId="10" fillId="0" borderId="12" xfId="0" applyFont="1" applyFill="1" applyBorder="1" applyAlignment="1">
      <alignment vertical="top" wrapText="1"/>
    </xf>
  </cellXfs>
  <cellStyles count="4">
    <cellStyle name="Navadno" xfId="0" builtinId="0"/>
    <cellStyle name="Navadno 2" xfId="3" xr:uid="{F2B815F0-EE20-4772-9EE1-B970E2383F03}"/>
    <cellStyle name="Navadno_List1" xfId="1" xr:uid="{ADBF1E1E-5FE1-4A5A-9CEF-67F684E6490B}"/>
    <cellStyle name="Navadno_List1 2 2" xfId="2" xr:uid="{347A7566-076D-44E9-80B0-6E6214CD26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DD5D6-D9D6-478A-B2EC-7D9B9F35EAA4}">
  <dimension ref="A1:O53"/>
  <sheetViews>
    <sheetView tabSelected="1" topLeftCell="A30" zoomScaleNormal="100" zoomScaleSheetLayoutView="91" workbookViewId="0">
      <selection activeCell="C47" sqref="C4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46</v>
      </c>
      <c r="B1" s="1"/>
      <c r="D1" s="3"/>
      <c r="E1" s="3"/>
      <c r="F1" s="3"/>
      <c r="H1" s="4"/>
      <c r="I1" s="4"/>
      <c r="J1" s="4"/>
      <c r="K1" s="4"/>
      <c r="L1" s="4"/>
      <c r="M1" s="4"/>
      <c r="N1" s="4"/>
    </row>
    <row r="2" spans="1:15" ht="12.75" customHeight="1" x14ac:dyDescent="0.4">
      <c r="A2" s="5" t="s">
        <v>47</v>
      </c>
      <c r="C2" s="3"/>
      <c r="D2" s="3"/>
      <c r="E2" s="3"/>
      <c r="H2" s="4"/>
      <c r="I2" s="4"/>
      <c r="J2" s="4"/>
      <c r="K2" s="4"/>
      <c r="L2" s="4"/>
      <c r="M2" s="4"/>
      <c r="N2" s="4"/>
    </row>
    <row r="3" spans="1:15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5" ht="12.75" customHeight="1" x14ac:dyDescent="0.4">
      <c r="A4" s="1" t="s">
        <v>0</v>
      </c>
      <c r="B4" s="1"/>
      <c r="H4" s="4"/>
      <c r="I4" s="4"/>
      <c r="J4" s="4"/>
      <c r="K4" s="4"/>
      <c r="L4" s="4"/>
      <c r="M4" s="4"/>
      <c r="N4" s="4"/>
    </row>
    <row r="5" spans="1:15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5" ht="12.75" customHeight="1" x14ac:dyDescent="0.4">
      <c r="A6" s="5"/>
      <c r="B6" s="5"/>
      <c r="H6" s="6" t="s">
        <v>1</v>
      </c>
      <c r="I6" s="4"/>
      <c r="J6" s="4"/>
      <c r="K6" s="4"/>
      <c r="L6" s="4"/>
      <c r="M6" s="4"/>
      <c r="N6" s="4"/>
    </row>
    <row r="7" spans="1:15" s="7" customFormat="1" ht="12.75" customHeight="1" x14ac:dyDescent="0.35">
      <c r="H7" s="8" t="s">
        <v>103</v>
      </c>
      <c r="I7" s="8"/>
      <c r="J7" s="8"/>
      <c r="K7" s="9"/>
      <c r="L7" s="9"/>
      <c r="M7" s="9"/>
      <c r="N7" s="9"/>
    </row>
    <row r="8" spans="1:15" s="7" customFormat="1" ht="12.75" customHeight="1" x14ac:dyDescent="0.35">
      <c r="I8" s="8"/>
      <c r="J8" s="8"/>
      <c r="K8" s="9"/>
      <c r="L8" s="9"/>
      <c r="M8" s="9"/>
      <c r="N8" s="9"/>
    </row>
    <row r="9" spans="1:15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5" s="1" customFormat="1" ht="12.75" customHeight="1" x14ac:dyDescent="0.35">
      <c r="A10" s="10" t="s">
        <v>2</v>
      </c>
      <c r="B10" s="11" t="s">
        <v>3</v>
      </c>
      <c r="C10" s="114" t="s">
        <v>4</v>
      </c>
      <c r="D10" s="115"/>
      <c r="E10" s="115"/>
      <c r="F10" s="116"/>
      <c r="G10" s="12" t="s">
        <v>5</v>
      </c>
      <c r="H10" s="13" t="s">
        <v>6</v>
      </c>
      <c r="I10" s="14" t="s">
        <v>7</v>
      </c>
      <c r="J10" s="14" t="s">
        <v>8</v>
      </c>
      <c r="K10" s="14" t="s">
        <v>9</v>
      </c>
      <c r="L10" s="14" t="s">
        <v>10</v>
      </c>
      <c r="M10" s="14" t="s">
        <v>11</v>
      </c>
      <c r="N10" s="14" t="s">
        <v>12</v>
      </c>
      <c r="O10" s="15" t="s">
        <v>13</v>
      </c>
    </row>
    <row r="11" spans="1:15" s="1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  <c r="O11" s="25" t="s">
        <v>15</v>
      </c>
    </row>
    <row r="12" spans="1:15" ht="15" customHeight="1" x14ac:dyDescent="0.4">
      <c r="A12" s="26">
        <v>1</v>
      </c>
      <c r="B12" s="27"/>
      <c r="C12" s="111" t="s">
        <v>48</v>
      </c>
      <c r="D12" s="112" t="s">
        <v>48</v>
      </c>
      <c r="E12" s="112" t="s">
        <v>48</v>
      </c>
      <c r="F12" s="113" t="s">
        <v>48</v>
      </c>
      <c r="G12" s="30" t="s">
        <v>16</v>
      </c>
      <c r="H12" s="28"/>
      <c r="I12" s="34">
        <v>300</v>
      </c>
      <c r="J12" s="29">
        <v>0</v>
      </c>
      <c r="K12" s="30">
        <v>9.5</v>
      </c>
      <c r="L12" s="31">
        <f>PRODUCT(J12,1.095)</f>
        <v>0</v>
      </c>
      <c r="M12" s="32">
        <f>PRODUCT(I12,L12)</f>
        <v>0</v>
      </c>
      <c r="N12" s="32">
        <f>PRODUCT(I12,J12)</f>
        <v>0</v>
      </c>
      <c r="O12" s="32"/>
    </row>
    <row r="13" spans="1:15" ht="15" customHeight="1" x14ac:dyDescent="0.4">
      <c r="A13" s="26">
        <f t="shared" ref="A13:A39" si="0">A12+1</f>
        <v>2</v>
      </c>
      <c r="B13" s="27"/>
      <c r="C13" s="111" t="s">
        <v>49</v>
      </c>
      <c r="D13" s="112" t="s">
        <v>49</v>
      </c>
      <c r="E13" s="112" t="s">
        <v>49</v>
      </c>
      <c r="F13" s="113" t="s">
        <v>49</v>
      </c>
      <c r="G13" s="30" t="s">
        <v>16</v>
      </c>
      <c r="H13" s="28"/>
      <c r="I13" s="34">
        <v>300</v>
      </c>
      <c r="J13" s="29">
        <v>0</v>
      </c>
      <c r="K13" s="30">
        <v>9.5</v>
      </c>
      <c r="L13" s="31">
        <f t="shared" ref="L13:L39" si="1">PRODUCT(J13,1.095)</f>
        <v>0</v>
      </c>
      <c r="M13" s="32">
        <f t="shared" ref="M13:M39" si="2">PRODUCT(I13,L13)</f>
        <v>0</v>
      </c>
      <c r="N13" s="32">
        <f t="shared" ref="N13:N39" si="3">PRODUCT(I13,J13)</f>
        <v>0</v>
      </c>
      <c r="O13" s="32"/>
    </row>
    <row r="14" spans="1:15" ht="15" customHeight="1" x14ac:dyDescent="0.4">
      <c r="A14" s="26">
        <f t="shared" si="0"/>
        <v>3</v>
      </c>
      <c r="B14" s="33"/>
      <c r="C14" s="111" t="s">
        <v>50</v>
      </c>
      <c r="D14" s="112" t="s">
        <v>50</v>
      </c>
      <c r="E14" s="112" t="s">
        <v>50</v>
      </c>
      <c r="F14" s="113" t="s">
        <v>50</v>
      </c>
      <c r="G14" s="30" t="s">
        <v>16</v>
      </c>
      <c r="H14" s="28"/>
      <c r="I14" s="34">
        <v>300</v>
      </c>
      <c r="J14" s="29">
        <v>0</v>
      </c>
      <c r="K14" s="30">
        <v>9.5</v>
      </c>
      <c r="L14" s="31">
        <f t="shared" si="1"/>
        <v>0</v>
      </c>
      <c r="M14" s="32">
        <f t="shared" si="2"/>
        <v>0</v>
      </c>
      <c r="N14" s="32">
        <f t="shared" si="3"/>
        <v>0</v>
      </c>
      <c r="O14" s="32"/>
    </row>
    <row r="15" spans="1:15" ht="15" customHeight="1" x14ac:dyDescent="0.4">
      <c r="A15" s="26">
        <f t="shared" si="0"/>
        <v>4</v>
      </c>
      <c r="B15" s="27"/>
      <c r="C15" s="111" t="s">
        <v>51</v>
      </c>
      <c r="D15" s="112" t="s">
        <v>51</v>
      </c>
      <c r="E15" s="112" t="s">
        <v>51</v>
      </c>
      <c r="F15" s="113" t="s">
        <v>51</v>
      </c>
      <c r="G15" s="30" t="s">
        <v>16</v>
      </c>
      <c r="H15" s="28"/>
      <c r="I15" s="34">
        <v>200</v>
      </c>
      <c r="J15" s="29">
        <v>0</v>
      </c>
      <c r="K15" s="30">
        <v>9.5</v>
      </c>
      <c r="L15" s="31">
        <f t="shared" si="1"/>
        <v>0</v>
      </c>
      <c r="M15" s="32">
        <f t="shared" si="2"/>
        <v>0</v>
      </c>
      <c r="N15" s="32">
        <f t="shared" si="3"/>
        <v>0</v>
      </c>
      <c r="O15" s="32"/>
    </row>
    <row r="16" spans="1:15" ht="15" customHeight="1" x14ac:dyDescent="0.4">
      <c r="A16" s="26">
        <f t="shared" si="0"/>
        <v>5</v>
      </c>
      <c r="B16" s="27"/>
      <c r="C16" s="111" t="s">
        <v>52</v>
      </c>
      <c r="D16" s="112" t="s">
        <v>52</v>
      </c>
      <c r="E16" s="112" t="s">
        <v>52</v>
      </c>
      <c r="F16" s="113" t="s">
        <v>52</v>
      </c>
      <c r="G16" s="30" t="s">
        <v>16</v>
      </c>
      <c r="H16" s="28"/>
      <c r="I16" s="34">
        <v>300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  <c r="N16" s="32">
        <f t="shared" si="3"/>
        <v>0</v>
      </c>
      <c r="O16" s="32"/>
    </row>
    <row r="17" spans="1:15" ht="15" customHeight="1" x14ac:dyDescent="0.4">
      <c r="A17" s="26">
        <f t="shared" si="0"/>
        <v>6</v>
      </c>
      <c r="B17" s="27"/>
      <c r="C17" s="111" t="s">
        <v>53</v>
      </c>
      <c r="D17" s="112" t="s">
        <v>53</v>
      </c>
      <c r="E17" s="112" t="s">
        <v>53</v>
      </c>
      <c r="F17" s="113" t="s">
        <v>53</v>
      </c>
      <c r="G17" s="30" t="s">
        <v>16</v>
      </c>
      <c r="H17" s="28"/>
      <c r="I17" s="34">
        <v>500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  <c r="N17" s="32">
        <f t="shared" si="3"/>
        <v>0</v>
      </c>
      <c r="O17" s="32"/>
    </row>
    <row r="18" spans="1:15" ht="15" customHeight="1" x14ac:dyDescent="0.4">
      <c r="A18" s="26">
        <f t="shared" si="0"/>
        <v>7</v>
      </c>
      <c r="B18" s="27"/>
      <c r="C18" s="111" t="s">
        <v>54</v>
      </c>
      <c r="D18" s="112" t="s">
        <v>54</v>
      </c>
      <c r="E18" s="112" t="s">
        <v>54</v>
      </c>
      <c r="F18" s="113" t="s">
        <v>54</v>
      </c>
      <c r="G18" s="30" t="s">
        <v>16</v>
      </c>
      <c r="H18" s="28"/>
      <c r="I18" s="34">
        <v>20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  <c r="N18" s="32">
        <f t="shared" si="3"/>
        <v>0</v>
      </c>
      <c r="O18" s="32"/>
    </row>
    <row r="19" spans="1:15" ht="15" customHeight="1" x14ac:dyDescent="0.4">
      <c r="A19" s="26">
        <f t="shared" si="0"/>
        <v>8</v>
      </c>
      <c r="B19" s="27"/>
      <c r="C19" s="111" t="s">
        <v>55</v>
      </c>
      <c r="D19" s="112" t="s">
        <v>55</v>
      </c>
      <c r="E19" s="112" t="s">
        <v>55</v>
      </c>
      <c r="F19" s="113" t="s">
        <v>55</v>
      </c>
      <c r="G19" s="30" t="s">
        <v>16</v>
      </c>
      <c r="H19" s="28"/>
      <c r="I19" s="34">
        <v>150</v>
      </c>
      <c r="J19" s="29">
        <v>0</v>
      </c>
      <c r="K19" s="30">
        <v>9.5</v>
      </c>
      <c r="L19" s="31">
        <f t="shared" si="1"/>
        <v>0</v>
      </c>
      <c r="M19" s="32">
        <f t="shared" si="2"/>
        <v>0</v>
      </c>
      <c r="N19" s="32">
        <f t="shared" si="3"/>
        <v>0</v>
      </c>
      <c r="O19" s="32"/>
    </row>
    <row r="20" spans="1:15" ht="15" customHeight="1" x14ac:dyDescent="0.4">
      <c r="A20" s="26">
        <f t="shared" si="0"/>
        <v>9</v>
      </c>
      <c r="B20" s="27"/>
      <c r="C20" s="111" t="s">
        <v>56</v>
      </c>
      <c r="D20" s="112" t="s">
        <v>56</v>
      </c>
      <c r="E20" s="112" t="s">
        <v>56</v>
      </c>
      <c r="F20" s="113" t="s">
        <v>56</v>
      </c>
      <c r="G20" s="30" t="s">
        <v>16</v>
      </c>
      <c r="H20" s="28"/>
      <c r="I20" s="34">
        <v>100</v>
      </c>
      <c r="J20" s="29">
        <v>0</v>
      </c>
      <c r="K20" s="30">
        <v>9.5</v>
      </c>
      <c r="L20" s="31">
        <f t="shared" si="1"/>
        <v>0</v>
      </c>
      <c r="M20" s="32">
        <f t="shared" si="2"/>
        <v>0</v>
      </c>
      <c r="N20" s="32">
        <f t="shared" si="3"/>
        <v>0</v>
      </c>
      <c r="O20" s="32"/>
    </row>
    <row r="21" spans="1:15" ht="15" customHeight="1" x14ac:dyDescent="0.4">
      <c r="A21" s="26">
        <f t="shared" si="0"/>
        <v>10</v>
      </c>
      <c r="B21" s="27"/>
      <c r="C21" s="111" t="s">
        <v>57</v>
      </c>
      <c r="D21" s="112" t="s">
        <v>57</v>
      </c>
      <c r="E21" s="112" t="s">
        <v>57</v>
      </c>
      <c r="F21" s="113" t="s">
        <v>57</v>
      </c>
      <c r="G21" s="30" t="s">
        <v>16</v>
      </c>
      <c r="H21" s="28"/>
      <c r="I21" s="34">
        <v>200</v>
      </c>
      <c r="J21" s="29">
        <v>0</v>
      </c>
      <c r="K21" s="30">
        <v>9.5</v>
      </c>
      <c r="L21" s="31">
        <f t="shared" si="1"/>
        <v>0</v>
      </c>
      <c r="M21" s="32">
        <f t="shared" si="2"/>
        <v>0</v>
      </c>
      <c r="N21" s="32">
        <f t="shared" si="3"/>
        <v>0</v>
      </c>
      <c r="O21" s="32"/>
    </row>
    <row r="22" spans="1:15" ht="15" customHeight="1" x14ac:dyDescent="0.4">
      <c r="A22" s="26">
        <f t="shared" si="0"/>
        <v>11</v>
      </c>
      <c r="B22" s="27"/>
      <c r="C22" s="111" t="s">
        <v>58</v>
      </c>
      <c r="D22" s="112" t="s">
        <v>58</v>
      </c>
      <c r="E22" s="112" t="s">
        <v>58</v>
      </c>
      <c r="F22" s="113" t="s">
        <v>58</v>
      </c>
      <c r="G22" s="30" t="s">
        <v>16</v>
      </c>
      <c r="H22" s="28"/>
      <c r="I22" s="34">
        <v>20</v>
      </c>
      <c r="J22" s="29">
        <v>0</v>
      </c>
      <c r="K22" s="30">
        <v>9.5</v>
      </c>
      <c r="L22" s="31">
        <f t="shared" si="1"/>
        <v>0</v>
      </c>
      <c r="M22" s="32">
        <f t="shared" si="2"/>
        <v>0</v>
      </c>
      <c r="N22" s="32">
        <f t="shared" si="3"/>
        <v>0</v>
      </c>
      <c r="O22" s="32"/>
    </row>
    <row r="23" spans="1:15" ht="15" customHeight="1" x14ac:dyDescent="0.4">
      <c r="A23" s="26">
        <f t="shared" si="0"/>
        <v>12</v>
      </c>
      <c r="B23" s="27"/>
      <c r="C23" s="111" t="s">
        <v>59</v>
      </c>
      <c r="D23" s="112" t="s">
        <v>59</v>
      </c>
      <c r="E23" s="112" t="s">
        <v>59</v>
      </c>
      <c r="F23" s="113" t="s">
        <v>59</v>
      </c>
      <c r="G23" s="30" t="s">
        <v>16</v>
      </c>
      <c r="H23" s="28"/>
      <c r="I23" s="34">
        <v>300</v>
      </c>
      <c r="J23" s="29">
        <v>0</v>
      </c>
      <c r="K23" s="30">
        <v>9.5</v>
      </c>
      <c r="L23" s="31">
        <f t="shared" si="1"/>
        <v>0</v>
      </c>
      <c r="M23" s="32">
        <f t="shared" si="2"/>
        <v>0</v>
      </c>
      <c r="N23" s="32">
        <f t="shared" si="3"/>
        <v>0</v>
      </c>
      <c r="O23" s="32"/>
    </row>
    <row r="24" spans="1:15" ht="15" customHeight="1" x14ac:dyDescent="0.4">
      <c r="A24" s="26">
        <f t="shared" si="0"/>
        <v>13</v>
      </c>
      <c r="B24" s="27"/>
      <c r="C24" s="111" t="s">
        <v>60</v>
      </c>
      <c r="D24" s="112" t="s">
        <v>60</v>
      </c>
      <c r="E24" s="112" t="s">
        <v>60</v>
      </c>
      <c r="F24" s="113" t="s">
        <v>60</v>
      </c>
      <c r="G24" s="30" t="s">
        <v>16</v>
      </c>
      <c r="H24" s="28"/>
      <c r="I24" s="34">
        <v>200</v>
      </c>
      <c r="J24" s="29">
        <v>0</v>
      </c>
      <c r="K24" s="30">
        <v>9.5</v>
      </c>
      <c r="L24" s="31">
        <f t="shared" si="1"/>
        <v>0</v>
      </c>
      <c r="M24" s="32">
        <f t="shared" si="2"/>
        <v>0</v>
      </c>
      <c r="N24" s="32">
        <f t="shared" si="3"/>
        <v>0</v>
      </c>
      <c r="O24" s="32"/>
    </row>
    <row r="25" spans="1:15" ht="15" customHeight="1" x14ac:dyDescent="0.4">
      <c r="A25" s="26">
        <f t="shared" si="0"/>
        <v>14</v>
      </c>
      <c r="B25" s="27"/>
      <c r="C25" s="111" t="s">
        <v>61</v>
      </c>
      <c r="D25" s="112" t="s">
        <v>61</v>
      </c>
      <c r="E25" s="112" t="s">
        <v>61</v>
      </c>
      <c r="F25" s="113" t="s">
        <v>61</v>
      </c>
      <c r="G25" s="30" t="s">
        <v>16</v>
      </c>
      <c r="H25" s="28"/>
      <c r="I25" s="34">
        <v>500</v>
      </c>
      <c r="J25" s="29">
        <v>0</v>
      </c>
      <c r="K25" s="30">
        <v>9.5</v>
      </c>
      <c r="L25" s="31">
        <f t="shared" si="1"/>
        <v>0</v>
      </c>
      <c r="M25" s="32">
        <f t="shared" si="2"/>
        <v>0</v>
      </c>
      <c r="N25" s="32">
        <f t="shared" si="3"/>
        <v>0</v>
      </c>
      <c r="O25" s="32"/>
    </row>
    <row r="26" spans="1:15" ht="15" customHeight="1" x14ac:dyDescent="0.4">
      <c r="A26" s="26">
        <f t="shared" si="0"/>
        <v>15</v>
      </c>
      <c r="B26" s="27"/>
      <c r="C26" s="111" t="s">
        <v>62</v>
      </c>
      <c r="D26" s="112" t="s">
        <v>62</v>
      </c>
      <c r="E26" s="112" t="s">
        <v>62</v>
      </c>
      <c r="F26" s="113" t="s">
        <v>62</v>
      </c>
      <c r="G26" s="30" t="s">
        <v>16</v>
      </c>
      <c r="H26" s="28"/>
      <c r="I26" s="34">
        <v>200</v>
      </c>
      <c r="J26" s="29">
        <v>0</v>
      </c>
      <c r="K26" s="30">
        <v>9.5</v>
      </c>
      <c r="L26" s="31">
        <f t="shared" si="1"/>
        <v>0</v>
      </c>
      <c r="M26" s="32">
        <f t="shared" si="2"/>
        <v>0</v>
      </c>
      <c r="N26" s="32">
        <f t="shared" si="3"/>
        <v>0</v>
      </c>
      <c r="O26" s="32"/>
    </row>
    <row r="27" spans="1:15" ht="15" customHeight="1" x14ac:dyDescent="0.4">
      <c r="A27" s="26">
        <f t="shared" si="0"/>
        <v>16</v>
      </c>
      <c r="B27" s="27"/>
      <c r="C27" s="111" t="s">
        <v>63</v>
      </c>
      <c r="D27" s="112" t="s">
        <v>63</v>
      </c>
      <c r="E27" s="112" t="s">
        <v>63</v>
      </c>
      <c r="F27" s="113" t="s">
        <v>63</v>
      </c>
      <c r="G27" s="30" t="s">
        <v>16</v>
      </c>
      <c r="H27" s="28"/>
      <c r="I27" s="34">
        <v>20</v>
      </c>
      <c r="J27" s="29">
        <v>0</v>
      </c>
      <c r="K27" s="30">
        <v>9.5</v>
      </c>
      <c r="L27" s="31">
        <f t="shared" si="1"/>
        <v>0</v>
      </c>
      <c r="M27" s="32">
        <f t="shared" si="2"/>
        <v>0</v>
      </c>
      <c r="N27" s="32">
        <f t="shared" si="3"/>
        <v>0</v>
      </c>
      <c r="O27" s="32"/>
    </row>
    <row r="28" spans="1:15" ht="15" customHeight="1" x14ac:dyDescent="0.4">
      <c r="A28" s="26">
        <f t="shared" si="0"/>
        <v>17</v>
      </c>
      <c r="B28" s="27"/>
      <c r="C28" s="111" t="s">
        <v>64</v>
      </c>
      <c r="D28" s="112" t="s">
        <v>64</v>
      </c>
      <c r="E28" s="112" t="s">
        <v>64</v>
      </c>
      <c r="F28" s="113" t="s">
        <v>64</v>
      </c>
      <c r="G28" s="30" t="s">
        <v>16</v>
      </c>
      <c r="H28" s="28"/>
      <c r="I28" s="34">
        <v>200</v>
      </c>
      <c r="J28" s="29">
        <v>0</v>
      </c>
      <c r="K28" s="30">
        <v>9.5</v>
      </c>
      <c r="L28" s="31">
        <f t="shared" si="1"/>
        <v>0</v>
      </c>
      <c r="M28" s="32">
        <f t="shared" si="2"/>
        <v>0</v>
      </c>
      <c r="N28" s="32">
        <f t="shared" si="3"/>
        <v>0</v>
      </c>
      <c r="O28" s="32"/>
    </row>
    <row r="29" spans="1:15" ht="15" customHeight="1" x14ac:dyDescent="0.4">
      <c r="A29" s="26">
        <f t="shared" si="0"/>
        <v>18</v>
      </c>
      <c r="B29" s="27"/>
      <c r="C29" s="111" t="s">
        <v>65</v>
      </c>
      <c r="D29" s="112" t="s">
        <v>65</v>
      </c>
      <c r="E29" s="112" t="s">
        <v>65</v>
      </c>
      <c r="F29" s="113" t="s">
        <v>65</v>
      </c>
      <c r="G29" s="30" t="s">
        <v>16</v>
      </c>
      <c r="H29" s="28"/>
      <c r="I29" s="34">
        <v>200</v>
      </c>
      <c r="J29" s="29">
        <v>0</v>
      </c>
      <c r="K29" s="30">
        <v>9.5</v>
      </c>
      <c r="L29" s="31">
        <f t="shared" si="1"/>
        <v>0</v>
      </c>
      <c r="M29" s="32">
        <f t="shared" si="2"/>
        <v>0</v>
      </c>
      <c r="N29" s="32">
        <f t="shared" si="3"/>
        <v>0</v>
      </c>
      <c r="O29" s="32"/>
    </row>
    <row r="30" spans="1:15" ht="15" customHeight="1" x14ac:dyDescent="0.4">
      <c r="A30" s="26">
        <f t="shared" si="0"/>
        <v>19</v>
      </c>
      <c r="B30" s="27"/>
      <c r="C30" s="111" t="s">
        <v>66</v>
      </c>
      <c r="D30" s="112" t="s">
        <v>66</v>
      </c>
      <c r="E30" s="112" t="s">
        <v>66</v>
      </c>
      <c r="F30" s="113" t="s">
        <v>66</v>
      </c>
      <c r="G30" s="30" t="s">
        <v>16</v>
      </c>
      <c r="H30" s="28"/>
      <c r="I30" s="34">
        <v>20</v>
      </c>
      <c r="J30" s="29">
        <v>0</v>
      </c>
      <c r="K30" s="30">
        <v>9.5</v>
      </c>
      <c r="L30" s="31">
        <f t="shared" si="1"/>
        <v>0</v>
      </c>
      <c r="M30" s="32">
        <f t="shared" si="2"/>
        <v>0</v>
      </c>
      <c r="N30" s="32">
        <f t="shared" si="3"/>
        <v>0</v>
      </c>
      <c r="O30" s="32"/>
    </row>
    <row r="31" spans="1:15" ht="15" customHeight="1" x14ac:dyDescent="0.4">
      <c r="A31" s="26">
        <f t="shared" si="0"/>
        <v>20</v>
      </c>
      <c r="B31" s="27"/>
      <c r="C31" s="111" t="s">
        <v>67</v>
      </c>
      <c r="D31" s="112" t="s">
        <v>67</v>
      </c>
      <c r="E31" s="112" t="s">
        <v>67</v>
      </c>
      <c r="F31" s="113" t="s">
        <v>67</v>
      </c>
      <c r="G31" s="30" t="s">
        <v>16</v>
      </c>
      <c r="H31" s="28"/>
      <c r="I31" s="34">
        <v>150</v>
      </c>
      <c r="J31" s="29">
        <v>0</v>
      </c>
      <c r="K31" s="30">
        <v>9.5</v>
      </c>
      <c r="L31" s="31">
        <f t="shared" si="1"/>
        <v>0</v>
      </c>
      <c r="M31" s="32">
        <f t="shared" si="2"/>
        <v>0</v>
      </c>
      <c r="N31" s="32">
        <f t="shared" si="3"/>
        <v>0</v>
      </c>
      <c r="O31" s="32"/>
    </row>
    <row r="32" spans="1:15" ht="15" customHeight="1" x14ac:dyDescent="0.4">
      <c r="A32" s="26">
        <f t="shared" si="0"/>
        <v>21</v>
      </c>
      <c r="B32" s="27"/>
      <c r="C32" s="111" t="s">
        <v>68</v>
      </c>
      <c r="D32" s="112" t="s">
        <v>68</v>
      </c>
      <c r="E32" s="112" t="s">
        <v>68</v>
      </c>
      <c r="F32" s="113" t="s">
        <v>68</v>
      </c>
      <c r="G32" s="30" t="s">
        <v>16</v>
      </c>
      <c r="H32" s="28"/>
      <c r="I32" s="34">
        <v>100</v>
      </c>
      <c r="J32" s="29">
        <v>0</v>
      </c>
      <c r="K32" s="30">
        <v>9.5</v>
      </c>
      <c r="L32" s="31">
        <f t="shared" si="1"/>
        <v>0</v>
      </c>
      <c r="M32" s="32">
        <f t="shared" si="2"/>
        <v>0</v>
      </c>
      <c r="N32" s="32">
        <f t="shared" si="3"/>
        <v>0</v>
      </c>
      <c r="O32" s="32"/>
    </row>
    <row r="33" spans="1:15" ht="15" customHeight="1" x14ac:dyDescent="0.4">
      <c r="A33" s="26">
        <f t="shared" si="0"/>
        <v>22</v>
      </c>
      <c r="B33" s="33"/>
      <c r="C33" s="111" t="s">
        <v>69</v>
      </c>
      <c r="D33" s="112" t="s">
        <v>69</v>
      </c>
      <c r="E33" s="112" t="s">
        <v>69</v>
      </c>
      <c r="F33" s="113" t="s">
        <v>69</v>
      </c>
      <c r="G33" s="30" t="s">
        <v>16</v>
      </c>
      <c r="H33" s="36"/>
      <c r="I33" s="34">
        <v>300</v>
      </c>
      <c r="J33" s="29">
        <v>0</v>
      </c>
      <c r="K33" s="30">
        <v>9.5</v>
      </c>
      <c r="L33" s="31">
        <f t="shared" si="1"/>
        <v>0</v>
      </c>
      <c r="M33" s="32">
        <f t="shared" si="2"/>
        <v>0</v>
      </c>
      <c r="N33" s="32">
        <f t="shared" si="3"/>
        <v>0</v>
      </c>
      <c r="O33" s="32"/>
    </row>
    <row r="34" spans="1:15" ht="15" customHeight="1" x14ac:dyDescent="0.4">
      <c r="A34" s="26">
        <f t="shared" si="0"/>
        <v>23</v>
      </c>
      <c r="B34" s="27"/>
      <c r="C34" s="111" t="s">
        <v>70</v>
      </c>
      <c r="D34" s="112" t="s">
        <v>70</v>
      </c>
      <c r="E34" s="112" t="s">
        <v>70</v>
      </c>
      <c r="F34" s="113" t="s">
        <v>70</v>
      </c>
      <c r="G34" s="30" t="s">
        <v>16</v>
      </c>
      <c r="H34" s="28"/>
      <c r="I34" s="34">
        <v>200</v>
      </c>
      <c r="J34" s="29">
        <v>0</v>
      </c>
      <c r="K34" s="30">
        <v>9.5</v>
      </c>
      <c r="L34" s="31">
        <f t="shared" si="1"/>
        <v>0</v>
      </c>
      <c r="M34" s="32">
        <f t="shared" si="2"/>
        <v>0</v>
      </c>
      <c r="N34" s="32">
        <f t="shared" si="3"/>
        <v>0</v>
      </c>
      <c r="O34" s="32"/>
    </row>
    <row r="35" spans="1:15" ht="15" customHeight="1" x14ac:dyDescent="0.4">
      <c r="A35" s="26">
        <f t="shared" si="0"/>
        <v>24</v>
      </c>
      <c r="B35" s="27"/>
      <c r="C35" s="111" t="s">
        <v>71</v>
      </c>
      <c r="D35" s="112" t="s">
        <v>71</v>
      </c>
      <c r="E35" s="112" t="s">
        <v>71</v>
      </c>
      <c r="F35" s="113" t="s">
        <v>71</v>
      </c>
      <c r="G35" s="30" t="s">
        <v>16</v>
      </c>
      <c r="H35" s="28"/>
      <c r="I35" s="34">
        <v>30</v>
      </c>
      <c r="J35" s="29">
        <v>0</v>
      </c>
      <c r="K35" s="30">
        <v>9.5</v>
      </c>
      <c r="L35" s="31">
        <f t="shared" si="1"/>
        <v>0</v>
      </c>
      <c r="M35" s="32">
        <f t="shared" si="2"/>
        <v>0</v>
      </c>
      <c r="N35" s="32">
        <f t="shared" si="3"/>
        <v>0</v>
      </c>
      <c r="O35" s="32"/>
    </row>
    <row r="36" spans="1:15" ht="15" customHeight="1" x14ac:dyDescent="0.4">
      <c r="A36" s="26">
        <f t="shared" si="0"/>
        <v>25</v>
      </c>
      <c r="B36" s="27"/>
      <c r="C36" s="111" t="s">
        <v>72</v>
      </c>
      <c r="D36" s="112" t="s">
        <v>72</v>
      </c>
      <c r="E36" s="112" t="s">
        <v>72</v>
      </c>
      <c r="F36" s="113" t="s">
        <v>72</v>
      </c>
      <c r="G36" s="30" t="s">
        <v>16</v>
      </c>
      <c r="H36" s="28"/>
      <c r="I36" s="34">
        <v>100</v>
      </c>
      <c r="J36" s="29">
        <v>0</v>
      </c>
      <c r="K36" s="30">
        <v>9.5</v>
      </c>
      <c r="L36" s="31">
        <f t="shared" si="1"/>
        <v>0</v>
      </c>
      <c r="M36" s="32">
        <f t="shared" si="2"/>
        <v>0</v>
      </c>
      <c r="N36" s="32">
        <f t="shared" si="3"/>
        <v>0</v>
      </c>
      <c r="O36" s="32"/>
    </row>
    <row r="37" spans="1:15" ht="15" customHeight="1" x14ac:dyDescent="0.4">
      <c r="A37" s="26">
        <f t="shared" si="0"/>
        <v>26</v>
      </c>
      <c r="B37" s="27"/>
      <c r="C37" s="111" t="s">
        <v>73</v>
      </c>
      <c r="D37" s="112" t="s">
        <v>73</v>
      </c>
      <c r="E37" s="112" t="s">
        <v>73</v>
      </c>
      <c r="F37" s="113" t="s">
        <v>73</v>
      </c>
      <c r="G37" s="30" t="s">
        <v>16</v>
      </c>
      <c r="H37" s="28"/>
      <c r="I37" s="34">
        <v>20</v>
      </c>
      <c r="J37" s="29">
        <v>0</v>
      </c>
      <c r="K37" s="30">
        <v>9.5</v>
      </c>
      <c r="L37" s="31">
        <f t="shared" si="1"/>
        <v>0</v>
      </c>
      <c r="M37" s="32">
        <f t="shared" si="2"/>
        <v>0</v>
      </c>
      <c r="N37" s="32">
        <f t="shared" si="3"/>
        <v>0</v>
      </c>
      <c r="O37" s="32"/>
    </row>
    <row r="38" spans="1:15" ht="15" customHeight="1" x14ac:dyDescent="0.4">
      <c r="A38" s="26">
        <f t="shared" si="0"/>
        <v>27</v>
      </c>
      <c r="B38" s="27"/>
      <c r="C38" s="111" t="s">
        <v>74</v>
      </c>
      <c r="D38" s="112" t="s">
        <v>74</v>
      </c>
      <c r="E38" s="112" t="s">
        <v>74</v>
      </c>
      <c r="F38" s="113" t="s">
        <v>74</v>
      </c>
      <c r="G38" s="30" t="s">
        <v>16</v>
      </c>
      <c r="H38" s="28"/>
      <c r="I38" s="34">
        <v>20</v>
      </c>
      <c r="J38" s="29">
        <v>0</v>
      </c>
      <c r="K38" s="30">
        <v>9.5</v>
      </c>
      <c r="L38" s="31">
        <f t="shared" si="1"/>
        <v>0</v>
      </c>
      <c r="M38" s="32">
        <f t="shared" si="2"/>
        <v>0</v>
      </c>
      <c r="N38" s="32">
        <f t="shared" si="3"/>
        <v>0</v>
      </c>
      <c r="O38" s="32"/>
    </row>
    <row r="39" spans="1:15" ht="15" customHeight="1" x14ac:dyDescent="0.4">
      <c r="A39" s="26">
        <f t="shared" si="0"/>
        <v>28</v>
      </c>
      <c r="B39" s="27"/>
      <c r="C39" s="111" t="s">
        <v>75</v>
      </c>
      <c r="D39" s="112" t="s">
        <v>75</v>
      </c>
      <c r="E39" s="112" t="s">
        <v>75</v>
      </c>
      <c r="F39" s="113" t="s">
        <v>75</v>
      </c>
      <c r="G39" s="30" t="s">
        <v>16</v>
      </c>
      <c r="H39" s="28"/>
      <c r="I39" s="34">
        <v>50</v>
      </c>
      <c r="J39" s="29">
        <v>0</v>
      </c>
      <c r="K39" s="30">
        <v>9.5</v>
      </c>
      <c r="L39" s="31">
        <f t="shared" si="1"/>
        <v>0</v>
      </c>
      <c r="M39" s="32">
        <f t="shared" si="2"/>
        <v>0</v>
      </c>
      <c r="N39" s="32">
        <f t="shared" si="3"/>
        <v>0</v>
      </c>
      <c r="O39" s="32"/>
    </row>
    <row r="40" spans="1:15" ht="12.75" customHeight="1" x14ac:dyDescent="0.4">
      <c r="A40" s="37"/>
      <c r="B40" s="37"/>
      <c r="C40" s="108" t="s">
        <v>17</v>
      </c>
      <c r="D40" s="109"/>
      <c r="E40" s="109"/>
      <c r="F40" s="110"/>
      <c r="G40" s="38"/>
      <c r="H40" s="38"/>
      <c r="I40" s="38"/>
      <c r="J40" s="39"/>
      <c r="K40" s="38"/>
      <c r="L40" s="40"/>
      <c r="M40" s="41">
        <f>SUM(M12:M39)</f>
        <v>0</v>
      </c>
      <c r="N40" s="41">
        <f>SUM(N12:N39)</f>
        <v>0</v>
      </c>
      <c r="O40" s="5"/>
    </row>
    <row r="41" spans="1:15" ht="12.75" customHeight="1" x14ac:dyDescent="0.4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1:15" ht="12.75" customHeight="1" x14ac:dyDescent="0.4">
      <c r="A42" s="5" t="s">
        <v>18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1:15" ht="12.75" customHeight="1" x14ac:dyDescent="0.4">
      <c r="A43" s="5" t="s">
        <v>19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1:15" ht="12.75" customHeight="1" x14ac:dyDescent="0.4">
      <c r="A44" s="5" t="s">
        <v>20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</row>
    <row r="45" spans="1:15" ht="12.75" customHeight="1" x14ac:dyDescent="0.4">
      <c r="A45" s="151" t="s">
        <v>104</v>
      </c>
      <c r="B45" s="151"/>
      <c r="C45" s="151"/>
      <c r="D45" s="151"/>
      <c r="E45" s="151"/>
      <c r="F45" s="151"/>
      <c r="G45" s="151"/>
      <c r="H45" s="5"/>
      <c r="I45" s="5"/>
      <c r="J45" s="5"/>
      <c r="K45" s="5"/>
      <c r="L45" s="5"/>
      <c r="M45" s="5"/>
      <c r="N45" s="5"/>
      <c r="O45" s="5"/>
    </row>
    <row r="46" spans="1:15" ht="12.75" customHeight="1" x14ac:dyDescent="0.4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</row>
    <row r="47" spans="1:15" ht="12.75" customHeight="1" x14ac:dyDescent="0.4">
      <c r="A47" s="5" t="s">
        <v>21</v>
      </c>
      <c r="B47" s="5"/>
      <c r="C47" s="5"/>
      <c r="D47" s="5"/>
      <c r="E47" s="5"/>
      <c r="F47" s="5"/>
      <c r="G47" s="5"/>
      <c r="H47" s="42" t="s">
        <v>22</v>
      </c>
      <c r="I47" s="5"/>
      <c r="J47" s="5"/>
      <c r="K47" s="5" t="s">
        <v>23</v>
      </c>
      <c r="L47" s="5"/>
      <c r="M47" s="5"/>
      <c r="N47" s="5"/>
      <c r="O47" s="5"/>
    </row>
    <row r="50" spans="2:3" ht="12.75" customHeight="1" x14ac:dyDescent="0.4">
      <c r="B50" s="43"/>
      <c r="C50" s="43"/>
    </row>
    <row r="51" spans="2:3" ht="12.75" customHeight="1" x14ac:dyDescent="0.4">
      <c r="B51" s="43"/>
      <c r="C51" s="43"/>
    </row>
    <row r="52" spans="2:3" ht="12.75" customHeight="1" x14ac:dyDescent="0.4">
      <c r="B52" s="43"/>
      <c r="C52" s="43"/>
    </row>
    <row r="53" spans="2:3" ht="12.75" customHeight="1" x14ac:dyDescent="0.4">
      <c r="B53" s="43"/>
      <c r="C53" s="43"/>
    </row>
  </sheetData>
  <sheetProtection algorithmName="SHA-512" hashValue="wjKnSqhXC+IHKFdQvZndQBFt51mM68+tTtYHIOhvWEyWvQ/LiERXfXLrWEzLZjFJAZ7WJ+zAq092A6qCEaoP5Q==" saltValue="H5L+ovkUt7a9d01PLDjEbg==" spinCount="100000" sheet="1" objects="1" scenarios="1"/>
  <protectedRanges>
    <protectedRange sqref="C47" name="Obseg5"/>
    <protectedRange sqref="C4:C5" name="Obseg4"/>
    <protectedRange sqref="C47" name="Range2"/>
    <protectedRange sqref="O11" name="Range6_1"/>
    <protectedRange sqref="O12:O39" name="Obseg3"/>
    <protectedRange sqref="J12:J39" name="Range2_1"/>
  </protectedRanges>
  <mergeCells count="30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38:F38"/>
    <mergeCell ref="C39:F39"/>
    <mergeCell ref="C37:F37"/>
    <mergeCell ref="C29:F29"/>
    <mergeCell ref="C30:F30"/>
    <mergeCell ref="C31:F31"/>
    <mergeCell ref="C32:F32"/>
    <mergeCell ref="C33:F33"/>
    <mergeCell ref="C34:F34"/>
    <mergeCell ref="C35:F35"/>
    <mergeCell ref="C36:F3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16889-B3E2-422A-9F7A-97C85C4227DD}">
  <dimension ref="A1:O50"/>
  <sheetViews>
    <sheetView topLeftCell="A27" zoomScaleNormal="100" zoomScaleSheetLayoutView="91" workbookViewId="0">
      <selection activeCell="E50" sqref="E50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46</v>
      </c>
      <c r="B1" s="1"/>
      <c r="D1" s="3"/>
      <c r="E1" s="3"/>
      <c r="F1" s="3"/>
      <c r="H1" s="4"/>
      <c r="I1" s="4"/>
      <c r="J1" s="4"/>
      <c r="K1" s="4"/>
      <c r="L1" s="4"/>
      <c r="M1" s="4"/>
      <c r="N1" s="4"/>
    </row>
    <row r="2" spans="1:15" ht="12.75" customHeight="1" x14ac:dyDescent="0.4">
      <c r="A2" s="5" t="s">
        <v>47</v>
      </c>
      <c r="C2" s="3"/>
      <c r="D2" s="3"/>
      <c r="E2" s="3"/>
      <c r="H2" s="4"/>
      <c r="I2" s="4"/>
      <c r="J2" s="4"/>
      <c r="K2" s="4"/>
      <c r="L2" s="4"/>
      <c r="M2" s="4"/>
      <c r="N2" s="4"/>
    </row>
    <row r="3" spans="1:15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5" ht="12.75" customHeight="1" x14ac:dyDescent="0.4">
      <c r="A4" s="1" t="s">
        <v>0</v>
      </c>
      <c r="B4" s="1"/>
      <c r="H4" s="4"/>
      <c r="I4" s="4"/>
      <c r="J4" s="4"/>
      <c r="K4" s="4"/>
      <c r="L4" s="4"/>
      <c r="M4" s="4"/>
      <c r="N4" s="4"/>
    </row>
    <row r="5" spans="1:15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5" ht="12.75" customHeight="1" x14ac:dyDescent="0.4">
      <c r="A6" s="5"/>
      <c r="B6" s="5"/>
      <c r="H6" s="6" t="s">
        <v>1</v>
      </c>
      <c r="I6" s="4"/>
      <c r="J6" s="4"/>
      <c r="K6" s="4"/>
      <c r="L6" s="4"/>
      <c r="M6" s="4"/>
      <c r="N6" s="4"/>
    </row>
    <row r="7" spans="1:15" s="7" customFormat="1" ht="12.75" customHeight="1" x14ac:dyDescent="0.35">
      <c r="H7" s="8" t="s">
        <v>487</v>
      </c>
      <c r="I7" s="8"/>
      <c r="J7" s="8"/>
      <c r="K7" s="9"/>
      <c r="L7" s="9"/>
      <c r="M7" s="9"/>
      <c r="N7" s="9"/>
    </row>
    <row r="8" spans="1:15" s="7" customFormat="1" ht="12.75" customHeight="1" x14ac:dyDescent="0.35">
      <c r="I8" s="8"/>
      <c r="J8" s="8"/>
      <c r="K8" s="9"/>
      <c r="L8" s="9"/>
      <c r="M8" s="9"/>
      <c r="N8" s="9"/>
    </row>
    <row r="9" spans="1:15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5" s="1" customFormat="1" ht="12.75" customHeight="1" x14ac:dyDescent="0.35">
      <c r="A10" s="10" t="s">
        <v>2</v>
      </c>
      <c r="B10" s="11" t="s">
        <v>3</v>
      </c>
      <c r="C10" s="114" t="s">
        <v>4</v>
      </c>
      <c r="D10" s="115"/>
      <c r="E10" s="115"/>
      <c r="F10" s="116"/>
      <c r="G10" s="12" t="s">
        <v>5</v>
      </c>
      <c r="H10" s="13" t="s">
        <v>6</v>
      </c>
      <c r="I10" s="14" t="s">
        <v>7</v>
      </c>
      <c r="J10" s="14" t="s">
        <v>8</v>
      </c>
      <c r="K10" s="14" t="s">
        <v>9</v>
      </c>
      <c r="L10" s="14" t="s">
        <v>10</v>
      </c>
      <c r="M10" s="14" t="s">
        <v>11</v>
      </c>
      <c r="N10" s="14" t="s">
        <v>12</v>
      </c>
      <c r="O10" s="15" t="s">
        <v>13</v>
      </c>
    </row>
    <row r="11" spans="1:15" s="1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  <c r="O11" s="25" t="s">
        <v>15</v>
      </c>
    </row>
    <row r="12" spans="1:15" ht="15" customHeight="1" x14ac:dyDescent="0.4">
      <c r="A12" s="26">
        <v>1</v>
      </c>
      <c r="B12" s="27"/>
      <c r="C12" s="111" t="s">
        <v>78</v>
      </c>
      <c r="D12" s="112" t="s">
        <v>78</v>
      </c>
      <c r="E12" s="112" t="s">
        <v>78</v>
      </c>
      <c r="F12" s="113" t="s">
        <v>78</v>
      </c>
      <c r="G12" s="30" t="s">
        <v>16</v>
      </c>
      <c r="H12" s="28"/>
      <c r="I12" s="34">
        <v>150</v>
      </c>
      <c r="J12" s="29">
        <v>0</v>
      </c>
      <c r="K12" s="30">
        <v>9.5</v>
      </c>
      <c r="L12" s="31">
        <f>PRODUCT(J12,1.095)</f>
        <v>0</v>
      </c>
      <c r="M12" s="32">
        <f>PRODUCT(I12,L12)</f>
        <v>0</v>
      </c>
      <c r="N12" s="32">
        <f>PRODUCT(I12,J12)</f>
        <v>0</v>
      </c>
      <c r="O12" s="32"/>
    </row>
    <row r="13" spans="1:15" ht="15" customHeight="1" x14ac:dyDescent="0.4">
      <c r="A13" s="26">
        <f t="shared" ref="A13:A36" si="0">A12+1</f>
        <v>2</v>
      </c>
      <c r="B13" s="27"/>
      <c r="C13" s="111" t="s">
        <v>79</v>
      </c>
      <c r="D13" s="112" t="s">
        <v>79</v>
      </c>
      <c r="E13" s="112" t="s">
        <v>79</v>
      </c>
      <c r="F13" s="113" t="s">
        <v>79</v>
      </c>
      <c r="G13" s="30" t="s">
        <v>16</v>
      </c>
      <c r="H13" s="28"/>
      <c r="I13" s="34">
        <v>250</v>
      </c>
      <c r="J13" s="29">
        <v>0</v>
      </c>
      <c r="K13" s="30">
        <v>9.5</v>
      </c>
      <c r="L13" s="31">
        <f t="shared" ref="L13:L36" si="1">PRODUCT(J13,1.095)</f>
        <v>0</v>
      </c>
      <c r="M13" s="32">
        <f t="shared" ref="M13:M36" si="2">PRODUCT(I13,L13)</f>
        <v>0</v>
      </c>
      <c r="N13" s="32">
        <f t="shared" ref="N13:N36" si="3">PRODUCT(I13,J13)</f>
        <v>0</v>
      </c>
      <c r="O13" s="32"/>
    </row>
    <row r="14" spans="1:15" ht="15" customHeight="1" x14ac:dyDescent="0.4">
      <c r="A14" s="26">
        <f t="shared" si="0"/>
        <v>3</v>
      </c>
      <c r="B14" s="33"/>
      <c r="C14" s="111" t="s">
        <v>80</v>
      </c>
      <c r="D14" s="112" t="s">
        <v>80</v>
      </c>
      <c r="E14" s="112" t="s">
        <v>80</v>
      </c>
      <c r="F14" s="113" t="s">
        <v>80</v>
      </c>
      <c r="G14" s="30" t="s">
        <v>16</v>
      </c>
      <c r="H14" s="28"/>
      <c r="I14" s="34">
        <v>170</v>
      </c>
      <c r="J14" s="29">
        <v>0</v>
      </c>
      <c r="K14" s="30">
        <v>9.5</v>
      </c>
      <c r="L14" s="31">
        <f t="shared" si="1"/>
        <v>0</v>
      </c>
      <c r="M14" s="32">
        <f t="shared" si="2"/>
        <v>0</v>
      </c>
      <c r="N14" s="32">
        <f t="shared" si="3"/>
        <v>0</v>
      </c>
      <c r="O14" s="32"/>
    </row>
    <row r="15" spans="1:15" ht="15" customHeight="1" x14ac:dyDescent="0.4">
      <c r="A15" s="26">
        <f t="shared" si="0"/>
        <v>4</v>
      </c>
      <c r="B15" s="27"/>
      <c r="C15" s="111" t="s">
        <v>81</v>
      </c>
      <c r="D15" s="112" t="s">
        <v>81</v>
      </c>
      <c r="E15" s="112" t="s">
        <v>81</v>
      </c>
      <c r="F15" s="113" t="s">
        <v>81</v>
      </c>
      <c r="G15" s="30" t="s">
        <v>16</v>
      </c>
      <c r="H15" s="28"/>
      <c r="I15" s="34">
        <v>100</v>
      </c>
      <c r="J15" s="29">
        <v>0</v>
      </c>
      <c r="K15" s="30">
        <v>9.5</v>
      </c>
      <c r="L15" s="31">
        <f t="shared" si="1"/>
        <v>0</v>
      </c>
      <c r="M15" s="32">
        <f t="shared" si="2"/>
        <v>0</v>
      </c>
      <c r="N15" s="32">
        <f t="shared" si="3"/>
        <v>0</v>
      </c>
      <c r="O15" s="32"/>
    </row>
    <row r="16" spans="1:15" ht="15" customHeight="1" x14ac:dyDescent="0.4">
      <c r="A16" s="26">
        <f t="shared" si="0"/>
        <v>5</v>
      </c>
      <c r="B16" s="27"/>
      <c r="C16" s="111" t="s">
        <v>82</v>
      </c>
      <c r="D16" s="112" t="s">
        <v>82</v>
      </c>
      <c r="E16" s="112" t="s">
        <v>82</v>
      </c>
      <c r="F16" s="113" t="s">
        <v>82</v>
      </c>
      <c r="G16" s="30" t="s">
        <v>16</v>
      </c>
      <c r="H16" s="28"/>
      <c r="I16" s="34">
        <v>300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  <c r="N16" s="32">
        <f t="shared" si="3"/>
        <v>0</v>
      </c>
      <c r="O16" s="32"/>
    </row>
    <row r="17" spans="1:15" ht="15" customHeight="1" x14ac:dyDescent="0.4">
      <c r="A17" s="26">
        <f t="shared" si="0"/>
        <v>6</v>
      </c>
      <c r="B17" s="27"/>
      <c r="C17" s="111" t="s">
        <v>83</v>
      </c>
      <c r="D17" s="112" t="s">
        <v>83</v>
      </c>
      <c r="E17" s="112" t="s">
        <v>83</v>
      </c>
      <c r="F17" s="113" t="s">
        <v>83</v>
      </c>
      <c r="G17" s="30" t="s">
        <v>16</v>
      </c>
      <c r="H17" s="28"/>
      <c r="I17" s="34">
        <v>300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  <c r="N17" s="32">
        <f t="shared" si="3"/>
        <v>0</v>
      </c>
      <c r="O17" s="32"/>
    </row>
    <row r="18" spans="1:15" ht="15" customHeight="1" x14ac:dyDescent="0.4">
      <c r="A18" s="26">
        <f t="shared" si="0"/>
        <v>7</v>
      </c>
      <c r="B18" s="27"/>
      <c r="C18" s="111" t="s">
        <v>84</v>
      </c>
      <c r="D18" s="112" t="s">
        <v>84</v>
      </c>
      <c r="E18" s="112" t="s">
        <v>84</v>
      </c>
      <c r="F18" s="113" t="s">
        <v>84</v>
      </c>
      <c r="G18" s="30" t="s">
        <v>16</v>
      </c>
      <c r="H18" s="28"/>
      <c r="I18" s="34">
        <v>150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  <c r="N18" s="32">
        <f t="shared" si="3"/>
        <v>0</v>
      </c>
      <c r="O18" s="32"/>
    </row>
    <row r="19" spans="1:15" ht="15" customHeight="1" x14ac:dyDescent="0.4">
      <c r="A19" s="26">
        <f t="shared" si="0"/>
        <v>8</v>
      </c>
      <c r="B19" s="27"/>
      <c r="C19" s="111" t="s">
        <v>85</v>
      </c>
      <c r="D19" s="112" t="s">
        <v>85</v>
      </c>
      <c r="E19" s="112" t="s">
        <v>85</v>
      </c>
      <c r="F19" s="113" t="s">
        <v>85</v>
      </c>
      <c r="G19" s="30" t="s">
        <v>16</v>
      </c>
      <c r="H19" s="28"/>
      <c r="I19" s="34">
        <v>150</v>
      </c>
      <c r="J19" s="29">
        <v>0</v>
      </c>
      <c r="K19" s="30">
        <v>9.5</v>
      </c>
      <c r="L19" s="31">
        <f t="shared" si="1"/>
        <v>0</v>
      </c>
      <c r="M19" s="32">
        <f t="shared" si="2"/>
        <v>0</v>
      </c>
      <c r="N19" s="32">
        <f t="shared" si="3"/>
        <v>0</v>
      </c>
      <c r="O19" s="32"/>
    </row>
    <row r="20" spans="1:15" ht="15" customHeight="1" x14ac:dyDescent="0.4">
      <c r="A20" s="26">
        <f t="shared" si="0"/>
        <v>9</v>
      </c>
      <c r="B20" s="27"/>
      <c r="C20" s="111" t="s">
        <v>86</v>
      </c>
      <c r="D20" s="112" t="s">
        <v>86</v>
      </c>
      <c r="E20" s="112" t="s">
        <v>86</v>
      </c>
      <c r="F20" s="113" t="s">
        <v>86</v>
      </c>
      <c r="G20" s="30" t="s">
        <v>16</v>
      </c>
      <c r="H20" s="28"/>
      <c r="I20" s="34">
        <v>100</v>
      </c>
      <c r="J20" s="29">
        <v>0</v>
      </c>
      <c r="K20" s="30">
        <v>9.5</v>
      </c>
      <c r="L20" s="31">
        <f t="shared" si="1"/>
        <v>0</v>
      </c>
      <c r="M20" s="32">
        <f t="shared" si="2"/>
        <v>0</v>
      </c>
      <c r="N20" s="32">
        <f t="shared" si="3"/>
        <v>0</v>
      </c>
      <c r="O20" s="32"/>
    </row>
    <row r="21" spans="1:15" ht="15" customHeight="1" x14ac:dyDescent="0.4">
      <c r="A21" s="26">
        <f t="shared" si="0"/>
        <v>10</v>
      </c>
      <c r="B21" s="27"/>
      <c r="C21" s="111" t="s">
        <v>87</v>
      </c>
      <c r="D21" s="112" t="s">
        <v>87</v>
      </c>
      <c r="E21" s="112" t="s">
        <v>87</v>
      </c>
      <c r="F21" s="113" t="s">
        <v>87</v>
      </c>
      <c r="G21" s="30" t="s">
        <v>16</v>
      </c>
      <c r="H21" s="28"/>
      <c r="I21" s="34">
        <v>100</v>
      </c>
      <c r="J21" s="29">
        <v>0</v>
      </c>
      <c r="K21" s="30">
        <v>9.5</v>
      </c>
      <c r="L21" s="31">
        <f t="shared" si="1"/>
        <v>0</v>
      </c>
      <c r="M21" s="32">
        <f t="shared" si="2"/>
        <v>0</v>
      </c>
      <c r="N21" s="32">
        <f t="shared" si="3"/>
        <v>0</v>
      </c>
      <c r="O21" s="32"/>
    </row>
    <row r="22" spans="1:15" ht="15" customHeight="1" x14ac:dyDescent="0.4">
      <c r="A22" s="26">
        <f t="shared" si="0"/>
        <v>11</v>
      </c>
      <c r="B22" s="27"/>
      <c r="C22" s="111" t="s">
        <v>88</v>
      </c>
      <c r="D22" s="112" t="s">
        <v>88</v>
      </c>
      <c r="E22" s="112" t="s">
        <v>88</v>
      </c>
      <c r="F22" s="113" t="s">
        <v>88</v>
      </c>
      <c r="G22" s="30" t="s">
        <v>16</v>
      </c>
      <c r="H22" s="28"/>
      <c r="I22" s="34">
        <v>200</v>
      </c>
      <c r="J22" s="29">
        <v>0</v>
      </c>
      <c r="K22" s="30">
        <v>9.5</v>
      </c>
      <c r="L22" s="31">
        <f t="shared" si="1"/>
        <v>0</v>
      </c>
      <c r="M22" s="32">
        <f t="shared" si="2"/>
        <v>0</v>
      </c>
      <c r="N22" s="32">
        <f t="shared" si="3"/>
        <v>0</v>
      </c>
      <c r="O22" s="32"/>
    </row>
    <row r="23" spans="1:15" ht="15" customHeight="1" x14ac:dyDescent="0.4">
      <c r="A23" s="26">
        <f t="shared" si="0"/>
        <v>12</v>
      </c>
      <c r="B23" s="27"/>
      <c r="C23" s="111" t="s">
        <v>89</v>
      </c>
      <c r="D23" s="112" t="s">
        <v>89</v>
      </c>
      <c r="E23" s="112" t="s">
        <v>89</v>
      </c>
      <c r="F23" s="113" t="s">
        <v>89</v>
      </c>
      <c r="G23" s="30" t="s">
        <v>16</v>
      </c>
      <c r="H23" s="28"/>
      <c r="I23" s="34">
        <v>200</v>
      </c>
      <c r="J23" s="29">
        <v>0</v>
      </c>
      <c r="K23" s="30">
        <v>9.5</v>
      </c>
      <c r="L23" s="31">
        <f t="shared" si="1"/>
        <v>0</v>
      </c>
      <c r="M23" s="32">
        <f t="shared" si="2"/>
        <v>0</v>
      </c>
      <c r="N23" s="32">
        <f t="shared" si="3"/>
        <v>0</v>
      </c>
      <c r="O23" s="32"/>
    </row>
    <row r="24" spans="1:15" ht="15" customHeight="1" x14ac:dyDescent="0.4">
      <c r="A24" s="26">
        <f t="shared" si="0"/>
        <v>13</v>
      </c>
      <c r="B24" s="27"/>
      <c r="C24" s="111" t="s">
        <v>90</v>
      </c>
      <c r="D24" s="112" t="s">
        <v>90</v>
      </c>
      <c r="E24" s="112" t="s">
        <v>90</v>
      </c>
      <c r="F24" s="113" t="s">
        <v>90</v>
      </c>
      <c r="G24" s="30" t="s">
        <v>16</v>
      </c>
      <c r="H24" s="28"/>
      <c r="I24" s="34">
        <v>100</v>
      </c>
      <c r="J24" s="29">
        <v>0</v>
      </c>
      <c r="K24" s="30">
        <v>9.5</v>
      </c>
      <c r="L24" s="31">
        <f t="shared" si="1"/>
        <v>0</v>
      </c>
      <c r="M24" s="32">
        <f t="shared" si="2"/>
        <v>0</v>
      </c>
      <c r="N24" s="32">
        <f t="shared" si="3"/>
        <v>0</v>
      </c>
      <c r="O24" s="32"/>
    </row>
    <row r="25" spans="1:15" ht="15" customHeight="1" x14ac:dyDescent="0.4">
      <c r="A25" s="26">
        <f t="shared" si="0"/>
        <v>14</v>
      </c>
      <c r="B25" s="27"/>
      <c r="C25" s="111" t="s">
        <v>91</v>
      </c>
      <c r="D25" s="112" t="s">
        <v>91</v>
      </c>
      <c r="E25" s="112" t="s">
        <v>91</v>
      </c>
      <c r="F25" s="113" t="s">
        <v>91</v>
      </c>
      <c r="G25" s="30" t="s">
        <v>16</v>
      </c>
      <c r="H25" s="28"/>
      <c r="I25" s="34">
        <v>200</v>
      </c>
      <c r="J25" s="29">
        <v>0</v>
      </c>
      <c r="K25" s="30">
        <v>9.5</v>
      </c>
      <c r="L25" s="31">
        <f t="shared" si="1"/>
        <v>0</v>
      </c>
      <c r="M25" s="32">
        <f t="shared" si="2"/>
        <v>0</v>
      </c>
      <c r="N25" s="32">
        <f t="shared" si="3"/>
        <v>0</v>
      </c>
      <c r="O25" s="32"/>
    </row>
    <row r="26" spans="1:15" ht="15" customHeight="1" x14ac:dyDescent="0.4">
      <c r="A26" s="26">
        <f t="shared" si="0"/>
        <v>15</v>
      </c>
      <c r="B26" s="27"/>
      <c r="C26" s="111" t="s">
        <v>92</v>
      </c>
      <c r="D26" s="112" t="s">
        <v>92</v>
      </c>
      <c r="E26" s="112" t="s">
        <v>92</v>
      </c>
      <c r="F26" s="113" t="s">
        <v>92</v>
      </c>
      <c r="G26" s="30" t="s">
        <v>16</v>
      </c>
      <c r="H26" s="28"/>
      <c r="I26" s="34">
        <v>200</v>
      </c>
      <c r="J26" s="29">
        <v>0</v>
      </c>
      <c r="K26" s="30">
        <v>9.5</v>
      </c>
      <c r="L26" s="31">
        <f t="shared" si="1"/>
        <v>0</v>
      </c>
      <c r="M26" s="32">
        <f t="shared" si="2"/>
        <v>0</v>
      </c>
      <c r="N26" s="32">
        <f t="shared" si="3"/>
        <v>0</v>
      </c>
      <c r="O26" s="32"/>
    </row>
    <row r="27" spans="1:15" ht="15" customHeight="1" x14ac:dyDescent="0.4">
      <c r="A27" s="26">
        <f t="shared" si="0"/>
        <v>16</v>
      </c>
      <c r="B27" s="27"/>
      <c r="C27" s="111" t="s">
        <v>93</v>
      </c>
      <c r="D27" s="112" t="s">
        <v>93</v>
      </c>
      <c r="E27" s="112" t="s">
        <v>93</v>
      </c>
      <c r="F27" s="113" t="s">
        <v>93</v>
      </c>
      <c r="G27" s="30" t="s">
        <v>16</v>
      </c>
      <c r="H27" s="28"/>
      <c r="I27" s="34">
        <v>50</v>
      </c>
      <c r="J27" s="29">
        <v>0</v>
      </c>
      <c r="K27" s="30">
        <v>9.5</v>
      </c>
      <c r="L27" s="31">
        <f t="shared" si="1"/>
        <v>0</v>
      </c>
      <c r="M27" s="32">
        <f t="shared" si="2"/>
        <v>0</v>
      </c>
      <c r="N27" s="32">
        <f t="shared" si="3"/>
        <v>0</v>
      </c>
      <c r="O27" s="32"/>
    </row>
    <row r="28" spans="1:15" ht="15" customHeight="1" x14ac:dyDescent="0.4">
      <c r="A28" s="26">
        <f t="shared" si="0"/>
        <v>17</v>
      </c>
      <c r="B28" s="27"/>
      <c r="C28" s="111" t="s">
        <v>94</v>
      </c>
      <c r="D28" s="112" t="s">
        <v>94</v>
      </c>
      <c r="E28" s="112" t="s">
        <v>94</v>
      </c>
      <c r="F28" s="113" t="s">
        <v>94</v>
      </c>
      <c r="G28" s="30" t="s">
        <v>16</v>
      </c>
      <c r="H28" s="28"/>
      <c r="I28" s="34">
        <v>50</v>
      </c>
      <c r="J28" s="29">
        <v>0</v>
      </c>
      <c r="K28" s="30">
        <v>9.5</v>
      </c>
      <c r="L28" s="31">
        <f t="shared" si="1"/>
        <v>0</v>
      </c>
      <c r="M28" s="32">
        <f t="shared" si="2"/>
        <v>0</v>
      </c>
      <c r="N28" s="32">
        <f t="shared" si="3"/>
        <v>0</v>
      </c>
      <c r="O28" s="32"/>
    </row>
    <row r="29" spans="1:15" ht="15" customHeight="1" x14ac:dyDescent="0.4">
      <c r="A29" s="26">
        <f t="shared" si="0"/>
        <v>18</v>
      </c>
      <c r="B29" s="27"/>
      <c r="C29" s="111" t="s">
        <v>95</v>
      </c>
      <c r="D29" s="112" t="s">
        <v>95</v>
      </c>
      <c r="E29" s="112" t="s">
        <v>95</v>
      </c>
      <c r="F29" s="113" t="s">
        <v>95</v>
      </c>
      <c r="G29" s="30" t="s">
        <v>16</v>
      </c>
      <c r="H29" s="28"/>
      <c r="I29" s="34">
        <v>250</v>
      </c>
      <c r="J29" s="29">
        <v>0</v>
      </c>
      <c r="K29" s="30">
        <v>9.5</v>
      </c>
      <c r="L29" s="31">
        <f t="shared" si="1"/>
        <v>0</v>
      </c>
      <c r="M29" s="32">
        <f t="shared" si="2"/>
        <v>0</v>
      </c>
      <c r="N29" s="32">
        <f t="shared" si="3"/>
        <v>0</v>
      </c>
      <c r="O29" s="32"/>
    </row>
    <row r="30" spans="1:15" ht="15" customHeight="1" x14ac:dyDescent="0.4">
      <c r="A30" s="26">
        <f t="shared" si="0"/>
        <v>19</v>
      </c>
      <c r="B30" s="27"/>
      <c r="C30" s="111" t="s">
        <v>96</v>
      </c>
      <c r="D30" s="112" t="s">
        <v>96</v>
      </c>
      <c r="E30" s="112" t="s">
        <v>96</v>
      </c>
      <c r="F30" s="113" t="s">
        <v>96</v>
      </c>
      <c r="G30" s="30" t="s">
        <v>16</v>
      </c>
      <c r="H30" s="28"/>
      <c r="I30" s="34">
        <v>50</v>
      </c>
      <c r="J30" s="29">
        <v>0</v>
      </c>
      <c r="K30" s="30">
        <v>9.5</v>
      </c>
      <c r="L30" s="31">
        <f t="shared" si="1"/>
        <v>0</v>
      </c>
      <c r="M30" s="32">
        <f t="shared" si="2"/>
        <v>0</v>
      </c>
      <c r="N30" s="32">
        <f t="shared" si="3"/>
        <v>0</v>
      </c>
      <c r="O30" s="32"/>
    </row>
    <row r="31" spans="1:15" ht="15" customHeight="1" x14ac:dyDescent="0.4">
      <c r="A31" s="26">
        <f t="shared" si="0"/>
        <v>20</v>
      </c>
      <c r="B31" s="27"/>
      <c r="C31" s="111" t="s">
        <v>97</v>
      </c>
      <c r="D31" s="112" t="s">
        <v>97</v>
      </c>
      <c r="E31" s="112" t="s">
        <v>97</v>
      </c>
      <c r="F31" s="113" t="s">
        <v>97</v>
      </c>
      <c r="G31" s="30" t="s">
        <v>16</v>
      </c>
      <c r="H31" s="28"/>
      <c r="I31" s="34">
        <v>50</v>
      </c>
      <c r="J31" s="29">
        <v>0</v>
      </c>
      <c r="K31" s="30">
        <v>9.5</v>
      </c>
      <c r="L31" s="31">
        <f t="shared" si="1"/>
        <v>0</v>
      </c>
      <c r="M31" s="32">
        <f t="shared" si="2"/>
        <v>0</v>
      </c>
      <c r="N31" s="32">
        <f t="shared" si="3"/>
        <v>0</v>
      </c>
      <c r="O31" s="32"/>
    </row>
    <row r="32" spans="1:15" ht="15" customHeight="1" x14ac:dyDescent="0.4">
      <c r="A32" s="26">
        <f t="shared" si="0"/>
        <v>21</v>
      </c>
      <c r="B32" s="27"/>
      <c r="C32" s="111" t="s">
        <v>98</v>
      </c>
      <c r="D32" s="112" t="s">
        <v>98</v>
      </c>
      <c r="E32" s="112" t="s">
        <v>98</v>
      </c>
      <c r="F32" s="113" t="s">
        <v>98</v>
      </c>
      <c r="G32" s="30" t="s">
        <v>16</v>
      </c>
      <c r="H32" s="28"/>
      <c r="I32" s="34">
        <v>200</v>
      </c>
      <c r="J32" s="29">
        <v>0</v>
      </c>
      <c r="K32" s="30">
        <v>9.5</v>
      </c>
      <c r="L32" s="31">
        <f t="shared" si="1"/>
        <v>0</v>
      </c>
      <c r="M32" s="32">
        <f t="shared" si="2"/>
        <v>0</v>
      </c>
      <c r="N32" s="32">
        <f t="shared" si="3"/>
        <v>0</v>
      </c>
      <c r="O32" s="32"/>
    </row>
    <row r="33" spans="1:15" ht="15" customHeight="1" x14ac:dyDescent="0.4">
      <c r="A33" s="26">
        <f t="shared" si="0"/>
        <v>22</v>
      </c>
      <c r="B33" s="27"/>
      <c r="C33" s="111" t="s">
        <v>99</v>
      </c>
      <c r="D33" s="112" t="s">
        <v>99</v>
      </c>
      <c r="E33" s="112" t="s">
        <v>99</v>
      </c>
      <c r="F33" s="113" t="s">
        <v>99</v>
      </c>
      <c r="G33" s="30" t="s">
        <v>16</v>
      </c>
      <c r="H33" s="28"/>
      <c r="I33" s="34">
        <v>270</v>
      </c>
      <c r="J33" s="29">
        <v>0</v>
      </c>
      <c r="K33" s="30">
        <v>9.5</v>
      </c>
      <c r="L33" s="31">
        <f t="shared" si="1"/>
        <v>0</v>
      </c>
      <c r="M33" s="32">
        <f t="shared" si="2"/>
        <v>0</v>
      </c>
      <c r="N33" s="32">
        <f t="shared" si="3"/>
        <v>0</v>
      </c>
      <c r="O33" s="32"/>
    </row>
    <row r="34" spans="1:15" ht="15" customHeight="1" x14ac:dyDescent="0.4">
      <c r="A34" s="26">
        <f t="shared" si="0"/>
        <v>23</v>
      </c>
      <c r="B34" s="27"/>
      <c r="C34" s="111" t="s">
        <v>100</v>
      </c>
      <c r="D34" s="112" t="s">
        <v>100</v>
      </c>
      <c r="E34" s="112" t="s">
        <v>100</v>
      </c>
      <c r="F34" s="113" t="s">
        <v>100</v>
      </c>
      <c r="G34" s="30" t="s">
        <v>16</v>
      </c>
      <c r="H34" s="28"/>
      <c r="I34" s="34">
        <v>200</v>
      </c>
      <c r="J34" s="29">
        <v>0</v>
      </c>
      <c r="K34" s="30">
        <v>9.5</v>
      </c>
      <c r="L34" s="31">
        <f t="shared" si="1"/>
        <v>0</v>
      </c>
      <c r="M34" s="32">
        <f t="shared" si="2"/>
        <v>0</v>
      </c>
      <c r="N34" s="32">
        <f t="shared" si="3"/>
        <v>0</v>
      </c>
      <c r="O34" s="32"/>
    </row>
    <row r="35" spans="1:15" ht="15" customHeight="1" x14ac:dyDescent="0.4">
      <c r="A35" s="26">
        <f t="shared" si="0"/>
        <v>24</v>
      </c>
      <c r="B35" s="27"/>
      <c r="C35" s="111" t="s">
        <v>101</v>
      </c>
      <c r="D35" s="112" t="s">
        <v>101</v>
      </c>
      <c r="E35" s="112" t="s">
        <v>101</v>
      </c>
      <c r="F35" s="113" t="s">
        <v>101</v>
      </c>
      <c r="G35" s="30" t="s">
        <v>16</v>
      </c>
      <c r="H35" s="28"/>
      <c r="I35" s="34">
        <v>10</v>
      </c>
      <c r="J35" s="29">
        <v>0</v>
      </c>
      <c r="K35" s="30">
        <v>9.5</v>
      </c>
      <c r="L35" s="31">
        <f t="shared" si="1"/>
        <v>0</v>
      </c>
      <c r="M35" s="32">
        <f t="shared" si="2"/>
        <v>0</v>
      </c>
      <c r="N35" s="32">
        <f t="shared" si="3"/>
        <v>0</v>
      </c>
      <c r="O35" s="32"/>
    </row>
    <row r="36" spans="1:15" ht="15" customHeight="1" x14ac:dyDescent="0.4">
      <c r="A36" s="26">
        <f t="shared" si="0"/>
        <v>25</v>
      </c>
      <c r="B36" s="33"/>
      <c r="C36" s="111" t="s">
        <v>102</v>
      </c>
      <c r="D36" s="112" t="s">
        <v>102</v>
      </c>
      <c r="E36" s="112" t="s">
        <v>102</v>
      </c>
      <c r="F36" s="113" t="s">
        <v>102</v>
      </c>
      <c r="G36" s="30" t="s">
        <v>16</v>
      </c>
      <c r="H36" s="36"/>
      <c r="I36" s="34">
        <v>80</v>
      </c>
      <c r="J36" s="29">
        <v>0</v>
      </c>
      <c r="K36" s="30">
        <v>9.5</v>
      </c>
      <c r="L36" s="31">
        <f t="shared" si="1"/>
        <v>0</v>
      </c>
      <c r="M36" s="32">
        <f t="shared" si="2"/>
        <v>0</v>
      </c>
      <c r="N36" s="32">
        <f t="shared" si="3"/>
        <v>0</v>
      </c>
      <c r="O36" s="32"/>
    </row>
    <row r="37" spans="1:15" ht="12.75" customHeight="1" x14ac:dyDescent="0.4">
      <c r="A37" s="37"/>
      <c r="B37" s="37"/>
      <c r="C37" s="108" t="s">
        <v>76</v>
      </c>
      <c r="D37" s="109"/>
      <c r="E37" s="109"/>
      <c r="F37" s="110"/>
      <c r="G37" s="38"/>
      <c r="H37" s="38"/>
      <c r="I37" s="38"/>
      <c r="J37" s="39"/>
      <c r="K37" s="38"/>
      <c r="L37" s="40"/>
      <c r="M37" s="41">
        <f>SUM(M12:M36)</f>
        <v>0</v>
      </c>
      <c r="N37" s="41">
        <f>SUM(N12:N36)</f>
        <v>0</v>
      </c>
      <c r="O37" s="5"/>
    </row>
    <row r="38" spans="1:15" ht="12.75" customHeight="1" x14ac:dyDescent="0.4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spans="1:15" ht="12.75" customHeight="1" x14ac:dyDescent="0.4">
      <c r="A39" s="5" t="s">
        <v>18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spans="1:15" ht="12.75" customHeight="1" x14ac:dyDescent="0.4">
      <c r="A40" s="5" t="s">
        <v>19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</row>
    <row r="41" spans="1:15" ht="12.75" customHeight="1" x14ac:dyDescent="0.4">
      <c r="A41" s="5" t="s">
        <v>20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1:15" ht="12.75" customHeight="1" x14ac:dyDescent="0.4">
      <c r="A42" s="151" t="s">
        <v>104</v>
      </c>
      <c r="B42" s="151"/>
      <c r="C42" s="151"/>
      <c r="D42" s="151"/>
      <c r="E42" s="151"/>
      <c r="F42" s="151"/>
      <c r="G42" s="151"/>
      <c r="H42" s="151"/>
      <c r="I42" s="5"/>
      <c r="J42" s="5"/>
      <c r="K42" s="5"/>
      <c r="L42" s="5"/>
      <c r="M42" s="5"/>
      <c r="N42" s="5"/>
      <c r="O42" s="5"/>
    </row>
    <row r="43" spans="1:15" ht="12.75" customHeight="1" x14ac:dyDescent="0.4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1:15" ht="12.75" customHeight="1" x14ac:dyDescent="0.4">
      <c r="A44" s="5" t="s">
        <v>21</v>
      </c>
      <c r="B44" s="5"/>
      <c r="C44" s="5"/>
      <c r="D44" s="5"/>
      <c r="E44" s="5"/>
      <c r="F44" s="5"/>
      <c r="G44" s="5"/>
      <c r="H44" s="42" t="s">
        <v>22</v>
      </c>
      <c r="I44" s="5"/>
      <c r="J44" s="5"/>
      <c r="K44" s="5" t="s">
        <v>23</v>
      </c>
      <c r="L44" s="5"/>
      <c r="M44" s="5"/>
      <c r="N44" s="5"/>
      <c r="O44" s="5"/>
    </row>
    <row r="47" spans="1:15" ht="12.75" customHeight="1" x14ac:dyDescent="0.4">
      <c r="B47" s="43"/>
      <c r="C47" s="43"/>
    </row>
    <row r="48" spans="1:15" ht="12.75" customHeight="1" x14ac:dyDescent="0.4">
      <c r="B48" s="43"/>
      <c r="C48" s="43"/>
    </row>
    <row r="49" spans="2:3" ht="12.75" customHeight="1" x14ac:dyDescent="0.4">
      <c r="B49" s="43"/>
      <c r="C49" s="43"/>
    </row>
    <row r="50" spans="2:3" ht="12.75" customHeight="1" x14ac:dyDescent="0.4">
      <c r="B50" s="43"/>
      <c r="C50" s="43"/>
    </row>
  </sheetData>
  <sheetProtection algorithmName="SHA-512" hashValue="bBeFIHf+KWTLG1NLuP9fa2d9yfzf2jkoRP46vN40egI/K7R2yZZVOr/Q4XHG/oGCu6PpmsTQ/qktl1BPT3JThw==" saltValue="WSPTB571TacevUv1Ew3gGg==" spinCount="100000" sheet="1" objects="1" scenarios="1"/>
  <protectedRanges>
    <protectedRange sqref="C44" name="Obseg5"/>
    <protectedRange sqref="C4:C5" name="Obseg4"/>
    <protectedRange sqref="C44" name="Range2"/>
    <protectedRange sqref="O11" name="Range6_1"/>
    <protectedRange sqref="O12:O36" name="Obseg3"/>
  </protectedRanges>
  <mergeCells count="27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7:F37"/>
    <mergeCell ref="C29:F29"/>
    <mergeCell ref="C30:F30"/>
    <mergeCell ref="C31:F31"/>
    <mergeCell ref="C32:F32"/>
    <mergeCell ref="C33:F33"/>
    <mergeCell ref="C34:F34"/>
    <mergeCell ref="C35:F35"/>
    <mergeCell ref="C36:F3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19FF9-36FB-4CFE-9443-3E4876FA078C}">
  <dimension ref="A1:N28"/>
  <sheetViews>
    <sheetView zoomScaleNormal="100" workbookViewId="0">
      <selection activeCell="J19" sqref="J1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46</v>
      </c>
      <c r="B1" s="1"/>
      <c r="D1" s="3"/>
      <c r="E1" s="3"/>
      <c r="F1" s="3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5" t="s">
        <v>47</v>
      </c>
      <c r="C2" s="3"/>
      <c r="D2" s="3"/>
      <c r="E2" s="3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1" t="s">
        <v>0</v>
      </c>
      <c r="B4" s="1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7" customFormat="1" ht="12.75" customHeight="1" x14ac:dyDescent="0.35">
      <c r="H7" s="8" t="s">
        <v>24</v>
      </c>
      <c r="I7" s="8"/>
      <c r="J7" s="8"/>
      <c r="K7" s="9"/>
      <c r="L7" s="9"/>
      <c r="M7" s="9"/>
      <c r="N7" s="9"/>
    </row>
    <row r="8" spans="1:14" s="7" customFormat="1" ht="12.75" customHeight="1" x14ac:dyDescent="0.35">
      <c r="H8" s="8" t="s">
        <v>488</v>
      </c>
      <c r="I8" s="8"/>
      <c r="J8" s="8"/>
      <c r="K8" s="9"/>
      <c r="L8" s="9"/>
      <c r="M8" s="9"/>
      <c r="N8" s="9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1" customFormat="1" ht="12.75" customHeight="1" x14ac:dyDescent="0.35">
      <c r="A10" s="10" t="s">
        <v>2</v>
      </c>
      <c r="B10" s="11" t="s">
        <v>3</v>
      </c>
      <c r="C10" s="114" t="s">
        <v>4</v>
      </c>
      <c r="D10" s="115"/>
      <c r="E10" s="115"/>
      <c r="F10" s="116"/>
      <c r="G10" s="12" t="s">
        <v>5</v>
      </c>
      <c r="H10" s="13" t="s">
        <v>6</v>
      </c>
      <c r="I10" s="14" t="s">
        <v>7</v>
      </c>
      <c r="J10" s="14" t="s">
        <v>8</v>
      </c>
      <c r="K10" s="14" t="s">
        <v>9</v>
      </c>
      <c r="L10" s="14" t="s">
        <v>10</v>
      </c>
      <c r="M10" s="14" t="s">
        <v>11</v>
      </c>
      <c r="N10" s="14" t="s">
        <v>12</v>
      </c>
    </row>
    <row r="11" spans="1:14" s="1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</row>
    <row r="12" spans="1:14" ht="15" customHeight="1" x14ac:dyDescent="0.4">
      <c r="A12" s="26">
        <v>1</v>
      </c>
      <c r="B12" s="27"/>
      <c r="C12" s="118" t="s">
        <v>106</v>
      </c>
      <c r="D12" s="118"/>
      <c r="E12" s="118"/>
      <c r="F12" s="118"/>
      <c r="G12" s="30" t="s">
        <v>25</v>
      </c>
      <c r="H12" s="28"/>
      <c r="I12" s="98">
        <v>8000</v>
      </c>
      <c r="J12" s="29">
        <v>0</v>
      </c>
      <c r="K12" s="30">
        <v>9.5</v>
      </c>
      <c r="L12" s="31">
        <f t="shared" ref="L12" si="0">PRODUCT(J12,1.095)</f>
        <v>0</v>
      </c>
      <c r="M12" s="32">
        <f>PRODUCT(I12,L12)</f>
        <v>0</v>
      </c>
      <c r="N12" s="32">
        <f>PRODUCT(I12,J12)</f>
        <v>0</v>
      </c>
    </row>
    <row r="13" spans="1:14" ht="12.75" customHeight="1" x14ac:dyDescent="0.4">
      <c r="A13" s="37"/>
      <c r="B13" s="37"/>
      <c r="C13" s="117" t="s">
        <v>77</v>
      </c>
      <c r="D13" s="117"/>
      <c r="E13" s="117"/>
      <c r="F13" s="117"/>
      <c r="G13" s="38"/>
      <c r="H13" s="38"/>
      <c r="I13" s="38"/>
      <c r="J13" s="39"/>
      <c r="K13" s="38"/>
      <c r="L13" s="40"/>
      <c r="M13" s="41">
        <f>SUM(M12:M12)</f>
        <v>0</v>
      </c>
      <c r="N13" s="41">
        <f>SUM(N12:N12)</f>
        <v>0</v>
      </c>
    </row>
    <row r="14" spans="1:14" ht="12.75" customHeight="1" x14ac:dyDescent="0.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ht="12.75" customHeight="1" x14ac:dyDescent="0.4">
      <c r="A15" s="5" t="s">
        <v>18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ht="12.75" customHeight="1" x14ac:dyDescent="0.4">
      <c r="A16" s="5" t="s">
        <v>19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ht="12.75" customHeight="1" x14ac:dyDescent="0.4">
      <c r="A17" s="5" t="s">
        <v>20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ht="12.75" customHeight="1" x14ac:dyDescent="0.4">
      <c r="A18" s="151" t="s">
        <v>662</v>
      </c>
      <c r="B18" s="151"/>
      <c r="C18" s="151"/>
      <c r="D18" s="151"/>
      <c r="E18" s="151"/>
      <c r="F18" s="151"/>
      <c r="G18" s="151"/>
      <c r="H18" s="151"/>
      <c r="I18" s="5"/>
      <c r="J18" s="5"/>
      <c r="K18" s="5"/>
      <c r="L18" s="5"/>
      <c r="M18" s="5"/>
      <c r="N18" s="5"/>
    </row>
    <row r="19" spans="1:14" ht="12.75" customHeight="1" x14ac:dyDescent="0.4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ht="12.75" customHeight="1" x14ac:dyDescent="0.4">
      <c r="A20" s="44"/>
      <c r="B20" s="44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ht="12.75" customHeight="1" x14ac:dyDescent="0.4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ht="12.75" customHeight="1" x14ac:dyDescent="0.4">
      <c r="A22" s="5" t="s">
        <v>21</v>
      </c>
      <c r="B22" s="5"/>
      <c r="C22" s="5"/>
      <c r="D22" s="5"/>
      <c r="E22" s="5"/>
      <c r="F22" s="5"/>
      <c r="G22" s="5"/>
      <c r="H22" s="42" t="s">
        <v>22</v>
      </c>
      <c r="I22" s="5"/>
      <c r="J22" s="5"/>
      <c r="K22" s="5" t="s">
        <v>23</v>
      </c>
      <c r="L22" s="5"/>
      <c r="M22" s="5"/>
      <c r="N22" s="5"/>
    </row>
    <row r="25" spans="1:14" ht="12.75" customHeight="1" x14ac:dyDescent="0.4">
      <c r="B25" s="43"/>
      <c r="C25" s="43"/>
    </row>
    <row r="26" spans="1:14" ht="12.75" customHeight="1" x14ac:dyDescent="0.4">
      <c r="B26" s="43"/>
      <c r="C26" s="43"/>
    </row>
    <row r="27" spans="1:14" ht="12.75" customHeight="1" x14ac:dyDescent="0.4">
      <c r="B27" s="43"/>
      <c r="C27" s="43"/>
    </row>
    <row r="28" spans="1:14" ht="12.75" customHeight="1" x14ac:dyDescent="0.4">
      <c r="B28" s="43"/>
      <c r="C28" s="43"/>
    </row>
  </sheetData>
  <sheetProtection algorithmName="SHA-512" hashValue="Wuq3o1ep8/FZr0JRh03xqzK2cxE3A+nq6GJcQpefzTRzNWyzq1zJGKTXZeZIP5DOs7vrnisqaPV3gJA0v7ohwA==" saltValue="Im9DARiSIxOmm7bfV1a/Kw==" spinCount="100000" sheet="1" objects="1" scenarios="1"/>
  <protectedRanges>
    <protectedRange sqref="C22" name="Obseg3"/>
    <protectedRange sqref="C4:C5" name="Obseg2"/>
    <protectedRange sqref="C22" name="Range2"/>
  </protectedRanges>
  <mergeCells count="3">
    <mergeCell ref="C13:F13"/>
    <mergeCell ref="C10:F10"/>
    <mergeCell ref="C12:F1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76E45-D124-4A75-A1B1-377CC1909E6E}">
  <dimension ref="A1:N33"/>
  <sheetViews>
    <sheetView zoomScaleNormal="100" workbookViewId="0">
      <selection activeCell="H12" sqref="H1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46</v>
      </c>
      <c r="B1" s="1"/>
      <c r="D1" s="3"/>
      <c r="E1" s="3"/>
      <c r="F1" s="3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5" t="s">
        <v>47</v>
      </c>
      <c r="C2" s="3"/>
      <c r="D2" s="3"/>
      <c r="E2" s="3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1" t="s">
        <v>0</v>
      </c>
      <c r="B4" s="1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7" customFormat="1" ht="12.75" customHeight="1" x14ac:dyDescent="0.35">
      <c r="H7" s="8" t="s">
        <v>24</v>
      </c>
      <c r="I7" s="8"/>
      <c r="J7" s="8"/>
      <c r="K7" s="9"/>
      <c r="L7" s="9"/>
      <c r="M7" s="9"/>
      <c r="N7" s="9"/>
    </row>
    <row r="8" spans="1:14" s="7" customFormat="1" ht="12.75" customHeight="1" x14ac:dyDescent="0.35">
      <c r="H8" s="8" t="s">
        <v>489</v>
      </c>
      <c r="I8" s="8"/>
      <c r="J8" s="8"/>
      <c r="K8" s="9"/>
      <c r="L8" s="9"/>
      <c r="M8" s="9"/>
      <c r="N8" s="9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1" customFormat="1" ht="12.75" customHeight="1" x14ac:dyDescent="0.35">
      <c r="A10" s="10" t="s">
        <v>2</v>
      </c>
      <c r="B10" s="11" t="s">
        <v>3</v>
      </c>
      <c r="C10" s="114" t="s">
        <v>4</v>
      </c>
      <c r="D10" s="115"/>
      <c r="E10" s="115"/>
      <c r="F10" s="116"/>
      <c r="G10" s="12" t="s">
        <v>5</v>
      </c>
      <c r="H10" s="13" t="s">
        <v>6</v>
      </c>
      <c r="I10" s="14" t="s">
        <v>7</v>
      </c>
      <c r="J10" s="14" t="s">
        <v>8</v>
      </c>
      <c r="K10" s="14" t="s">
        <v>9</v>
      </c>
      <c r="L10" s="14" t="s">
        <v>10</v>
      </c>
      <c r="M10" s="14" t="s">
        <v>11</v>
      </c>
      <c r="N10" s="14" t="s">
        <v>12</v>
      </c>
    </row>
    <row r="11" spans="1:14" s="1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</row>
    <row r="12" spans="1:14" ht="15" customHeight="1" x14ac:dyDescent="0.4">
      <c r="A12" s="26">
        <v>1</v>
      </c>
      <c r="B12" s="27"/>
      <c r="C12" s="119" t="s">
        <v>116</v>
      </c>
      <c r="D12" s="120" t="s">
        <v>116</v>
      </c>
      <c r="E12" s="120" t="s">
        <v>116</v>
      </c>
      <c r="F12" s="121" t="s">
        <v>116</v>
      </c>
      <c r="G12" s="30" t="s">
        <v>16</v>
      </c>
      <c r="H12" s="28"/>
      <c r="I12" s="34">
        <v>200</v>
      </c>
      <c r="J12" s="29">
        <v>0</v>
      </c>
      <c r="K12" s="30">
        <v>9.5</v>
      </c>
      <c r="L12" s="31">
        <f t="shared" ref="L12:L17" si="0"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6">
        <f>A12+1</f>
        <v>2</v>
      </c>
      <c r="B13" s="27"/>
      <c r="C13" s="111" t="s">
        <v>117</v>
      </c>
      <c r="D13" s="112" t="s">
        <v>117</v>
      </c>
      <c r="E13" s="112" t="s">
        <v>117</v>
      </c>
      <c r="F13" s="113" t="s">
        <v>117</v>
      </c>
      <c r="G13" s="30" t="s">
        <v>16</v>
      </c>
      <c r="H13" s="28"/>
      <c r="I13" s="34">
        <v>50</v>
      </c>
      <c r="J13" s="29">
        <v>0</v>
      </c>
      <c r="K13" s="30">
        <v>9.5</v>
      </c>
      <c r="L13" s="31">
        <f t="shared" si="0"/>
        <v>0</v>
      </c>
      <c r="M13" s="32">
        <f t="shared" ref="M13:M17" si="1">PRODUCT(I13,L13)</f>
        <v>0</v>
      </c>
      <c r="N13" s="32">
        <f t="shared" ref="N13:N17" si="2">PRODUCT(I13,J13)</f>
        <v>0</v>
      </c>
    </row>
    <row r="14" spans="1:14" ht="15" customHeight="1" x14ac:dyDescent="0.4">
      <c r="A14" s="26">
        <f t="shared" ref="A14:A17" si="3">A13+1</f>
        <v>3</v>
      </c>
      <c r="B14" s="27"/>
      <c r="C14" s="111" t="s">
        <v>118</v>
      </c>
      <c r="D14" s="112" t="s">
        <v>118</v>
      </c>
      <c r="E14" s="112" t="s">
        <v>118</v>
      </c>
      <c r="F14" s="113" t="s">
        <v>118</v>
      </c>
      <c r="G14" s="30" t="s">
        <v>16</v>
      </c>
      <c r="H14" s="28"/>
      <c r="I14" s="34">
        <v>20</v>
      </c>
      <c r="J14" s="29">
        <v>0</v>
      </c>
      <c r="K14" s="30">
        <v>9.5</v>
      </c>
      <c r="L14" s="31">
        <f t="shared" si="0"/>
        <v>0</v>
      </c>
      <c r="M14" s="32">
        <f t="shared" si="1"/>
        <v>0</v>
      </c>
      <c r="N14" s="32">
        <f t="shared" si="2"/>
        <v>0</v>
      </c>
    </row>
    <row r="15" spans="1:14" ht="15" customHeight="1" x14ac:dyDescent="0.4">
      <c r="A15" s="26">
        <f t="shared" si="3"/>
        <v>4</v>
      </c>
      <c r="B15" s="27"/>
      <c r="C15" s="111" t="s">
        <v>119</v>
      </c>
      <c r="D15" s="112" t="s">
        <v>119</v>
      </c>
      <c r="E15" s="112" t="s">
        <v>119</v>
      </c>
      <c r="F15" s="113" t="s">
        <v>119</v>
      </c>
      <c r="G15" s="30" t="s">
        <v>16</v>
      </c>
      <c r="H15" s="28"/>
      <c r="I15" s="34">
        <v>150</v>
      </c>
      <c r="J15" s="29">
        <v>0</v>
      </c>
      <c r="K15" s="30">
        <v>9.5</v>
      </c>
      <c r="L15" s="31">
        <f t="shared" si="0"/>
        <v>0</v>
      </c>
      <c r="M15" s="32">
        <f t="shared" si="1"/>
        <v>0</v>
      </c>
      <c r="N15" s="32">
        <f t="shared" si="2"/>
        <v>0</v>
      </c>
    </row>
    <row r="16" spans="1:14" ht="15" customHeight="1" x14ac:dyDescent="0.4">
      <c r="A16" s="26">
        <f t="shared" si="3"/>
        <v>5</v>
      </c>
      <c r="B16" s="27"/>
      <c r="C16" s="111" t="s">
        <v>120</v>
      </c>
      <c r="D16" s="112" t="s">
        <v>120</v>
      </c>
      <c r="E16" s="112" t="s">
        <v>120</v>
      </c>
      <c r="F16" s="113" t="s">
        <v>120</v>
      </c>
      <c r="G16" s="30" t="s">
        <v>16</v>
      </c>
      <c r="H16" s="28"/>
      <c r="I16" s="34">
        <v>150</v>
      </c>
      <c r="J16" s="29">
        <v>0</v>
      </c>
      <c r="K16" s="30">
        <v>9.5</v>
      </c>
      <c r="L16" s="31">
        <f t="shared" si="0"/>
        <v>0</v>
      </c>
      <c r="M16" s="32">
        <f t="shared" si="1"/>
        <v>0</v>
      </c>
      <c r="N16" s="32">
        <f t="shared" si="2"/>
        <v>0</v>
      </c>
    </row>
    <row r="17" spans="1:14" ht="15" customHeight="1" x14ac:dyDescent="0.4">
      <c r="A17" s="26">
        <f t="shared" si="3"/>
        <v>6</v>
      </c>
      <c r="B17" s="27"/>
      <c r="C17" s="111" t="s">
        <v>121</v>
      </c>
      <c r="D17" s="112" t="s">
        <v>121</v>
      </c>
      <c r="E17" s="112" t="s">
        <v>121</v>
      </c>
      <c r="F17" s="113" t="s">
        <v>121</v>
      </c>
      <c r="G17" s="30" t="s">
        <v>16</v>
      </c>
      <c r="H17" s="28"/>
      <c r="I17" s="34">
        <v>150</v>
      </c>
      <c r="J17" s="29">
        <v>0</v>
      </c>
      <c r="K17" s="30">
        <v>9.5</v>
      </c>
      <c r="L17" s="31">
        <f t="shared" si="0"/>
        <v>0</v>
      </c>
      <c r="M17" s="32">
        <f t="shared" si="1"/>
        <v>0</v>
      </c>
      <c r="N17" s="32">
        <f t="shared" si="2"/>
        <v>0</v>
      </c>
    </row>
    <row r="18" spans="1:14" ht="12.75" customHeight="1" x14ac:dyDescent="0.4">
      <c r="A18" s="37"/>
      <c r="B18" s="37"/>
      <c r="C18" s="117" t="s">
        <v>105</v>
      </c>
      <c r="D18" s="117"/>
      <c r="E18" s="117"/>
      <c r="F18" s="117"/>
      <c r="G18" s="38"/>
      <c r="H18" s="38"/>
      <c r="I18" s="38"/>
      <c r="J18" s="39"/>
      <c r="K18" s="38"/>
      <c r="L18" s="40"/>
      <c r="M18" s="41">
        <f>SUM(M12:M17)</f>
        <v>0</v>
      </c>
      <c r="N18" s="41">
        <f>SUM(N12:N17)</f>
        <v>0</v>
      </c>
    </row>
    <row r="19" spans="1:14" ht="12.75" customHeight="1" x14ac:dyDescent="0.4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ht="12.75" customHeight="1" x14ac:dyDescent="0.4">
      <c r="A20" s="5" t="s">
        <v>18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ht="12.75" customHeight="1" x14ac:dyDescent="0.4">
      <c r="A21" s="5" t="s">
        <v>19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ht="12.75" customHeight="1" x14ac:dyDescent="0.4">
      <c r="A22" s="5" t="s">
        <v>20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ht="12.75" customHeight="1" x14ac:dyDescent="0.4">
      <c r="A23" s="151" t="s">
        <v>662</v>
      </c>
      <c r="B23" s="151"/>
      <c r="C23" s="151"/>
      <c r="D23" s="151"/>
      <c r="E23" s="151"/>
      <c r="F23" s="151"/>
      <c r="G23" s="151"/>
      <c r="H23" s="5"/>
      <c r="I23" s="5"/>
      <c r="J23" s="5"/>
      <c r="K23" s="5"/>
      <c r="L23" s="5"/>
      <c r="M23" s="5"/>
      <c r="N23" s="5"/>
    </row>
    <row r="24" spans="1:14" ht="12.75" customHeight="1" x14ac:dyDescent="0.4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ht="12.75" customHeight="1" x14ac:dyDescent="0.4">
      <c r="A25" s="44"/>
      <c r="B25" s="4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12.75" customHeight="1" x14ac:dyDescent="0.4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ht="12.75" customHeight="1" x14ac:dyDescent="0.4">
      <c r="A27" s="5" t="s">
        <v>21</v>
      </c>
      <c r="B27" s="5"/>
      <c r="C27" s="5"/>
      <c r="D27" s="5"/>
      <c r="E27" s="5"/>
      <c r="F27" s="5"/>
      <c r="G27" s="5"/>
      <c r="H27" s="42" t="s">
        <v>22</v>
      </c>
      <c r="I27" s="5"/>
      <c r="J27" s="5"/>
      <c r="K27" s="5" t="s">
        <v>23</v>
      </c>
      <c r="L27" s="5"/>
      <c r="M27" s="5"/>
      <c r="N27" s="5"/>
    </row>
    <row r="30" spans="1:14" ht="12.75" customHeight="1" x14ac:dyDescent="0.4">
      <c r="B30" s="43"/>
      <c r="C30" s="43"/>
    </row>
    <row r="31" spans="1:14" ht="12.75" customHeight="1" x14ac:dyDescent="0.4">
      <c r="B31" s="43"/>
      <c r="C31" s="43"/>
    </row>
    <row r="32" spans="1:14" ht="12.75" customHeight="1" x14ac:dyDescent="0.4">
      <c r="B32" s="43"/>
      <c r="C32" s="43"/>
    </row>
    <row r="33" spans="2:3" ht="12.75" customHeight="1" x14ac:dyDescent="0.4">
      <c r="B33" s="43"/>
      <c r="C33" s="43"/>
    </row>
  </sheetData>
  <sheetProtection algorithmName="SHA-512" hashValue="V0+snYn7wknpkf74AM06QoLSuuuBWL4ByU/t1OJnNnPpFqfe6YdwSwe9U510Wez5u2kEWo3rMkKcgS9Sl84oyQ==" saltValue="GI3y7VJYhfvAALOfua1/Tw==" spinCount="100000" sheet="1" objects="1" scenarios="1"/>
  <protectedRanges>
    <protectedRange sqref="C27" name="Obseg3"/>
    <protectedRange sqref="C4:C5" name="Obseg2"/>
    <protectedRange sqref="C27" name="Range2"/>
  </protectedRanges>
  <mergeCells count="8">
    <mergeCell ref="C18:F18"/>
    <mergeCell ref="C10:F10"/>
    <mergeCell ref="C12:F12"/>
    <mergeCell ref="C13:F13"/>
    <mergeCell ref="C14:F14"/>
    <mergeCell ref="C15:F15"/>
    <mergeCell ref="C16:F16"/>
    <mergeCell ref="C17:F1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8BE19-7C5D-479B-8BE0-2621E2DE60BE}">
  <dimension ref="A1:N42"/>
  <sheetViews>
    <sheetView topLeftCell="A15" zoomScaleNormal="100" workbookViewId="0">
      <selection activeCell="H37" sqref="H3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46</v>
      </c>
      <c r="B1" s="1"/>
      <c r="D1" s="3"/>
      <c r="E1" s="3"/>
      <c r="F1" s="3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5" t="s">
        <v>47</v>
      </c>
      <c r="C2" s="3"/>
      <c r="D2" s="3"/>
      <c r="E2" s="3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1" t="s">
        <v>0</v>
      </c>
      <c r="B4" s="1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7" customFormat="1" ht="12.75" customHeight="1" x14ac:dyDescent="0.35">
      <c r="H7" s="8" t="s">
        <v>24</v>
      </c>
      <c r="I7" s="8"/>
      <c r="J7" s="8"/>
      <c r="K7" s="9"/>
      <c r="L7" s="9"/>
      <c r="M7" s="9"/>
      <c r="N7" s="9"/>
    </row>
    <row r="8" spans="1:14" s="7" customFormat="1" ht="12.75" customHeight="1" x14ac:dyDescent="0.35">
      <c r="H8" s="8" t="s">
        <v>490</v>
      </c>
      <c r="I8" s="8"/>
      <c r="J8" s="8"/>
      <c r="K8" s="9"/>
      <c r="L8" s="9"/>
      <c r="M8" s="9"/>
      <c r="N8" s="9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1" customFormat="1" ht="12.75" customHeight="1" x14ac:dyDescent="0.35">
      <c r="A10" s="10" t="s">
        <v>2</v>
      </c>
      <c r="B10" s="11" t="s">
        <v>3</v>
      </c>
      <c r="C10" s="114" t="s">
        <v>4</v>
      </c>
      <c r="D10" s="115"/>
      <c r="E10" s="115"/>
      <c r="F10" s="116"/>
      <c r="G10" s="12" t="s">
        <v>5</v>
      </c>
      <c r="H10" s="13" t="s">
        <v>6</v>
      </c>
      <c r="I10" s="14" t="s">
        <v>7</v>
      </c>
      <c r="J10" s="14" t="s">
        <v>8</v>
      </c>
      <c r="K10" s="14" t="s">
        <v>9</v>
      </c>
      <c r="L10" s="14" t="s">
        <v>10</v>
      </c>
      <c r="M10" s="14" t="s">
        <v>11</v>
      </c>
      <c r="N10" s="14" t="s">
        <v>12</v>
      </c>
    </row>
    <row r="11" spans="1:14" s="1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</row>
    <row r="12" spans="1:14" ht="15" customHeight="1" x14ac:dyDescent="0.4">
      <c r="A12" s="26">
        <v>1</v>
      </c>
      <c r="B12" s="27"/>
      <c r="C12" s="152" t="s">
        <v>636</v>
      </c>
      <c r="D12" s="153" t="s">
        <v>108</v>
      </c>
      <c r="E12" s="153" t="s">
        <v>108</v>
      </c>
      <c r="F12" s="154" t="s">
        <v>108</v>
      </c>
      <c r="G12" s="30" t="s">
        <v>16</v>
      </c>
      <c r="H12" s="28"/>
      <c r="I12" s="34">
        <v>800</v>
      </c>
      <c r="J12" s="29">
        <v>0</v>
      </c>
      <c r="K12" s="30">
        <v>9.5</v>
      </c>
      <c r="L12" s="31">
        <f t="shared" ref="L12:L26" si="0"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6">
        <f>A12+1</f>
        <v>2</v>
      </c>
      <c r="B13" s="27"/>
      <c r="C13" s="145" t="s">
        <v>637</v>
      </c>
      <c r="D13" s="146" t="s">
        <v>109</v>
      </c>
      <c r="E13" s="146" t="s">
        <v>109</v>
      </c>
      <c r="F13" s="147" t="s">
        <v>109</v>
      </c>
      <c r="G13" s="30" t="s">
        <v>16</v>
      </c>
      <c r="H13" s="28"/>
      <c r="I13" s="34">
        <v>800</v>
      </c>
      <c r="J13" s="29">
        <v>0</v>
      </c>
      <c r="K13" s="30">
        <v>9.5</v>
      </c>
      <c r="L13" s="31">
        <f t="shared" ref="L13:L26" si="1">PRODUCT(J13,1.095)</f>
        <v>0</v>
      </c>
      <c r="M13" s="32">
        <f t="shared" ref="M13:M26" si="2">PRODUCT(I13,L13)</f>
        <v>0</v>
      </c>
      <c r="N13" s="32">
        <f t="shared" ref="N13:N26" si="3">PRODUCT(I13,J13)</f>
        <v>0</v>
      </c>
    </row>
    <row r="14" spans="1:14" ht="15" customHeight="1" x14ac:dyDescent="0.4">
      <c r="A14" s="26">
        <f t="shared" ref="A14:A26" si="4">A13+1</f>
        <v>3</v>
      </c>
      <c r="B14" s="27"/>
      <c r="C14" s="145" t="s">
        <v>638</v>
      </c>
      <c r="D14" s="146" t="s">
        <v>110</v>
      </c>
      <c r="E14" s="146" t="s">
        <v>110</v>
      </c>
      <c r="F14" s="147" t="s">
        <v>110</v>
      </c>
      <c r="G14" s="30" t="s">
        <v>16</v>
      </c>
      <c r="H14" s="28"/>
      <c r="I14" s="34">
        <v>800</v>
      </c>
      <c r="J14" s="29">
        <v>0</v>
      </c>
      <c r="K14" s="30">
        <v>9.5</v>
      </c>
      <c r="L14" s="31">
        <f t="shared" si="1"/>
        <v>0</v>
      </c>
      <c r="M14" s="32">
        <f t="shared" si="2"/>
        <v>0</v>
      </c>
      <c r="N14" s="32">
        <f t="shared" si="3"/>
        <v>0</v>
      </c>
    </row>
    <row r="15" spans="1:14" ht="15" customHeight="1" x14ac:dyDescent="0.4">
      <c r="A15" s="26">
        <f t="shared" si="4"/>
        <v>4</v>
      </c>
      <c r="B15" s="27"/>
      <c r="C15" s="148" t="s">
        <v>640</v>
      </c>
      <c r="D15" s="149" t="s">
        <v>639</v>
      </c>
      <c r="E15" s="149" t="s">
        <v>639</v>
      </c>
      <c r="F15" s="150" t="s">
        <v>639</v>
      </c>
      <c r="G15" s="30" t="s">
        <v>16</v>
      </c>
      <c r="H15" s="28"/>
      <c r="I15" s="34">
        <v>800</v>
      </c>
      <c r="J15" s="29">
        <v>0</v>
      </c>
      <c r="K15" s="30">
        <v>9.5</v>
      </c>
      <c r="L15" s="31">
        <f t="shared" si="1"/>
        <v>0</v>
      </c>
      <c r="M15" s="32">
        <f t="shared" si="2"/>
        <v>0</v>
      </c>
      <c r="N15" s="32">
        <f t="shared" si="3"/>
        <v>0</v>
      </c>
    </row>
    <row r="16" spans="1:14" ht="15" customHeight="1" x14ac:dyDescent="0.4">
      <c r="A16" s="26">
        <f t="shared" si="4"/>
        <v>5</v>
      </c>
      <c r="B16" s="27"/>
      <c r="C16" s="148" t="s">
        <v>642</v>
      </c>
      <c r="D16" s="149" t="s">
        <v>641</v>
      </c>
      <c r="E16" s="149" t="s">
        <v>641</v>
      </c>
      <c r="F16" s="150" t="s">
        <v>641</v>
      </c>
      <c r="G16" s="30" t="s">
        <v>16</v>
      </c>
      <c r="H16" s="28"/>
      <c r="I16" s="34">
        <v>800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  <c r="N16" s="32">
        <f t="shared" si="3"/>
        <v>0</v>
      </c>
    </row>
    <row r="17" spans="1:14" ht="15" customHeight="1" x14ac:dyDescent="0.4">
      <c r="A17" s="26">
        <f t="shared" si="4"/>
        <v>6</v>
      </c>
      <c r="B17" s="27"/>
      <c r="C17" s="148" t="s">
        <v>644</v>
      </c>
      <c r="D17" s="149" t="s">
        <v>643</v>
      </c>
      <c r="E17" s="149" t="s">
        <v>643</v>
      </c>
      <c r="F17" s="150" t="s">
        <v>643</v>
      </c>
      <c r="G17" s="30" t="s">
        <v>16</v>
      </c>
      <c r="H17" s="28"/>
      <c r="I17" s="34">
        <v>800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  <c r="N17" s="32">
        <f t="shared" si="3"/>
        <v>0</v>
      </c>
    </row>
    <row r="18" spans="1:14" ht="15" customHeight="1" x14ac:dyDescent="0.4">
      <c r="A18" s="26">
        <f t="shared" si="4"/>
        <v>7</v>
      </c>
      <c r="B18" s="27"/>
      <c r="C18" s="111" t="s">
        <v>111</v>
      </c>
      <c r="D18" s="112" t="s">
        <v>111</v>
      </c>
      <c r="E18" s="112" t="s">
        <v>111</v>
      </c>
      <c r="F18" s="113" t="s">
        <v>111</v>
      </c>
      <c r="G18" s="30" t="s">
        <v>16</v>
      </c>
      <c r="H18" s="28"/>
      <c r="I18" s="34">
        <v>150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  <c r="N18" s="32">
        <f t="shared" si="3"/>
        <v>0</v>
      </c>
    </row>
    <row r="19" spans="1:14" ht="15" customHeight="1" x14ac:dyDescent="0.4">
      <c r="A19" s="26">
        <f t="shared" si="4"/>
        <v>8</v>
      </c>
      <c r="B19" s="27"/>
      <c r="C19" s="111" t="s">
        <v>645</v>
      </c>
      <c r="D19" s="112"/>
      <c r="E19" s="112"/>
      <c r="F19" s="113"/>
      <c r="G19" s="30" t="s">
        <v>25</v>
      </c>
      <c r="H19" s="28"/>
      <c r="I19" s="34">
        <v>1200</v>
      </c>
      <c r="J19" s="29">
        <v>0</v>
      </c>
      <c r="K19" s="30">
        <v>9.5</v>
      </c>
      <c r="L19" s="31">
        <f t="shared" si="1"/>
        <v>0</v>
      </c>
      <c r="M19" s="32">
        <f t="shared" si="2"/>
        <v>0</v>
      </c>
      <c r="N19" s="32">
        <f t="shared" si="3"/>
        <v>0</v>
      </c>
    </row>
    <row r="20" spans="1:14" ht="15" customHeight="1" x14ac:dyDescent="0.4">
      <c r="A20" s="26">
        <f t="shared" si="4"/>
        <v>9</v>
      </c>
      <c r="B20" s="27"/>
      <c r="C20" s="111" t="s">
        <v>646</v>
      </c>
      <c r="D20" s="112"/>
      <c r="E20" s="112"/>
      <c r="F20" s="113"/>
      <c r="G20" s="30" t="s">
        <v>25</v>
      </c>
      <c r="H20" s="28"/>
      <c r="I20" s="34">
        <v>1200</v>
      </c>
      <c r="J20" s="29">
        <v>0</v>
      </c>
      <c r="K20" s="30">
        <v>9.5</v>
      </c>
      <c r="L20" s="31">
        <f t="shared" si="1"/>
        <v>0</v>
      </c>
      <c r="M20" s="32">
        <f t="shared" si="2"/>
        <v>0</v>
      </c>
      <c r="N20" s="32">
        <f t="shared" si="3"/>
        <v>0</v>
      </c>
    </row>
    <row r="21" spans="1:14" ht="15" customHeight="1" x14ac:dyDescent="0.4">
      <c r="A21" s="26">
        <f t="shared" si="4"/>
        <v>10</v>
      </c>
      <c r="B21" s="27"/>
      <c r="C21" s="111" t="s">
        <v>647</v>
      </c>
      <c r="D21" s="112"/>
      <c r="E21" s="112"/>
      <c r="F21" s="113"/>
      <c r="G21" s="30" t="s">
        <v>25</v>
      </c>
      <c r="H21" s="28"/>
      <c r="I21" s="34">
        <v>600</v>
      </c>
      <c r="J21" s="29">
        <v>0</v>
      </c>
      <c r="K21" s="30">
        <v>9.5</v>
      </c>
      <c r="L21" s="31">
        <f t="shared" si="1"/>
        <v>0</v>
      </c>
      <c r="M21" s="32">
        <f t="shared" si="2"/>
        <v>0</v>
      </c>
      <c r="N21" s="32">
        <f t="shared" si="3"/>
        <v>0</v>
      </c>
    </row>
    <row r="22" spans="1:14" ht="15" customHeight="1" x14ac:dyDescent="0.4">
      <c r="A22" s="26">
        <f t="shared" si="4"/>
        <v>11</v>
      </c>
      <c r="B22" s="27"/>
      <c r="C22" s="111" t="s">
        <v>649</v>
      </c>
      <c r="D22" s="112"/>
      <c r="E22" s="112"/>
      <c r="F22" s="113"/>
      <c r="G22" s="30" t="s">
        <v>25</v>
      </c>
      <c r="H22" s="28"/>
      <c r="I22" s="34">
        <v>600</v>
      </c>
      <c r="J22" s="29">
        <v>0</v>
      </c>
      <c r="K22" s="30">
        <v>9.5</v>
      </c>
      <c r="L22" s="31">
        <f t="shared" si="1"/>
        <v>0</v>
      </c>
      <c r="M22" s="32">
        <f t="shared" si="2"/>
        <v>0</v>
      </c>
      <c r="N22" s="32">
        <f t="shared" si="3"/>
        <v>0</v>
      </c>
    </row>
    <row r="23" spans="1:14" ht="15" customHeight="1" x14ac:dyDescent="0.4">
      <c r="A23" s="26">
        <f t="shared" si="4"/>
        <v>12</v>
      </c>
      <c r="B23" s="27"/>
      <c r="C23" s="111" t="s">
        <v>650</v>
      </c>
      <c r="D23" s="112"/>
      <c r="E23" s="112"/>
      <c r="F23" s="113"/>
      <c r="G23" s="30" t="s">
        <v>25</v>
      </c>
      <c r="H23" s="28"/>
      <c r="I23" s="34">
        <v>600</v>
      </c>
      <c r="J23" s="29">
        <v>0</v>
      </c>
      <c r="K23" s="30">
        <v>9.5</v>
      </c>
      <c r="L23" s="31">
        <f t="shared" si="1"/>
        <v>0</v>
      </c>
      <c r="M23" s="32">
        <f t="shared" si="2"/>
        <v>0</v>
      </c>
      <c r="N23" s="32">
        <f t="shared" si="3"/>
        <v>0</v>
      </c>
    </row>
    <row r="24" spans="1:14" ht="15" customHeight="1" x14ac:dyDescent="0.4">
      <c r="A24" s="26">
        <f t="shared" si="4"/>
        <v>13</v>
      </c>
      <c r="B24" s="27"/>
      <c r="C24" s="111" t="s">
        <v>651</v>
      </c>
      <c r="D24" s="112"/>
      <c r="E24" s="112"/>
      <c r="F24" s="113"/>
      <c r="G24" s="30" t="s">
        <v>25</v>
      </c>
      <c r="H24" s="28"/>
      <c r="I24" s="34">
        <v>600</v>
      </c>
      <c r="J24" s="29">
        <v>0</v>
      </c>
      <c r="K24" s="30">
        <v>9.5</v>
      </c>
      <c r="L24" s="31">
        <f t="shared" si="1"/>
        <v>0</v>
      </c>
      <c r="M24" s="32">
        <f t="shared" si="2"/>
        <v>0</v>
      </c>
      <c r="N24" s="32">
        <f t="shared" si="3"/>
        <v>0</v>
      </c>
    </row>
    <row r="25" spans="1:14" ht="15" customHeight="1" x14ac:dyDescent="0.4">
      <c r="A25" s="26">
        <f t="shared" si="4"/>
        <v>14</v>
      </c>
      <c r="B25" s="27"/>
      <c r="C25" s="111" t="s">
        <v>648</v>
      </c>
      <c r="D25" s="112"/>
      <c r="E25" s="112"/>
      <c r="F25" s="113"/>
      <c r="G25" s="30" t="s">
        <v>25</v>
      </c>
      <c r="H25" s="28"/>
      <c r="I25" s="34">
        <v>600</v>
      </c>
      <c r="J25" s="29">
        <v>0</v>
      </c>
      <c r="K25" s="30">
        <v>9.5</v>
      </c>
      <c r="L25" s="31">
        <f t="shared" si="1"/>
        <v>0</v>
      </c>
      <c r="M25" s="32">
        <f t="shared" si="2"/>
        <v>0</v>
      </c>
      <c r="N25" s="32">
        <f t="shared" si="3"/>
        <v>0</v>
      </c>
    </row>
    <row r="26" spans="1:14" ht="15" customHeight="1" x14ac:dyDescent="0.4">
      <c r="A26" s="26">
        <f t="shared" si="4"/>
        <v>15</v>
      </c>
      <c r="B26" s="27"/>
      <c r="C26" s="111" t="s">
        <v>663</v>
      </c>
      <c r="D26" s="112" t="s">
        <v>112</v>
      </c>
      <c r="E26" s="112" t="s">
        <v>112</v>
      </c>
      <c r="F26" s="113" t="s">
        <v>112</v>
      </c>
      <c r="G26" s="30" t="s">
        <v>16</v>
      </c>
      <c r="H26" s="28"/>
      <c r="I26" s="34">
        <v>50</v>
      </c>
      <c r="J26" s="29">
        <v>0</v>
      </c>
      <c r="K26" s="30">
        <v>9.5</v>
      </c>
      <c r="L26" s="31">
        <f t="shared" si="1"/>
        <v>0</v>
      </c>
      <c r="M26" s="32">
        <f t="shared" si="2"/>
        <v>0</v>
      </c>
      <c r="N26" s="32">
        <f t="shared" si="3"/>
        <v>0</v>
      </c>
    </row>
    <row r="27" spans="1:14" ht="12.75" customHeight="1" x14ac:dyDescent="0.4">
      <c r="A27" s="37"/>
      <c r="B27" s="37"/>
      <c r="C27" s="117" t="s">
        <v>107</v>
      </c>
      <c r="D27" s="117"/>
      <c r="E27" s="117"/>
      <c r="F27" s="117"/>
      <c r="G27" s="38"/>
      <c r="H27" s="38"/>
      <c r="I27" s="38"/>
      <c r="J27" s="39"/>
      <c r="K27" s="38"/>
      <c r="L27" s="40"/>
      <c r="M27" s="41">
        <f>SUM(M12:M26)</f>
        <v>0</v>
      </c>
      <c r="N27" s="41">
        <f>SUM(N12:N26)</f>
        <v>0</v>
      </c>
    </row>
    <row r="28" spans="1:14" ht="12.75" customHeight="1" x14ac:dyDescent="0.4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ht="12.75" customHeight="1" x14ac:dyDescent="0.4">
      <c r="A29" s="5" t="s">
        <v>18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ht="12.75" customHeight="1" x14ac:dyDescent="0.4">
      <c r="A30" s="5" t="s">
        <v>19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ht="12.75" customHeight="1" x14ac:dyDescent="0.4">
      <c r="A31" s="5" t="s">
        <v>20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ht="12.75" customHeight="1" x14ac:dyDescent="0.4">
      <c r="A32" s="151" t="s">
        <v>664</v>
      </c>
      <c r="B32" s="151"/>
      <c r="C32" s="151"/>
      <c r="D32" s="151"/>
      <c r="E32" s="151"/>
      <c r="F32" s="151"/>
      <c r="G32" s="151"/>
      <c r="H32" s="5"/>
      <c r="I32" s="5"/>
      <c r="J32" s="5"/>
      <c r="K32" s="5"/>
      <c r="L32" s="5"/>
      <c r="M32" s="5"/>
      <c r="N32" s="5"/>
    </row>
    <row r="33" spans="1:14" ht="12.75" customHeight="1" x14ac:dyDescent="0.4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 ht="12.75" customHeight="1" x14ac:dyDescent="0.4">
      <c r="A34" s="44"/>
      <c r="B34" s="44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ht="12.75" customHeight="1" x14ac:dyDescent="0.4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ht="12.75" customHeight="1" x14ac:dyDescent="0.4">
      <c r="A36" s="5" t="s">
        <v>21</v>
      </c>
      <c r="B36" s="5"/>
      <c r="C36" s="5"/>
      <c r="D36" s="5"/>
      <c r="E36" s="5"/>
      <c r="F36" s="5"/>
      <c r="G36" s="5"/>
      <c r="H36" s="42" t="s">
        <v>22</v>
      </c>
      <c r="I36" s="5"/>
      <c r="J36" s="5"/>
      <c r="K36" s="5" t="s">
        <v>23</v>
      </c>
      <c r="L36" s="5"/>
      <c r="M36" s="5"/>
      <c r="N36" s="5"/>
    </row>
    <row r="39" spans="1:14" ht="12.75" customHeight="1" x14ac:dyDescent="0.4">
      <c r="B39" s="43"/>
      <c r="C39" s="43"/>
    </row>
    <row r="40" spans="1:14" ht="12.75" customHeight="1" x14ac:dyDescent="0.4">
      <c r="B40" s="43"/>
      <c r="C40" s="43"/>
    </row>
    <row r="41" spans="1:14" ht="12.75" customHeight="1" x14ac:dyDescent="0.4">
      <c r="B41" s="43"/>
      <c r="C41" s="43"/>
    </row>
    <row r="42" spans="1:14" ht="12.75" customHeight="1" x14ac:dyDescent="0.4">
      <c r="B42" s="43"/>
      <c r="C42" s="43"/>
    </row>
  </sheetData>
  <sheetProtection algorithmName="SHA-512" hashValue="OW45tUvHFt45OSmgoctMcUGbX9dIE4geTeQrHmanzG+etZlunJ/JJwMNcN93zV8Eeu+5/ZQ7Ba5CNwrQNWhtzA==" saltValue="2UBelfgDbEZX+t2+j57naw==" spinCount="100000" sheet="1" objects="1" scenarios="1"/>
  <protectedRanges>
    <protectedRange sqref="C36" name="Obseg3"/>
    <protectedRange sqref="C4:C5" name="Obseg2"/>
    <protectedRange sqref="C36" name="Range2"/>
  </protectedRanges>
  <mergeCells count="17">
    <mergeCell ref="C21:F21"/>
    <mergeCell ref="C25:F25"/>
    <mergeCell ref="C22:F22"/>
    <mergeCell ref="C23:F23"/>
    <mergeCell ref="C24:F24"/>
    <mergeCell ref="C26:F26"/>
    <mergeCell ref="C10:F10"/>
    <mergeCell ref="C12:F12"/>
    <mergeCell ref="C13:F13"/>
    <mergeCell ref="C14:F14"/>
    <mergeCell ref="C18:F18"/>
    <mergeCell ref="C19:F19"/>
    <mergeCell ref="C20:F20"/>
    <mergeCell ref="C15:F15"/>
    <mergeCell ref="C16:F16"/>
    <mergeCell ref="C17:F17"/>
    <mergeCell ref="C27:F2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121A7-499D-43AF-A925-50BB6167A8BD}">
  <dimension ref="A1:N43"/>
  <sheetViews>
    <sheetView topLeftCell="A20" zoomScaleNormal="100" workbookViewId="0">
      <selection activeCell="H35" sqref="H3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46</v>
      </c>
      <c r="B1" s="1"/>
      <c r="D1" s="3"/>
      <c r="E1" s="3"/>
      <c r="F1" s="3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5" t="s">
        <v>47</v>
      </c>
      <c r="C2" s="3"/>
      <c r="D2" s="3"/>
      <c r="E2" s="3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1" t="s">
        <v>0</v>
      </c>
      <c r="B4" s="1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7" customFormat="1" ht="12.75" customHeight="1" x14ac:dyDescent="0.35">
      <c r="H7" s="8" t="s">
        <v>24</v>
      </c>
      <c r="I7" s="8"/>
      <c r="J7" s="8"/>
      <c r="K7" s="9"/>
      <c r="L7" s="9"/>
      <c r="M7" s="9"/>
      <c r="N7" s="9"/>
    </row>
    <row r="8" spans="1:14" s="7" customFormat="1" ht="12.75" customHeight="1" x14ac:dyDescent="0.35">
      <c r="H8" s="8" t="s">
        <v>491</v>
      </c>
      <c r="I8" s="8"/>
      <c r="J8" s="8"/>
      <c r="K8" s="9"/>
      <c r="L8" s="9"/>
      <c r="M8" s="9"/>
      <c r="N8" s="9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1" customFormat="1" ht="12.75" customHeight="1" x14ac:dyDescent="0.35">
      <c r="A10" s="10" t="s">
        <v>2</v>
      </c>
      <c r="B10" s="11" t="s">
        <v>3</v>
      </c>
      <c r="C10" s="114" t="s">
        <v>4</v>
      </c>
      <c r="D10" s="115"/>
      <c r="E10" s="115"/>
      <c r="F10" s="116"/>
      <c r="G10" s="12" t="s">
        <v>5</v>
      </c>
      <c r="H10" s="13" t="s">
        <v>6</v>
      </c>
      <c r="I10" s="14" t="s">
        <v>7</v>
      </c>
      <c r="J10" s="14" t="s">
        <v>8</v>
      </c>
      <c r="K10" s="14" t="s">
        <v>9</v>
      </c>
      <c r="L10" s="14" t="s">
        <v>10</v>
      </c>
      <c r="M10" s="14" t="s">
        <v>11</v>
      </c>
      <c r="N10" s="14" t="s">
        <v>12</v>
      </c>
    </row>
    <row r="11" spans="1:14" s="1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</row>
    <row r="12" spans="1:14" ht="15" customHeight="1" x14ac:dyDescent="0.4">
      <c r="A12" s="26">
        <v>1</v>
      </c>
      <c r="B12" s="27"/>
      <c r="C12" s="119" t="s">
        <v>122</v>
      </c>
      <c r="D12" s="120" t="s">
        <v>122</v>
      </c>
      <c r="E12" s="120" t="s">
        <v>122</v>
      </c>
      <c r="F12" s="121" t="s">
        <v>122</v>
      </c>
      <c r="G12" s="30" t="s">
        <v>25</v>
      </c>
      <c r="H12" s="28"/>
      <c r="I12" s="34">
        <v>800</v>
      </c>
      <c r="J12" s="29">
        <v>0</v>
      </c>
      <c r="K12" s="30">
        <v>9.5</v>
      </c>
      <c r="L12" s="31">
        <f t="shared" ref="L12" si="0"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6">
        <f>A12+1</f>
        <v>2</v>
      </c>
      <c r="B13" s="27"/>
      <c r="C13" s="111" t="s">
        <v>127</v>
      </c>
      <c r="D13" s="112" t="s">
        <v>127</v>
      </c>
      <c r="E13" s="112" t="s">
        <v>127</v>
      </c>
      <c r="F13" s="113" t="s">
        <v>127</v>
      </c>
      <c r="G13" s="30" t="s">
        <v>25</v>
      </c>
      <c r="H13" s="28"/>
      <c r="I13" s="34">
        <v>300</v>
      </c>
      <c r="J13" s="29">
        <v>0</v>
      </c>
      <c r="K13" s="30">
        <v>9.5</v>
      </c>
      <c r="L13" s="31">
        <f t="shared" ref="L13:L26" si="1">PRODUCT(J13,1.095)</f>
        <v>0</v>
      </c>
      <c r="M13" s="32">
        <f t="shared" ref="M13:M26" si="2">PRODUCT(I13,L13)</f>
        <v>0</v>
      </c>
      <c r="N13" s="32">
        <f t="shared" ref="N13:N26" si="3">PRODUCT(I13,J13)</f>
        <v>0</v>
      </c>
    </row>
    <row r="14" spans="1:14" ht="15" customHeight="1" x14ac:dyDescent="0.4">
      <c r="A14" s="26">
        <f t="shared" ref="A14:A26" si="4">A13+1</f>
        <v>3</v>
      </c>
      <c r="B14" s="27"/>
      <c r="C14" s="111" t="s">
        <v>123</v>
      </c>
      <c r="D14" s="112" t="s">
        <v>123</v>
      </c>
      <c r="E14" s="112" t="s">
        <v>123</v>
      </c>
      <c r="F14" s="113" t="s">
        <v>123</v>
      </c>
      <c r="G14" s="30" t="s">
        <v>25</v>
      </c>
      <c r="H14" s="28"/>
      <c r="I14" s="34">
        <v>300</v>
      </c>
      <c r="J14" s="29">
        <v>0</v>
      </c>
      <c r="K14" s="30">
        <v>9.5</v>
      </c>
      <c r="L14" s="31">
        <f t="shared" si="1"/>
        <v>0</v>
      </c>
      <c r="M14" s="32">
        <f t="shared" si="2"/>
        <v>0</v>
      </c>
      <c r="N14" s="32">
        <f t="shared" si="3"/>
        <v>0</v>
      </c>
    </row>
    <row r="15" spans="1:14" ht="15" customHeight="1" x14ac:dyDescent="0.4">
      <c r="A15" s="26">
        <f t="shared" si="4"/>
        <v>4</v>
      </c>
      <c r="B15" s="27"/>
      <c r="C15" s="111" t="s">
        <v>124</v>
      </c>
      <c r="D15" s="112" t="s">
        <v>124</v>
      </c>
      <c r="E15" s="112" t="s">
        <v>124</v>
      </c>
      <c r="F15" s="113" t="s">
        <v>124</v>
      </c>
      <c r="G15" s="30" t="s">
        <v>25</v>
      </c>
      <c r="H15" s="28"/>
      <c r="I15" s="34">
        <v>300</v>
      </c>
      <c r="J15" s="29">
        <v>0</v>
      </c>
      <c r="K15" s="30">
        <v>9.5</v>
      </c>
      <c r="L15" s="31">
        <f t="shared" si="1"/>
        <v>0</v>
      </c>
      <c r="M15" s="32">
        <f t="shared" si="2"/>
        <v>0</v>
      </c>
      <c r="N15" s="32">
        <f t="shared" si="3"/>
        <v>0</v>
      </c>
    </row>
    <row r="16" spans="1:14" ht="15" customHeight="1" x14ac:dyDescent="0.4">
      <c r="A16" s="26">
        <f t="shared" si="4"/>
        <v>5</v>
      </c>
      <c r="B16" s="27"/>
      <c r="C16" s="111" t="s">
        <v>125</v>
      </c>
      <c r="D16" s="112" t="s">
        <v>125</v>
      </c>
      <c r="E16" s="112" t="s">
        <v>125</v>
      </c>
      <c r="F16" s="113" t="s">
        <v>125</v>
      </c>
      <c r="G16" s="30" t="s">
        <v>25</v>
      </c>
      <c r="H16" s="28"/>
      <c r="I16" s="34">
        <v>300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  <c r="N16" s="32">
        <f t="shared" si="3"/>
        <v>0</v>
      </c>
    </row>
    <row r="17" spans="1:14" ht="15" customHeight="1" x14ac:dyDescent="0.4">
      <c r="A17" s="26">
        <f t="shared" si="4"/>
        <v>6</v>
      </c>
      <c r="B17" s="27"/>
      <c r="C17" s="111" t="s">
        <v>126</v>
      </c>
      <c r="D17" s="112" t="s">
        <v>126</v>
      </c>
      <c r="E17" s="112" t="s">
        <v>126</v>
      </c>
      <c r="F17" s="113" t="s">
        <v>126</v>
      </c>
      <c r="G17" s="30" t="s">
        <v>25</v>
      </c>
      <c r="H17" s="28"/>
      <c r="I17" s="34">
        <v>300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  <c r="N17" s="32">
        <f t="shared" si="3"/>
        <v>0</v>
      </c>
    </row>
    <row r="18" spans="1:14" ht="15" customHeight="1" x14ac:dyDescent="0.4">
      <c r="A18" s="26">
        <f t="shared" si="4"/>
        <v>7</v>
      </c>
      <c r="B18" s="27"/>
      <c r="C18" s="111" t="s">
        <v>128</v>
      </c>
      <c r="D18" s="112" t="s">
        <v>128</v>
      </c>
      <c r="E18" s="112" t="s">
        <v>128</v>
      </c>
      <c r="F18" s="113" t="s">
        <v>128</v>
      </c>
      <c r="G18" s="30" t="s">
        <v>25</v>
      </c>
      <c r="H18" s="28"/>
      <c r="I18" s="34">
        <v>300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  <c r="N18" s="32">
        <f t="shared" si="3"/>
        <v>0</v>
      </c>
    </row>
    <row r="19" spans="1:14" ht="15" customHeight="1" x14ac:dyDescent="0.4">
      <c r="A19" s="26">
        <f t="shared" si="4"/>
        <v>8</v>
      </c>
      <c r="B19" s="27"/>
      <c r="C19" s="111" t="s">
        <v>129</v>
      </c>
      <c r="D19" s="112" t="s">
        <v>129</v>
      </c>
      <c r="E19" s="112" t="s">
        <v>129</v>
      </c>
      <c r="F19" s="113" t="s">
        <v>129</v>
      </c>
      <c r="G19" s="30" t="s">
        <v>25</v>
      </c>
      <c r="H19" s="28"/>
      <c r="I19" s="34">
        <v>300</v>
      </c>
      <c r="J19" s="29">
        <v>0</v>
      </c>
      <c r="K19" s="30">
        <v>9.5</v>
      </c>
      <c r="L19" s="31">
        <f t="shared" si="1"/>
        <v>0</v>
      </c>
      <c r="M19" s="32">
        <f t="shared" si="2"/>
        <v>0</v>
      </c>
      <c r="N19" s="32">
        <f t="shared" si="3"/>
        <v>0</v>
      </c>
    </row>
    <row r="20" spans="1:14" ht="15" customHeight="1" x14ac:dyDescent="0.4">
      <c r="A20" s="26">
        <f t="shared" si="4"/>
        <v>9</v>
      </c>
      <c r="B20" s="27"/>
      <c r="C20" s="111" t="s">
        <v>130</v>
      </c>
      <c r="D20" s="112" t="s">
        <v>130</v>
      </c>
      <c r="E20" s="112" t="s">
        <v>130</v>
      </c>
      <c r="F20" s="113" t="s">
        <v>130</v>
      </c>
      <c r="G20" s="30" t="s">
        <v>25</v>
      </c>
      <c r="H20" s="28"/>
      <c r="I20" s="34">
        <v>300</v>
      </c>
      <c r="J20" s="29">
        <v>0</v>
      </c>
      <c r="K20" s="30">
        <v>9.5</v>
      </c>
      <c r="L20" s="31">
        <f t="shared" si="1"/>
        <v>0</v>
      </c>
      <c r="M20" s="32">
        <f t="shared" si="2"/>
        <v>0</v>
      </c>
      <c r="N20" s="32">
        <f t="shared" si="3"/>
        <v>0</v>
      </c>
    </row>
    <row r="21" spans="1:14" ht="15" customHeight="1" x14ac:dyDescent="0.4">
      <c r="A21" s="26">
        <f t="shared" si="4"/>
        <v>10</v>
      </c>
      <c r="B21" s="27"/>
      <c r="C21" s="111" t="s">
        <v>114</v>
      </c>
      <c r="D21" s="112" t="s">
        <v>114</v>
      </c>
      <c r="E21" s="112" t="s">
        <v>114</v>
      </c>
      <c r="F21" s="113" t="s">
        <v>114</v>
      </c>
      <c r="G21" s="30" t="s">
        <v>25</v>
      </c>
      <c r="H21" s="28"/>
      <c r="I21" s="34">
        <v>300</v>
      </c>
      <c r="J21" s="29">
        <v>0</v>
      </c>
      <c r="K21" s="30">
        <v>9.5</v>
      </c>
      <c r="L21" s="31">
        <f t="shared" si="1"/>
        <v>0</v>
      </c>
      <c r="M21" s="32">
        <f t="shared" si="2"/>
        <v>0</v>
      </c>
      <c r="N21" s="32">
        <f t="shared" si="3"/>
        <v>0</v>
      </c>
    </row>
    <row r="22" spans="1:14" ht="15" customHeight="1" x14ac:dyDescent="0.4">
      <c r="A22" s="26">
        <f t="shared" si="4"/>
        <v>11</v>
      </c>
      <c r="B22" s="27"/>
      <c r="C22" s="111" t="s">
        <v>115</v>
      </c>
      <c r="D22" s="112" t="s">
        <v>115</v>
      </c>
      <c r="E22" s="112" t="s">
        <v>115</v>
      </c>
      <c r="F22" s="113" t="s">
        <v>115</v>
      </c>
      <c r="G22" s="30" t="s">
        <v>16</v>
      </c>
      <c r="H22" s="28"/>
      <c r="I22" s="34">
        <v>20</v>
      </c>
      <c r="J22" s="29">
        <v>0</v>
      </c>
      <c r="K22" s="30">
        <v>9.5</v>
      </c>
      <c r="L22" s="31">
        <f t="shared" si="1"/>
        <v>0</v>
      </c>
      <c r="M22" s="32">
        <f t="shared" si="2"/>
        <v>0</v>
      </c>
      <c r="N22" s="32">
        <f t="shared" si="3"/>
        <v>0</v>
      </c>
    </row>
    <row r="23" spans="1:14" ht="15" customHeight="1" x14ac:dyDescent="0.4">
      <c r="A23" s="26">
        <f t="shared" si="4"/>
        <v>12</v>
      </c>
      <c r="B23" s="27"/>
      <c r="C23" s="111" t="s">
        <v>131</v>
      </c>
      <c r="D23" s="112" t="s">
        <v>131</v>
      </c>
      <c r="E23" s="112" t="s">
        <v>131</v>
      </c>
      <c r="F23" s="113" t="s">
        <v>131</v>
      </c>
      <c r="G23" s="30" t="s">
        <v>25</v>
      </c>
      <c r="H23" s="28"/>
      <c r="I23" s="34">
        <v>300</v>
      </c>
      <c r="J23" s="29">
        <v>0</v>
      </c>
      <c r="K23" s="30">
        <v>9.5</v>
      </c>
      <c r="L23" s="31">
        <f t="shared" si="1"/>
        <v>0</v>
      </c>
      <c r="M23" s="32">
        <f t="shared" si="2"/>
        <v>0</v>
      </c>
      <c r="N23" s="32">
        <f t="shared" si="3"/>
        <v>0</v>
      </c>
    </row>
    <row r="24" spans="1:14" ht="15" customHeight="1" x14ac:dyDescent="0.4">
      <c r="A24" s="26">
        <f t="shared" si="4"/>
        <v>13</v>
      </c>
      <c r="B24" s="27"/>
      <c r="C24" s="148" t="s">
        <v>654</v>
      </c>
      <c r="D24" s="149" t="s">
        <v>652</v>
      </c>
      <c r="E24" s="149" t="s">
        <v>652</v>
      </c>
      <c r="F24" s="150" t="s">
        <v>652</v>
      </c>
      <c r="G24" s="30" t="s">
        <v>25</v>
      </c>
      <c r="H24" s="28"/>
      <c r="I24" s="34">
        <v>300</v>
      </c>
      <c r="J24" s="29">
        <v>0</v>
      </c>
      <c r="K24" s="30">
        <v>9.5</v>
      </c>
      <c r="L24" s="31">
        <f t="shared" si="1"/>
        <v>0</v>
      </c>
      <c r="M24" s="32">
        <f t="shared" si="2"/>
        <v>0</v>
      </c>
      <c r="N24" s="32">
        <f t="shared" si="3"/>
        <v>0</v>
      </c>
    </row>
    <row r="25" spans="1:14" ht="15" customHeight="1" x14ac:dyDescent="0.4">
      <c r="A25" s="26">
        <f t="shared" si="4"/>
        <v>14</v>
      </c>
      <c r="B25" s="27"/>
      <c r="C25" s="148" t="s">
        <v>655</v>
      </c>
      <c r="D25" s="149" t="s">
        <v>653</v>
      </c>
      <c r="E25" s="149" t="s">
        <v>653</v>
      </c>
      <c r="F25" s="150" t="s">
        <v>653</v>
      </c>
      <c r="G25" s="30" t="s">
        <v>25</v>
      </c>
      <c r="H25" s="28"/>
      <c r="I25" s="34">
        <v>300</v>
      </c>
      <c r="J25" s="29">
        <v>0</v>
      </c>
      <c r="K25" s="30">
        <v>9.5</v>
      </c>
      <c r="L25" s="31">
        <f t="shared" si="1"/>
        <v>0</v>
      </c>
      <c r="M25" s="32">
        <f t="shared" si="2"/>
        <v>0</v>
      </c>
      <c r="N25" s="32">
        <f t="shared" si="3"/>
        <v>0</v>
      </c>
    </row>
    <row r="26" spans="1:14" ht="15" customHeight="1" x14ac:dyDescent="0.4">
      <c r="A26" s="26">
        <f t="shared" si="4"/>
        <v>15</v>
      </c>
      <c r="B26" s="27"/>
      <c r="C26" s="148" t="s">
        <v>657</v>
      </c>
      <c r="D26" s="149" t="s">
        <v>656</v>
      </c>
      <c r="E26" s="149" t="s">
        <v>656</v>
      </c>
      <c r="F26" s="150" t="s">
        <v>656</v>
      </c>
      <c r="G26" s="30" t="s">
        <v>25</v>
      </c>
      <c r="H26" s="28"/>
      <c r="I26" s="34">
        <v>300</v>
      </c>
      <c r="J26" s="29">
        <v>0</v>
      </c>
      <c r="K26" s="30">
        <v>9.5</v>
      </c>
      <c r="L26" s="31">
        <f t="shared" si="1"/>
        <v>0</v>
      </c>
      <c r="M26" s="32">
        <f t="shared" si="2"/>
        <v>0</v>
      </c>
      <c r="N26" s="32">
        <f t="shared" si="3"/>
        <v>0</v>
      </c>
    </row>
    <row r="27" spans="1:14" ht="15" customHeight="1" x14ac:dyDescent="0.4">
      <c r="A27" s="26"/>
      <c r="B27" s="27"/>
      <c r="C27" s="111" t="s">
        <v>113</v>
      </c>
      <c r="D27" s="112" t="s">
        <v>113</v>
      </c>
      <c r="E27" s="112" t="s">
        <v>113</v>
      </c>
      <c r="F27" s="113" t="s">
        <v>113</v>
      </c>
      <c r="G27" s="30" t="s">
        <v>16</v>
      </c>
      <c r="H27" s="28"/>
      <c r="I27" s="34">
        <v>300</v>
      </c>
      <c r="J27" s="29">
        <v>0</v>
      </c>
      <c r="K27" s="30">
        <v>9.5</v>
      </c>
      <c r="L27" s="31">
        <f t="shared" ref="L27" si="5">PRODUCT(J27,1.095)</f>
        <v>0</v>
      </c>
      <c r="M27" s="32">
        <f t="shared" ref="M27" si="6">PRODUCT(I27,L27)</f>
        <v>0</v>
      </c>
      <c r="N27" s="32">
        <f t="shared" ref="N27" si="7">PRODUCT(I27,J27)</f>
        <v>0</v>
      </c>
    </row>
    <row r="28" spans="1:14" ht="12.75" customHeight="1" x14ac:dyDescent="0.4">
      <c r="A28" s="37"/>
      <c r="B28" s="37"/>
      <c r="C28" s="117" t="s">
        <v>28</v>
      </c>
      <c r="D28" s="117"/>
      <c r="E28" s="117"/>
      <c r="F28" s="117"/>
      <c r="G28" s="38"/>
      <c r="H28" s="38"/>
      <c r="I28" s="38"/>
      <c r="J28" s="39"/>
      <c r="K28" s="38"/>
      <c r="L28" s="40"/>
      <c r="M28" s="41">
        <f>SUM(M12:M27)</f>
        <v>0</v>
      </c>
      <c r="N28" s="41">
        <f>SUM(N12:N27)</f>
        <v>0</v>
      </c>
    </row>
    <row r="29" spans="1:14" ht="12.75" customHeight="1" x14ac:dyDescent="0.4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ht="12.75" customHeight="1" x14ac:dyDescent="0.4">
      <c r="A30" s="5" t="s">
        <v>18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ht="12.75" customHeight="1" x14ac:dyDescent="0.4">
      <c r="A31" s="5" t="s">
        <v>19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ht="12.75" customHeight="1" x14ac:dyDescent="0.4">
      <c r="A32" s="5" t="s">
        <v>20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ht="12.75" customHeight="1" x14ac:dyDescent="0.4">
      <c r="A33" s="151" t="s">
        <v>664</v>
      </c>
      <c r="B33" s="151"/>
      <c r="C33" s="151"/>
      <c r="D33" s="151"/>
      <c r="E33" s="151"/>
      <c r="F33" s="151"/>
      <c r="G33" s="151"/>
      <c r="H33" s="151"/>
      <c r="I33" s="5"/>
      <c r="J33" s="5"/>
      <c r="K33" s="5"/>
      <c r="L33" s="5"/>
      <c r="M33" s="5"/>
      <c r="N33" s="5"/>
    </row>
    <row r="34" spans="1:14" ht="12.75" customHeight="1" x14ac:dyDescent="0.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ht="12.75" customHeight="1" x14ac:dyDescent="0.4">
      <c r="A35" s="44"/>
      <c r="B35" s="44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ht="12.75" customHeight="1" x14ac:dyDescent="0.4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ht="12.75" customHeight="1" x14ac:dyDescent="0.4">
      <c r="A37" s="5" t="s">
        <v>21</v>
      </c>
      <c r="B37" s="5"/>
      <c r="C37" s="5"/>
      <c r="D37" s="5"/>
      <c r="E37" s="5"/>
      <c r="F37" s="5"/>
      <c r="G37" s="5"/>
      <c r="H37" s="42" t="s">
        <v>22</v>
      </c>
      <c r="I37" s="5"/>
      <c r="J37" s="5"/>
      <c r="K37" s="5" t="s">
        <v>23</v>
      </c>
      <c r="L37" s="5"/>
      <c r="M37" s="5"/>
      <c r="N37" s="5"/>
    </row>
    <row r="40" spans="1:14" ht="12.75" customHeight="1" x14ac:dyDescent="0.4">
      <c r="B40" s="43"/>
      <c r="C40" s="43"/>
    </row>
    <row r="41" spans="1:14" ht="12.75" customHeight="1" x14ac:dyDescent="0.4">
      <c r="B41" s="43"/>
      <c r="C41" s="43"/>
    </row>
    <row r="42" spans="1:14" ht="12.75" customHeight="1" x14ac:dyDescent="0.4">
      <c r="B42" s="43"/>
      <c r="C42" s="43"/>
    </row>
    <row r="43" spans="1:14" ht="12.75" customHeight="1" x14ac:dyDescent="0.4">
      <c r="B43" s="43"/>
      <c r="C43" s="43"/>
    </row>
  </sheetData>
  <sheetProtection algorithmName="SHA-512" hashValue="Cnq3zxie2sAptmA5ucdl1rKODSi+ho+cl4I5CZVET87LsggB0mFaZT74VYObX7tMS3wU8WcvCHhSCim/sjFxiQ==" saltValue="hnjXChEf85xmbBdkeXFuKw==" spinCount="100000" sheet="1" objects="1" scenarios="1"/>
  <protectedRanges>
    <protectedRange sqref="C37" name="Obseg3"/>
    <protectedRange sqref="C4:C5" name="Obseg2"/>
    <protectedRange sqref="C37" name="Range2"/>
  </protectedRanges>
  <mergeCells count="18">
    <mergeCell ref="C27:F27"/>
    <mergeCell ref="C23:F23"/>
    <mergeCell ref="C24:F24"/>
    <mergeCell ref="C25:F25"/>
    <mergeCell ref="C26:F26"/>
    <mergeCell ref="C28:F28"/>
    <mergeCell ref="C10:F10"/>
    <mergeCell ref="C12:F12"/>
    <mergeCell ref="C14:F14"/>
    <mergeCell ref="C15:F15"/>
    <mergeCell ref="C16:F16"/>
    <mergeCell ref="C17:F17"/>
    <mergeCell ref="C18:F18"/>
    <mergeCell ref="C19:F19"/>
    <mergeCell ref="C20:F20"/>
    <mergeCell ref="C13:F13"/>
    <mergeCell ref="C21:F21"/>
    <mergeCell ref="C22:F2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88443-C594-4018-A77B-96B9BCCFF812}">
  <dimension ref="A1:N44"/>
  <sheetViews>
    <sheetView zoomScaleNormal="100" zoomScaleSheetLayoutView="100" workbookViewId="0">
      <selection activeCell="H30" sqref="H30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90" t="s">
        <v>463</v>
      </c>
      <c r="B1" s="90"/>
      <c r="C1" s="7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7" t="s">
        <v>464</v>
      </c>
      <c r="B2" s="7"/>
      <c r="C2" s="7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1" t="s">
        <v>0</v>
      </c>
      <c r="B4" s="1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8" t="s">
        <v>465</v>
      </c>
      <c r="I6" s="4"/>
      <c r="J6" s="4"/>
      <c r="K6" s="4"/>
      <c r="L6" s="4"/>
      <c r="M6" s="4"/>
      <c r="N6" s="4"/>
    </row>
    <row r="7" spans="1:14" s="7" customFormat="1" ht="12.75" customHeight="1" x14ac:dyDescent="0.35">
      <c r="H7" s="8" t="s">
        <v>466</v>
      </c>
      <c r="I7" s="8"/>
      <c r="J7" s="8"/>
      <c r="K7" s="9"/>
      <c r="L7" s="9"/>
      <c r="M7" s="9"/>
      <c r="N7" s="9"/>
    </row>
    <row r="8" spans="1:14" s="7" customFormat="1" ht="12.75" customHeight="1" x14ac:dyDescent="0.35">
      <c r="I8" s="8"/>
      <c r="J8" s="8"/>
      <c r="K8" s="9"/>
      <c r="L8" s="9"/>
      <c r="M8" s="9"/>
      <c r="N8" s="9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1" customFormat="1" ht="12.75" customHeight="1" x14ac:dyDescent="0.35">
      <c r="A10" s="10" t="s">
        <v>2</v>
      </c>
      <c r="B10" s="11" t="s">
        <v>3</v>
      </c>
      <c r="C10" s="114" t="s">
        <v>4</v>
      </c>
      <c r="D10" s="115"/>
      <c r="E10" s="115"/>
      <c r="F10" s="116"/>
      <c r="G10" s="12" t="s">
        <v>5</v>
      </c>
      <c r="H10" s="13" t="s">
        <v>467</v>
      </c>
      <c r="I10" s="14" t="s">
        <v>7</v>
      </c>
      <c r="J10" s="14" t="s">
        <v>8</v>
      </c>
      <c r="K10" s="14" t="s">
        <v>9</v>
      </c>
      <c r="L10" s="14" t="s">
        <v>10</v>
      </c>
      <c r="M10" s="14" t="s">
        <v>11</v>
      </c>
      <c r="N10" s="14" t="s">
        <v>12</v>
      </c>
    </row>
    <row r="11" spans="1:14" s="1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</row>
    <row r="12" spans="1:14" ht="15" customHeight="1" x14ac:dyDescent="0.4">
      <c r="A12" s="91">
        <v>1</v>
      </c>
      <c r="B12" s="92"/>
      <c r="C12" s="122" t="s">
        <v>520</v>
      </c>
      <c r="D12" s="123" t="s">
        <v>468</v>
      </c>
      <c r="E12" s="123" t="s">
        <v>468</v>
      </c>
      <c r="F12" s="124" t="s">
        <v>468</v>
      </c>
      <c r="G12" s="93" t="s">
        <v>16</v>
      </c>
      <c r="H12" s="36"/>
      <c r="I12" s="99">
        <v>200</v>
      </c>
      <c r="J12" s="94">
        <v>0</v>
      </c>
      <c r="K12" s="35">
        <v>9.5</v>
      </c>
      <c r="L12" s="95">
        <f>PRODUCT(J12,1.095)</f>
        <v>0</v>
      </c>
      <c r="M12" s="96">
        <f>PRODUCT(I12,L12)</f>
        <v>0</v>
      </c>
      <c r="N12" s="96">
        <f>PRODUCT(I12,J12)</f>
        <v>0</v>
      </c>
    </row>
    <row r="13" spans="1:14" ht="15" customHeight="1" x14ac:dyDescent="0.4">
      <c r="A13" s="91">
        <f t="shared" ref="A13:A30" si="0">A12+1</f>
        <v>2</v>
      </c>
      <c r="B13" s="92"/>
      <c r="C13" s="122" t="s">
        <v>521</v>
      </c>
      <c r="D13" s="123" t="s">
        <v>469</v>
      </c>
      <c r="E13" s="123" t="s">
        <v>469</v>
      </c>
      <c r="F13" s="124" t="s">
        <v>469</v>
      </c>
      <c r="G13" s="93" t="s">
        <v>16</v>
      </c>
      <c r="H13" s="36"/>
      <c r="I13" s="99">
        <v>200</v>
      </c>
      <c r="J13" s="94">
        <v>0</v>
      </c>
      <c r="K13" s="35">
        <v>9.5</v>
      </c>
      <c r="L13" s="95">
        <f t="shared" ref="L13:L30" si="1">PRODUCT(J13,1.095)</f>
        <v>0</v>
      </c>
      <c r="M13" s="96">
        <f t="shared" ref="M13:M30" si="2">PRODUCT(I13,L13)</f>
        <v>0</v>
      </c>
      <c r="N13" s="96">
        <f t="shared" ref="N13:N30" si="3">PRODUCT(I13,J13)</f>
        <v>0</v>
      </c>
    </row>
    <row r="14" spans="1:14" ht="15" customHeight="1" x14ac:dyDescent="0.4">
      <c r="A14" s="91">
        <f t="shared" si="0"/>
        <v>3</v>
      </c>
      <c r="B14" s="92"/>
      <c r="C14" s="122" t="s">
        <v>522</v>
      </c>
      <c r="D14" s="123" t="s">
        <v>470</v>
      </c>
      <c r="E14" s="123" t="s">
        <v>470</v>
      </c>
      <c r="F14" s="124" t="s">
        <v>470</v>
      </c>
      <c r="G14" s="93" t="s">
        <v>16</v>
      </c>
      <c r="H14" s="36"/>
      <c r="I14" s="99">
        <v>200</v>
      </c>
      <c r="J14" s="94">
        <v>0</v>
      </c>
      <c r="K14" s="35">
        <v>9.5</v>
      </c>
      <c r="L14" s="95">
        <f t="shared" si="1"/>
        <v>0</v>
      </c>
      <c r="M14" s="96">
        <f t="shared" si="2"/>
        <v>0</v>
      </c>
      <c r="N14" s="96">
        <f t="shared" si="3"/>
        <v>0</v>
      </c>
    </row>
    <row r="15" spans="1:14" ht="15" customHeight="1" x14ac:dyDescent="0.4">
      <c r="A15" s="91">
        <f t="shared" si="0"/>
        <v>4</v>
      </c>
      <c r="B15" s="92"/>
      <c r="C15" s="122" t="s">
        <v>523</v>
      </c>
      <c r="D15" s="123" t="s">
        <v>471</v>
      </c>
      <c r="E15" s="123" t="s">
        <v>471</v>
      </c>
      <c r="F15" s="124" t="s">
        <v>471</v>
      </c>
      <c r="G15" s="93" t="s">
        <v>16</v>
      </c>
      <c r="H15" s="36"/>
      <c r="I15" s="99">
        <v>200</v>
      </c>
      <c r="J15" s="94">
        <v>0</v>
      </c>
      <c r="K15" s="35">
        <v>9.5</v>
      </c>
      <c r="L15" s="95">
        <f t="shared" si="1"/>
        <v>0</v>
      </c>
      <c r="M15" s="96">
        <f t="shared" si="2"/>
        <v>0</v>
      </c>
      <c r="N15" s="96">
        <f t="shared" si="3"/>
        <v>0</v>
      </c>
    </row>
    <row r="16" spans="1:14" ht="15" customHeight="1" x14ac:dyDescent="0.4">
      <c r="A16" s="91">
        <f t="shared" si="0"/>
        <v>5</v>
      </c>
      <c r="B16" s="92"/>
      <c r="C16" s="122" t="s">
        <v>524</v>
      </c>
      <c r="D16" s="123" t="s">
        <v>472</v>
      </c>
      <c r="E16" s="123" t="s">
        <v>472</v>
      </c>
      <c r="F16" s="124" t="s">
        <v>472</v>
      </c>
      <c r="G16" s="93" t="s">
        <v>16</v>
      </c>
      <c r="H16" s="36"/>
      <c r="I16" s="99">
        <v>200</v>
      </c>
      <c r="J16" s="94">
        <v>0</v>
      </c>
      <c r="K16" s="35">
        <v>9.5</v>
      </c>
      <c r="L16" s="95">
        <f t="shared" si="1"/>
        <v>0</v>
      </c>
      <c r="M16" s="96">
        <f t="shared" si="2"/>
        <v>0</v>
      </c>
      <c r="N16" s="96">
        <f t="shared" si="3"/>
        <v>0</v>
      </c>
    </row>
    <row r="17" spans="1:14" ht="15" customHeight="1" x14ac:dyDescent="0.4">
      <c r="A17" s="91">
        <f t="shared" si="0"/>
        <v>6</v>
      </c>
      <c r="B17" s="92"/>
      <c r="C17" s="122" t="s">
        <v>525</v>
      </c>
      <c r="D17" s="123" t="s">
        <v>473</v>
      </c>
      <c r="E17" s="123" t="s">
        <v>473</v>
      </c>
      <c r="F17" s="124" t="s">
        <v>473</v>
      </c>
      <c r="G17" s="93" t="s">
        <v>16</v>
      </c>
      <c r="H17" s="36"/>
      <c r="I17" s="99">
        <v>200</v>
      </c>
      <c r="J17" s="94">
        <v>0</v>
      </c>
      <c r="K17" s="35">
        <v>9.5</v>
      </c>
      <c r="L17" s="95">
        <f t="shared" si="1"/>
        <v>0</v>
      </c>
      <c r="M17" s="96">
        <f t="shared" si="2"/>
        <v>0</v>
      </c>
      <c r="N17" s="96">
        <f t="shared" si="3"/>
        <v>0</v>
      </c>
    </row>
    <row r="18" spans="1:14" ht="15" customHeight="1" x14ac:dyDescent="0.4">
      <c r="A18" s="91">
        <f t="shared" si="0"/>
        <v>7</v>
      </c>
      <c r="B18" s="92"/>
      <c r="C18" s="122" t="s">
        <v>526</v>
      </c>
      <c r="D18" s="123" t="s">
        <v>474</v>
      </c>
      <c r="E18" s="123" t="s">
        <v>474</v>
      </c>
      <c r="F18" s="124" t="s">
        <v>474</v>
      </c>
      <c r="G18" s="93" t="s">
        <v>16</v>
      </c>
      <c r="H18" s="36"/>
      <c r="I18" s="99">
        <v>100</v>
      </c>
      <c r="J18" s="94">
        <v>0</v>
      </c>
      <c r="K18" s="35">
        <v>9.5</v>
      </c>
      <c r="L18" s="95">
        <f t="shared" si="1"/>
        <v>0</v>
      </c>
      <c r="M18" s="96">
        <f t="shared" si="2"/>
        <v>0</v>
      </c>
      <c r="N18" s="96">
        <f t="shared" si="3"/>
        <v>0</v>
      </c>
    </row>
    <row r="19" spans="1:14" ht="15" customHeight="1" x14ac:dyDescent="0.4">
      <c r="A19" s="91">
        <f t="shared" si="0"/>
        <v>8</v>
      </c>
      <c r="B19" s="92"/>
      <c r="C19" s="122" t="s">
        <v>527</v>
      </c>
      <c r="D19" s="123" t="s">
        <v>475</v>
      </c>
      <c r="E19" s="123" t="s">
        <v>475</v>
      </c>
      <c r="F19" s="124" t="s">
        <v>475</v>
      </c>
      <c r="G19" s="93" t="s">
        <v>16</v>
      </c>
      <c r="H19" s="36"/>
      <c r="I19" s="99">
        <v>200</v>
      </c>
      <c r="J19" s="94">
        <v>0</v>
      </c>
      <c r="K19" s="35">
        <v>9.5</v>
      </c>
      <c r="L19" s="95">
        <f t="shared" si="1"/>
        <v>0</v>
      </c>
      <c r="M19" s="96">
        <f t="shared" si="2"/>
        <v>0</v>
      </c>
      <c r="N19" s="96">
        <f t="shared" si="3"/>
        <v>0</v>
      </c>
    </row>
    <row r="20" spans="1:14" ht="15" customHeight="1" x14ac:dyDescent="0.4">
      <c r="A20" s="91">
        <f t="shared" si="0"/>
        <v>9</v>
      </c>
      <c r="B20" s="92"/>
      <c r="C20" s="122" t="s">
        <v>528</v>
      </c>
      <c r="D20" s="123" t="s">
        <v>476</v>
      </c>
      <c r="E20" s="123" t="s">
        <v>476</v>
      </c>
      <c r="F20" s="124" t="s">
        <v>476</v>
      </c>
      <c r="G20" s="93" t="s">
        <v>25</v>
      </c>
      <c r="H20" s="36"/>
      <c r="I20" s="99">
        <v>500</v>
      </c>
      <c r="J20" s="94">
        <v>0</v>
      </c>
      <c r="K20" s="35">
        <v>9.5</v>
      </c>
      <c r="L20" s="95">
        <f t="shared" si="1"/>
        <v>0</v>
      </c>
      <c r="M20" s="96">
        <f t="shared" si="2"/>
        <v>0</v>
      </c>
      <c r="N20" s="96">
        <f t="shared" si="3"/>
        <v>0</v>
      </c>
    </row>
    <row r="21" spans="1:14" ht="15" customHeight="1" x14ac:dyDescent="0.4">
      <c r="A21" s="91">
        <f t="shared" si="0"/>
        <v>10</v>
      </c>
      <c r="B21" s="92"/>
      <c r="C21" s="122" t="s">
        <v>529</v>
      </c>
      <c r="D21" s="123" t="s">
        <v>477</v>
      </c>
      <c r="E21" s="123" t="s">
        <v>477</v>
      </c>
      <c r="F21" s="124" t="s">
        <v>477</v>
      </c>
      <c r="G21" s="93" t="s">
        <v>25</v>
      </c>
      <c r="H21" s="36"/>
      <c r="I21" s="99">
        <v>500</v>
      </c>
      <c r="J21" s="94">
        <v>0</v>
      </c>
      <c r="K21" s="35">
        <v>9.5</v>
      </c>
      <c r="L21" s="95">
        <f t="shared" si="1"/>
        <v>0</v>
      </c>
      <c r="M21" s="96">
        <f t="shared" si="2"/>
        <v>0</v>
      </c>
      <c r="N21" s="96">
        <f t="shared" si="3"/>
        <v>0</v>
      </c>
    </row>
    <row r="22" spans="1:14" ht="15" customHeight="1" x14ac:dyDescent="0.4">
      <c r="A22" s="91">
        <f t="shared" si="0"/>
        <v>11</v>
      </c>
      <c r="B22" s="92"/>
      <c r="C22" s="122" t="s">
        <v>530</v>
      </c>
      <c r="D22" s="123" t="s">
        <v>478</v>
      </c>
      <c r="E22" s="123" t="s">
        <v>478</v>
      </c>
      <c r="F22" s="124" t="s">
        <v>478</v>
      </c>
      <c r="G22" s="93" t="s">
        <v>25</v>
      </c>
      <c r="H22" s="36"/>
      <c r="I22" s="99">
        <v>500</v>
      </c>
      <c r="J22" s="94">
        <v>0</v>
      </c>
      <c r="K22" s="35">
        <v>9.5</v>
      </c>
      <c r="L22" s="95">
        <f t="shared" si="1"/>
        <v>0</v>
      </c>
      <c r="M22" s="96">
        <f t="shared" si="2"/>
        <v>0</v>
      </c>
      <c r="N22" s="96">
        <f t="shared" si="3"/>
        <v>0</v>
      </c>
    </row>
    <row r="23" spans="1:14" ht="15" customHeight="1" x14ac:dyDescent="0.4">
      <c r="A23" s="91">
        <f t="shared" si="0"/>
        <v>12</v>
      </c>
      <c r="B23" s="92"/>
      <c r="C23" s="122" t="s">
        <v>531</v>
      </c>
      <c r="D23" s="123" t="s">
        <v>479</v>
      </c>
      <c r="E23" s="123" t="s">
        <v>479</v>
      </c>
      <c r="F23" s="124" t="s">
        <v>479</v>
      </c>
      <c r="G23" s="93" t="s">
        <v>25</v>
      </c>
      <c r="H23" s="36"/>
      <c r="I23" s="99">
        <v>500</v>
      </c>
      <c r="J23" s="94">
        <v>0</v>
      </c>
      <c r="K23" s="35">
        <v>9.5</v>
      </c>
      <c r="L23" s="95">
        <f t="shared" si="1"/>
        <v>0</v>
      </c>
      <c r="M23" s="96">
        <f t="shared" si="2"/>
        <v>0</v>
      </c>
      <c r="N23" s="96">
        <f t="shared" si="3"/>
        <v>0</v>
      </c>
    </row>
    <row r="24" spans="1:14" ht="15" customHeight="1" x14ac:dyDescent="0.4">
      <c r="A24" s="91">
        <f t="shared" si="0"/>
        <v>13</v>
      </c>
      <c r="B24" s="92"/>
      <c r="C24" s="122" t="s">
        <v>532</v>
      </c>
      <c r="D24" s="123" t="s">
        <v>480</v>
      </c>
      <c r="E24" s="123" t="s">
        <v>480</v>
      </c>
      <c r="F24" s="124" t="s">
        <v>480</v>
      </c>
      <c r="G24" s="93" t="s">
        <v>25</v>
      </c>
      <c r="H24" s="36"/>
      <c r="I24" s="99">
        <v>500</v>
      </c>
      <c r="J24" s="94">
        <v>0</v>
      </c>
      <c r="K24" s="35">
        <v>9.5</v>
      </c>
      <c r="L24" s="95">
        <f t="shared" si="1"/>
        <v>0</v>
      </c>
      <c r="M24" s="96">
        <f t="shared" si="2"/>
        <v>0</v>
      </c>
      <c r="N24" s="96">
        <f t="shared" si="3"/>
        <v>0</v>
      </c>
    </row>
    <row r="25" spans="1:14" ht="15" customHeight="1" x14ac:dyDescent="0.4">
      <c r="A25" s="91">
        <f t="shared" si="0"/>
        <v>14</v>
      </c>
      <c r="B25" s="92"/>
      <c r="C25" s="122" t="s">
        <v>533</v>
      </c>
      <c r="D25" s="123" t="s">
        <v>481</v>
      </c>
      <c r="E25" s="123" t="s">
        <v>481</v>
      </c>
      <c r="F25" s="124" t="s">
        <v>481</v>
      </c>
      <c r="G25" s="93" t="s">
        <v>25</v>
      </c>
      <c r="H25" s="36"/>
      <c r="I25" s="99">
        <v>500</v>
      </c>
      <c r="J25" s="94">
        <v>0</v>
      </c>
      <c r="K25" s="35">
        <v>9.5</v>
      </c>
      <c r="L25" s="95">
        <f t="shared" si="1"/>
        <v>0</v>
      </c>
      <c r="M25" s="96">
        <f t="shared" si="2"/>
        <v>0</v>
      </c>
      <c r="N25" s="96">
        <f t="shared" si="3"/>
        <v>0</v>
      </c>
    </row>
    <row r="26" spans="1:14" ht="15" customHeight="1" x14ac:dyDescent="0.4">
      <c r="A26" s="91">
        <f t="shared" si="0"/>
        <v>15</v>
      </c>
      <c r="B26" s="92"/>
      <c r="C26" s="122" t="s">
        <v>534</v>
      </c>
      <c r="D26" s="123" t="s">
        <v>482</v>
      </c>
      <c r="E26" s="123" t="s">
        <v>482</v>
      </c>
      <c r="F26" s="124" t="s">
        <v>482</v>
      </c>
      <c r="G26" s="93" t="s">
        <v>25</v>
      </c>
      <c r="H26" s="36"/>
      <c r="I26" s="99">
        <v>500</v>
      </c>
      <c r="J26" s="94">
        <v>0</v>
      </c>
      <c r="K26" s="35">
        <v>9.5</v>
      </c>
      <c r="L26" s="95">
        <f t="shared" si="1"/>
        <v>0</v>
      </c>
      <c r="M26" s="96">
        <f t="shared" si="2"/>
        <v>0</v>
      </c>
      <c r="N26" s="96">
        <f t="shared" si="3"/>
        <v>0</v>
      </c>
    </row>
    <row r="27" spans="1:14" ht="15" customHeight="1" x14ac:dyDescent="0.4">
      <c r="A27" s="91">
        <f t="shared" si="0"/>
        <v>16</v>
      </c>
      <c r="B27" s="92"/>
      <c r="C27" s="122" t="s">
        <v>535</v>
      </c>
      <c r="D27" s="123" t="s">
        <v>483</v>
      </c>
      <c r="E27" s="123" t="s">
        <v>483</v>
      </c>
      <c r="F27" s="124" t="s">
        <v>483</v>
      </c>
      <c r="G27" s="93" t="s">
        <v>25</v>
      </c>
      <c r="H27" s="36"/>
      <c r="I27" s="99">
        <v>500</v>
      </c>
      <c r="J27" s="94">
        <v>0</v>
      </c>
      <c r="K27" s="35">
        <v>9.5</v>
      </c>
      <c r="L27" s="95">
        <f t="shared" si="1"/>
        <v>0</v>
      </c>
      <c r="M27" s="96">
        <f t="shared" si="2"/>
        <v>0</v>
      </c>
      <c r="N27" s="96">
        <f t="shared" si="3"/>
        <v>0</v>
      </c>
    </row>
    <row r="28" spans="1:14" ht="15" customHeight="1" x14ac:dyDescent="0.4">
      <c r="A28" s="91">
        <f t="shared" si="0"/>
        <v>17</v>
      </c>
      <c r="B28" s="92"/>
      <c r="C28" s="122" t="s">
        <v>536</v>
      </c>
      <c r="D28" s="123" t="s">
        <v>484</v>
      </c>
      <c r="E28" s="123" t="s">
        <v>484</v>
      </c>
      <c r="F28" s="124" t="s">
        <v>484</v>
      </c>
      <c r="G28" s="93" t="s">
        <v>25</v>
      </c>
      <c r="H28" s="36"/>
      <c r="I28" s="100">
        <v>500</v>
      </c>
      <c r="J28" s="94">
        <v>0</v>
      </c>
      <c r="K28" s="35">
        <v>9.5</v>
      </c>
      <c r="L28" s="95">
        <f t="shared" si="1"/>
        <v>0</v>
      </c>
      <c r="M28" s="96">
        <f t="shared" si="2"/>
        <v>0</v>
      </c>
      <c r="N28" s="96">
        <f t="shared" si="3"/>
        <v>0</v>
      </c>
    </row>
    <row r="29" spans="1:14" ht="15" customHeight="1" x14ac:dyDescent="0.4">
      <c r="A29" s="91">
        <f t="shared" si="0"/>
        <v>18</v>
      </c>
      <c r="B29" s="92"/>
      <c r="C29" s="122" t="s">
        <v>537</v>
      </c>
      <c r="D29" s="123" t="s">
        <v>485</v>
      </c>
      <c r="E29" s="123" t="s">
        <v>485</v>
      </c>
      <c r="F29" s="124" t="s">
        <v>485</v>
      </c>
      <c r="G29" s="93" t="s">
        <v>25</v>
      </c>
      <c r="H29" s="36"/>
      <c r="I29" s="100">
        <v>500</v>
      </c>
      <c r="J29" s="94">
        <v>0</v>
      </c>
      <c r="K29" s="35">
        <v>9.5</v>
      </c>
      <c r="L29" s="95">
        <f t="shared" si="1"/>
        <v>0</v>
      </c>
      <c r="M29" s="96">
        <f t="shared" si="2"/>
        <v>0</v>
      </c>
      <c r="N29" s="96">
        <f t="shared" si="3"/>
        <v>0</v>
      </c>
    </row>
    <row r="30" spans="1:14" ht="15" customHeight="1" x14ac:dyDescent="0.4">
      <c r="A30" s="91">
        <f t="shared" si="0"/>
        <v>19</v>
      </c>
      <c r="B30" s="92"/>
      <c r="C30" s="122" t="s">
        <v>538</v>
      </c>
      <c r="D30" s="123" t="s">
        <v>486</v>
      </c>
      <c r="E30" s="123" t="s">
        <v>486</v>
      </c>
      <c r="F30" s="124" t="s">
        <v>486</v>
      </c>
      <c r="G30" s="93" t="s">
        <v>25</v>
      </c>
      <c r="H30" s="36"/>
      <c r="I30" s="99">
        <v>500</v>
      </c>
      <c r="J30" s="94">
        <v>0</v>
      </c>
      <c r="K30" s="35">
        <v>9.5</v>
      </c>
      <c r="L30" s="95">
        <f t="shared" si="1"/>
        <v>0</v>
      </c>
      <c r="M30" s="96">
        <f t="shared" si="2"/>
        <v>0</v>
      </c>
      <c r="N30" s="96">
        <f t="shared" si="3"/>
        <v>0</v>
      </c>
    </row>
    <row r="31" spans="1:14" ht="12.75" customHeight="1" x14ac:dyDescent="0.4">
      <c r="A31" s="37"/>
      <c r="B31" s="37"/>
      <c r="C31" s="108" t="s">
        <v>185</v>
      </c>
      <c r="D31" s="109"/>
      <c r="E31" s="109"/>
      <c r="F31" s="110"/>
      <c r="G31" s="38"/>
      <c r="H31" s="38"/>
      <c r="I31" s="38"/>
      <c r="J31" s="39"/>
      <c r="K31" s="38"/>
      <c r="L31" s="40"/>
      <c r="M31" s="41">
        <f>SUM(M12:M30)</f>
        <v>0</v>
      </c>
      <c r="N31" s="41">
        <f>SUM(N12:N30)</f>
        <v>0</v>
      </c>
    </row>
    <row r="32" spans="1:14" ht="12.75" customHeight="1" x14ac:dyDescent="0.4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ht="12.75" customHeight="1" x14ac:dyDescent="0.4">
      <c r="A33" s="5" t="s">
        <v>18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 ht="12.75" customHeight="1" x14ac:dyDescent="0.4">
      <c r="A34" s="5" t="s">
        <v>19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ht="12.75" customHeight="1" x14ac:dyDescent="0.4">
      <c r="A35" s="5" t="s">
        <v>20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ht="12.75" customHeight="1" x14ac:dyDescent="0.4">
      <c r="A36" s="151" t="s">
        <v>665</v>
      </c>
      <c r="B36" s="151"/>
      <c r="C36" s="151"/>
      <c r="D36" s="151"/>
      <c r="E36" s="151"/>
      <c r="F36" s="151"/>
      <c r="G36" s="5"/>
      <c r="H36" s="5"/>
      <c r="I36" s="5"/>
      <c r="J36" s="5"/>
      <c r="K36" s="5"/>
      <c r="L36" s="5"/>
      <c r="M36" s="5"/>
      <c r="N36" s="5"/>
    </row>
    <row r="37" spans="1:14" ht="12.75" customHeight="1" x14ac:dyDescent="0.4">
      <c r="A37" s="44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 ht="12.75" customHeight="1" x14ac:dyDescent="0.4">
      <c r="A38" s="5" t="s">
        <v>21</v>
      </c>
      <c r="B38" s="5"/>
      <c r="C38" s="5"/>
      <c r="D38" s="5"/>
      <c r="E38" s="5"/>
      <c r="F38" s="5"/>
      <c r="G38" s="5"/>
      <c r="H38" s="42" t="s">
        <v>22</v>
      </c>
      <c r="I38" s="5"/>
      <c r="J38" s="5"/>
      <c r="K38" s="5" t="s">
        <v>23</v>
      </c>
      <c r="L38" s="5"/>
      <c r="M38" s="5"/>
      <c r="N38" s="5"/>
    </row>
    <row r="41" spans="1:14" ht="12.75" customHeight="1" x14ac:dyDescent="0.4">
      <c r="B41" s="43"/>
      <c r="C41" s="43"/>
    </row>
    <row r="42" spans="1:14" ht="12.75" customHeight="1" x14ac:dyDescent="0.4">
      <c r="B42" s="43"/>
      <c r="C42" s="43"/>
    </row>
    <row r="43" spans="1:14" ht="12.75" customHeight="1" x14ac:dyDescent="0.4">
      <c r="B43" s="43"/>
      <c r="C43" s="43"/>
    </row>
    <row r="44" spans="1:14" ht="12.75" customHeight="1" x14ac:dyDescent="0.4">
      <c r="B44" s="43"/>
      <c r="C44" s="43"/>
    </row>
  </sheetData>
  <sheetProtection algorithmName="SHA-512" hashValue="YVP9jN+E1NlSr3dvqzb3HfrzWKfcaIwImiz8Bip8gFDnRtEUsowVqjZwWcycgRvBQba+bRkwlqxMiRGM6G1bTQ==" saltValue="XCt//g4pcSaUpQ2kQ7Epeg==" spinCount="100000" sheet="1" objects="1" scenarios="1"/>
  <protectedRanges>
    <protectedRange sqref="C38" name="Obseg5"/>
    <protectedRange sqref="C4:C5" name="Obseg4"/>
    <protectedRange sqref="C38" name="Range2"/>
    <protectedRange sqref="H12:H30" name="Range2_1_1"/>
  </protectedRanges>
  <mergeCells count="21">
    <mergeCell ref="C16:F16"/>
    <mergeCell ref="C17:F17"/>
    <mergeCell ref="C10:F10"/>
    <mergeCell ref="C12:F12"/>
    <mergeCell ref="C13:F13"/>
    <mergeCell ref="C14:F14"/>
    <mergeCell ref="C15:F15"/>
    <mergeCell ref="C24:F24"/>
    <mergeCell ref="C25:F25"/>
    <mergeCell ref="C26:F26"/>
    <mergeCell ref="C18:F18"/>
    <mergeCell ref="C19:F19"/>
    <mergeCell ref="C20:F20"/>
    <mergeCell ref="C21:F21"/>
    <mergeCell ref="C22:F22"/>
    <mergeCell ref="C23:F23"/>
    <mergeCell ref="C30:F30"/>
    <mergeCell ref="C31:F31"/>
    <mergeCell ref="C27:F27"/>
    <mergeCell ref="C28:F28"/>
    <mergeCell ref="C29:F29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9A6C7-1631-4535-B0BE-A91A0C8D6B1B}">
  <dimension ref="A1:N80"/>
  <sheetViews>
    <sheetView topLeftCell="A6" zoomScaleNormal="100" workbookViewId="0">
      <selection activeCell="A70" sqref="A70:G70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46</v>
      </c>
      <c r="B1" s="1"/>
      <c r="D1" s="3"/>
      <c r="E1" s="3"/>
      <c r="F1" s="3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5" t="s">
        <v>47</v>
      </c>
      <c r="C2" s="3"/>
      <c r="D2" s="3"/>
      <c r="E2" s="3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1" t="s">
        <v>0</v>
      </c>
      <c r="B4" s="1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7" customFormat="1" ht="12.75" customHeight="1" x14ac:dyDescent="0.35">
      <c r="H7" s="8" t="s">
        <v>24</v>
      </c>
      <c r="I7" s="8"/>
      <c r="J7" s="8"/>
      <c r="K7" s="9"/>
      <c r="L7" s="9"/>
      <c r="M7" s="9"/>
      <c r="N7" s="9"/>
    </row>
    <row r="8" spans="1:14" s="7" customFormat="1" ht="12.75" customHeight="1" x14ac:dyDescent="0.35">
      <c r="H8" s="8" t="s">
        <v>217</v>
      </c>
      <c r="I8" s="8"/>
      <c r="J8" s="8"/>
      <c r="K8" s="9"/>
      <c r="L8" s="9"/>
      <c r="M8" s="9"/>
      <c r="N8" s="9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1" customFormat="1" ht="12.75" customHeight="1" x14ac:dyDescent="0.35">
      <c r="A10" s="10" t="s">
        <v>2</v>
      </c>
      <c r="B10" s="11" t="s">
        <v>3</v>
      </c>
      <c r="C10" s="114" t="s">
        <v>4</v>
      </c>
      <c r="D10" s="115"/>
      <c r="E10" s="115"/>
      <c r="F10" s="116"/>
      <c r="G10" s="12" t="s">
        <v>5</v>
      </c>
      <c r="H10" s="13" t="s">
        <v>6</v>
      </c>
      <c r="I10" s="14" t="s">
        <v>7</v>
      </c>
      <c r="J10" s="14" t="s">
        <v>8</v>
      </c>
      <c r="K10" s="14" t="s">
        <v>9</v>
      </c>
      <c r="L10" s="14" t="s">
        <v>10</v>
      </c>
      <c r="M10" s="14" t="s">
        <v>11</v>
      </c>
      <c r="N10" s="14" t="s">
        <v>12</v>
      </c>
    </row>
    <row r="11" spans="1:14" s="1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</row>
    <row r="12" spans="1:14" ht="15" customHeight="1" x14ac:dyDescent="0.4">
      <c r="A12" s="26">
        <v>1</v>
      </c>
      <c r="B12" s="27"/>
      <c r="C12" s="119" t="s">
        <v>132</v>
      </c>
      <c r="D12" s="120" t="s">
        <v>132</v>
      </c>
      <c r="E12" s="120" t="s">
        <v>132</v>
      </c>
      <c r="F12" s="121" t="s">
        <v>132</v>
      </c>
      <c r="G12" s="30" t="s">
        <v>16</v>
      </c>
      <c r="H12" s="28"/>
      <c r="I12" s="34">
        <v>200</v>
      </c>
      <c r="J12" s="29">
        <v>0</v>
      </c>
      <c r="K12" s="30">
        <v>9.5</v>
      </c>
      <c r="L12" s="31">
        <f t="shared" ref="L12" si="0"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6">
        <f>A12+1</f>
        <v>2</v>
      </c>
      <c r="B13" s="27"/>
      <c r="C13" s="111" t="s">
        <v>133</v>
      </c>
      <c r="D13" s="112" t="s">
        <v>133</v>
      </c>
      <c r="E13" s="112" t="s">
        <v>133</v>
      </c>
      <c r="F13" s="113" t="s">
        <v>133</v>
      </c>
      <c r="G13" s="30" t="s">
        <v>16</v>
      </c>
      <c r="H13" s="28"/>
      <c r="I13" s="34">
        <v>200</v>
      </c>
      <c r="J13" s="29">
        <v>0</v>
      </c>
      <c r="K13" s="30">
        <v>9.5</v>
      </c>
      <c r="L13" s="31">
        <f t="shared" ref="L13:L64" si="1">PRODUCT(J13,1.095)</f>
        <v>0</v>
      </c>
      <c r="M13" s="32">
        <f t="shared" ref="M13:M64" si="2">PRODUCT(I13,L13)</f>
        <v>0</v>
      </c>
      <c r="N13" s="32">
        <f t="shared" ref="N13:N64" si="3">PRODUCT(I13,J13)</f>
        <v>0</v>
      </c>
    </row>
    <row r="14" spans="1:14" ht="15" customHeight="1" x14ac:dyDescent="0.4">
      <c r="A14" s="26">
        <f t="shared" ref="A14:A64" si="4">A13+1</f>
        <v>3</v>
      </c>
      <c r="B14" s="27"/>
      <c r="C14" s="111" t="s">
        <v>134</v>
      </c>
      <c r="D14" s="112" t="s">
        <v>134</v>
      </c>
      <c r="E14" s="112" t="s">
        <v>134</v>
      </c>
      <c r="F14" s="113" t="s">
        <v>134</v>
      </c>
      <c r="G14" s="30" t="s">
        <v>16</v>
      </c>
      <c r="H14" s="28"/>
      <c r="I14" s="34">
        <v>200</v>
      </c>
      <c r="J14" s="29">
        <v>0</v>
      </c>
      <c r="K14" s="30">
        <v>9.5</v>
      </c>
      <c r="L14" s="31">
        <f t="shared" si="1"/>
        <v>0</v>
      </c>
      <c r="M14" s="32">
        <f t="shared" si="2"/>
        <v>0</v>
      </c>
      <c r="N14" s="32">
        <f t="shared" si="3"/>
        <v>0</v>
      </c>
    </row>
    <row r="15" spans="1:14" ht="15" customHeight="1" x14ac:dyDescent="0.4">
      <c r="A15" s="26">
        <f t="shared" si="4"/>
        <v>4</v>
      </c>
      <c r="B15" s="27"/>
      <c r="C15" s="111" t="s">
        <v>135</v>
      </c>
      <c r="D15" s="112" t="s">
        <v>135</v>
      </c>
      <c r="E15" s="112" t="s">
        <v>135</v>
      </c>
      <c r="F15" s="113" t="s">
        <v>135</v>
      </c>
      <c r="G15" s="30" t="s">
        <v>16</v>
      </c>
      <c r="H15" s="28"/>
      <c r="I15" s="34">
        <v>200</v>
      </c>
      <c r="J15" s="29">
        <v>0</v>
      </c>
      <c r="K15" s="30">
        <v>9.5</v>
      </c>
      <c r="L15" s="31">
        <f t="shared" si="1"/>
        <v>0</v>
      </c>
      <c r="M15" s="32">
        <f t="shared" si="2"/>
        <v>0</v>
      </c>
      <c r="N15" s="32">
        <f t="shared" si="3"/>
        <v>0</v>
      </c>
    </row>
    <row r="16" spans="1:14" ht="15" customHeight="1" x14ac:dyDescent="0.4">
      <c r="A16" s="26">
        <f t="shared" si="4"/>
        <v>5</v>
      </c>
      <c r="B16" s="27"/>
      <c r="C16" s="111" t="s">
        <v>136</v>
      </c>
      <c r="D16" s="112" t="s">
        <v>136</v>
      </c>
      <c r="E16" s="112" t="s">
        <v>136</v>
      </c>
      <c r="F16" s="113" t="s">
        <v>136</v>
      </c>
      <c r="G16" s="30" t="s">
        <v>16</v>
      </c>
      <c r="H16" s="28"/>
      <c r="I16" s="34">
        <v>200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  <c r="N16" s="32">
        <f t="shared" si="3"/>
        <v>0</v>
      </c>
    </row>
    <row r="17" spans="1:14" ht="15" customHeight="1" x14ac:dyDescent="0.4">
      <c r="A17" s="26">
        <f t="shared" si="4"/>
        <v>6</v>
      </c>
      <c r="B17" s="27"/>
      <c r="C17" s="111" t="s">
        <v>137</v>
      </c>
      <c r="D17" s="112" t="s">
        <v>137</v>
      </c>
      <c r="E17" s="112" t="s">
        <v>137</v>
      </c>
      <c r="F17" s="113" t="s">
        <v>137</v>
      </c>
      <c r="G17" s="30" t="s">
        <v>16</v>
      </c>
      <c r="H17" s="28"/>
      <c r="I17" s="34">
        <v>100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  <c r="N17" s="32">
        <f t="shared" si="3"/>
        <v>0</v>
      </c>
    </row>
    <row r="18" spans="1:14" ht="15" customHeight="1" x14ac:dyDescent="0.4">
      <c r="A18" s="26">
        <f t="shared" si="4"/>
        <v>7</v>
      </c>
      <c r="B18" s="27"/>
      <c r="C18" s="111" t="s">
        <v>138</v>
      </c>
      <c r="D18" s="112" t="s">
        <v>138</v>
      </c>
      <c r="E18" s="112" t="s">
        <v>138</v>
      </c>
      <c r="F18" s="113" t="s">
        <v>138</v>
      </c>
      <c r="G18" s="30" t="s">
        <v>16</v>
      </c>
      <c r="H18" s="28"/>
      <c r="I18" s="34">
        <v>100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  <c r="N18" s="32">
        <f t="shared" si="3"/>
        <v>0</v>
      </c>
    </row>
    <row r="19" spans="1:14" ht="15" customHeight="1" x14ac:dyDescent="0.4">
      <c r="A19" s="26">
        <f t="shared" si="4"/>
        <v>8</v>
      </c>
      <c r="B19" s="27"/>
      <c r="C19" s="111" t="s">
        <v>139</v>
      </c>
      <c r="D19" s="112" t="s">
        <v>139</v>
      </c>
      <c r="E19" s="112" t="s">
        <v>139</v>
      </c>
      <c r="F19" s="113" t="s">
        <v>139</v>
      </c>
      <c r="G19" s="30" t="s">
        <v>16</v>
      </c>
      <c r="H19" s="28"/>
      <c r="I19" s="34">
        <v>100</v>
      </c>
      <c r="J19" s="29">
        <v>0</v>
      </c>
      <c r="K19" s="30">
        <v>9.5</v>
      </c>
      <c r="L19" s="31">
        <f t="shared" si="1"/>
        <v>0</v>
      </c>
      <c r="M19" s="32">
        <f t="shared" si="2"/>
        <v>0</v>
      </c>
      <c r="N19" s="32">
        <f t="shared" si="3"/>
        <v>0</v>
      </c>
    </row>
    <row r="20" spans="1:14" ht="15" customHeight="1" x14ac:dyDescent="0.4">
      <c r="A20" s="26">
        <f t="shared" si="4"/>
        <v>9</v>
      </c>
      <c r="B20" s="27"/>
      <c r="C20" s="111" t="s">
        <v>140</v>
      </c>
      <c r="D20" s="112" t="s">
        <v>140</v>
      </c>
      <c r="E20" s="112" t="s">
        <v>140</v>
      </c>
      <c r="F20" s="113" t="s">
        <v>140</v>
      </c>
      <c r="G20" s="30" t="s">
        <v>16</v>
      </c>
      <c r="H20" s="28"/>
      <c r="I20" s="34">
        <v>100</v>
      </c>
      <c r="J20" s="29">
        <v>0</v>
      </c>
      <c r="K20" s="30">
        <v>9.5</v>
      </c>
      <c r="L20" s="31">
        <f t="shared" si="1"/>
        <v>0</v>
      </c>
      <c r="M20" s="32">
        <f t="shared" si="2"/>
        <v>0</v>
      </c>
      <c r="N20" s="32">
        <f t="shared" si="3"/>
        <v>0</v>
      </c>
    </row>
    <row r="21" spans="1:14" ht="15" customHeight="1" x14ac:dyDescent="0.4">
      <c r="A21" s="26">
        <f t="shared" si="4"/>
        <v>10</v>
      </c>
      <c r="B21" s="27"/>
      <c r="C21" s="111" t="s">
        <v>141</v>
      </c>
      <c r="D21" s="112" t="s">
        <v>141</v>
      </c>
      <c r="E21" s="112" t="s">
        <v>141</v>
      </c>
      <c r="F21" s="113" t="s">
        <v>141</v>
      </c>
      <c r="G21" s="30" t="s">
        <v>16</v>
      </c>
      <c r="H21" s="28"/>
      <c r="I21" s="34">
        <v>100</v>
      </c>
      <c r="J21" s="29">
        <v>0</v>
      </c>
      <c r="K21" s="30">
        <v>9.5</v>
      </c>
      <c r="L21" s="31">
        <f t="shared" si="1"/>
        <v>0</v>
      </c>
      <c r="M21" s="32">
        <f t="shared" si="2"/>
        <v>0</v>
      </c>
      <c r="N21" s="32">
        <f t="shared" si="3"/>
        <v>0</v>
      </c>
    </row>
    <row r="22" spans="1:14" ht="15" customHeight="1" x14ac:dyDescent="0.4">
      <c r="A22" s="26">
        <f t="shared" si="4"/>
        <v>11</v>
      </c>
      <c r="B22" s="27"/>
      <c r="C22" s="111" t="s">
        <v>142</v>
      </c>
      <c r="D22" s="112" t="s">
        <v>142</v>
      </c>
      <c r="E22" s="112" t="s">
        <v>142</v>
      </c>
      <c r="F22" s="113" t="s">
        <v>142</v>
      </c>
      <c r="G22" s="30" t="s">
        <v>16</v>
      </c>
      <c r="H22" s="28"/>
      <c r="I22" s="34">
        <v>50</v>
      </c>
      <c r="J22" s="29">
        <v>0</v>
      </c>
      <c r="K22" s="30">
        <v>9.5</v>
      </c>
      <c r="L22" s="31">
        <f t="shared" si="1"/>
        <v>0</v>
      </c>
      <c r="M22" s="32">
        <f t="shared" si="2"/>
        <v>0</v>
      </c>
      <c r="N22" s="32">
        <f t="shared" si="3"/>
        <v>0</v>
      </c>
    </row>
    <row r="23" spans="1:14" ht="15" customHeight="1" x14ac:dyDescent="0.4">
      <c r="A23" s="26">
        <f t="shared" si="4"/>
        <v>12</v>
      </c>
      <c r="B23" s="27"/>
      <c r="C23" s="111" t="s">
        <v>143</v>
      </c>
      <c r="D23" s="112" t="s">
        <v>143</v>
      </c>
      <c r="E23" s="112" t="s">
        <v>143</v>
      </c>
      <c r="F23" s="113" t="s">
        <v>143</v>
      </c>
      <c r="G23" s="30" t="s">
        <v>16</v>
      </c>
      <c r="H23" s="28"/>
      <c r="I23" s="34">
        <v>50</v>
      </c>
      <c r="J23" s="29">
        <v>0</v>
      </c>
      <c r="K23" s="30">
        <v>9.5</v>
      </c>
      <c r="L23" s="31">
        <f t="shared" si="1"/>
        <v>0</v>
      </c>
      <c r="M23" s="32">
        <f t="shared" si="2"/>
        <v>0</v>
      </c>
      <c r="N23" s="32">
        <f t="shared" si="3"/>
        <v>0</v>
      </c>
    </row>
    <row r="24" spans="1:14" ht="15" customHeight="1" x14ac:dyDescent="0.4">
      <c r="A24" s="26">
        <f t="shared" si="4"/>
        <v>13</v>
      </c>
      <c r="B24" s="27"/>
      <c r="C24" s="111" t="s">
        <v>144</v>
      </c>
      <c r="D24" s="112" t="s">
        <v>144</v>
      </c>
      <c r="E24" s="112" t="s">
        <v>144</v>
      </c>
      <c r="F24" s="113" t="s">
        <v>144</v>
      </c>
      <c r="G24" s="30" t="s">
        <v>16</v>
      </c>
      <c r="H24" s="28"/>
      <c r="I24" s="34">
        <v>50</v>
      </c>
      <c r="J24" s="29">
        <v>0</v>
      </c>
      <c r="K24" s="30">
        <v>9.5</v>
      </c>
      <c r="L24" s="31">
        <f t="shared" si="1"/>
        <v>0</v>
      </c>
      <c r="M24" s="32">
        <f t="shared" si="2"/>
        <v>0</v>
      </c>
      <c r="N24" s="32">
        <f t="shared" si="3"/>
        <v>0</v>
      </c>
    </row>
    <row r="25" spans="1:14" ht="15" customHeight="1" x14ac:dyDescent="0.4">
      <c r="A25" s="26">
        <f t="shared" si="4"/>
        <v>14</v>
      </c>
      <c r="B25" s="27"/>
      <c r="C25" s="111" t="s">
        <v>145</v>
      </c>
      <c r="D25" s="112" t="s">
        <v>145</v>
      </c>
      <c r="E25" s="112" t="s">
        <v>145</v>
      </c>
      <c r="F25" s="113" t="s">
        <v>145</v>
      </c>
      <c r="G25" s="30" t="s">
        <v>16</v>
      </c>
      <c r="H25" s="28"/>
      <c r="I25" s="34">
        <v>50</v>
      </c>
      <c r="J25" s="29">
        <v>0</v>
      </c>
      <c r="K25" s="30">
        <v>9.5</v>
      </c>
      <c r="L25" s="31">
        <f t="shared" si="1"/>
        <v>0</v>
      </c>
      <c r="M25" s="32">
        <f t="shared" si="2"/>
        <v>0</v>
      </c>
      <c r="N25" s="32">
        <f t="shared" si="3"/>
        <v>0</v>
      </c>
    </row>
    <row r="26" spans="1:14" ht="15" customHeight="1" x14ac:dyDescent="0.4">
      <c r="A26" s="26">
        <f t="shared" si="4"/>
        <v>15</v>
      </c>
      <c r="B26" s="27"/>
      <c r="C26" s="111" t="s">
        <v>146</v>
      </c>
      <c r="D26" s="112" t="s">
        <v>146</v>
      </c>
      <c r="E26" s="112" t="s">
        <v>146</v>
      </c>
      <c r="F26" s="113" t="s">
        <v>146</v>
      </c>
      <c r="G26" s="30" t="s">
        <v>16</v>
      </c>
      <c r="H26" s="28"/>
      <c r="I26" s="34">
        <v>100</v>
      </c>
      <c r="J26" s="29">
        <v>0</v>
      </c>
      <c r="K26" s="30">
        <v>9.5</v>
      </c>
      <c r="L26" s="31">
        <f t="shared" si="1"/>
        <v>0</v>
      </c>
      <c r="M26" s="32">
        <f t="shared" si="2"/>
        <v>0</v>
      </c>
      <c r="N26" s="32">
        <f t="shared" si="3"/>
        <v>0</v>
      </c>
    </row>
    <row r="27" spans="1:14" ht="15" customHeight="1" x14ac:dyDescent="0.4">
      <c r="A27" s="26">
        <f t="shared" si="4"/>
        <v>16</v>
      </c>
      <c r="B27" s="27"/>
      <c r="C27" s="111" t="s">
        <v>147</v>
      </c>
      <c r="D27" s="112" t="s">
        <v>147</v>
      </c>
      <c r="E27" s="112" t="s">
        <v>147</v>
      </c>
      <c r="F27" s="113" t="s">
        <v>147</v>
      </c>
      <c r="G27" s="30" t="s">
        <v>25</v>
      </c>
      <c r="H27" s="28"/>
      <c r="I27" s="34">
        <v>500</v>
      </c>
      <c r="J27" s="29">
        <v>0</v>
      </c>
      <c r="K27" s="30">
        <v>9.5</v>
      </c>
      <c r="L27" s="31">
        <f t="shared" si="1"/>
        <v>0</v>
      </c>
      <c r="M27" s="32">
        <f t="shared" si="2"/>
        <v>0</v>
      </c>
      <c r="N27" s="32">
        <f t="shared" si="3"/>
        <v>0</v>
      </c>
    </row>
    <row r="28" spans="1:14" ht="15" customHeight="1" x14ac:dyDescent="0.4">
      <c r="A28" s="26">
        <f t="shared" si="4"/>
        <v>17</v>
      </c>
      <c r="B28" s="27"/>
      <c r="C28" s="111" t="s">
        <v>148</v>
      </c>
      <c r="D28" s="112" t="s">
        <v>148</v>
      </c>
      <c r="E28" s="112" t="s">
        <v>148</v>
      </c>
      <c r="F28" s="113" t="s">
        <v>148</v>
      </c>
      <c r="G28" s="30" t="s">
        <v>25</v>
      </c>
      <c r="H28" s="28"/>
      <c r="I28" s="34">
        <v>1000</v>
      </c>
      <c r="J28" s="29">
        <v>0</v>
      </c>
      <c r="K28" s="30">
        <v>9.5</v>
      </c>
      <c r="L28" s="31">
        <f t="shared" si="1"/>
        <v>0</v>
      </c>
      <c r="M28" s="32">
        <f t="shared" si="2"/>
        <v>0</v>
      </c>
      <c r="N28" s="32">
        <f t="shared" si="3"/>
        <v>0</v>
      </c>
    </row>
    <row r="29" spans="1:14" ht="15" customHeight="1" x14ac:dyDescent="0.4">
      <c r="A29" s="26">
        <f t="shared" si="4"/>
        <v>18</v>
      </c>
      <c r="B29" s="27"/>
      <c r="C29" s="111" t="s">
        <v>149</v>
      </c>
      <c r="D29" s="112" t="s">
        <v>149</v>
      </c>
      <c r="E29" s="112" t="s">
        <v>149</v>
      </c>
      <c r="F29" s="113" t="s">
        <v>149</v>
      </c>
      <c r="G29" s="30" t="s">
        <v>16</v>
      </c>
      <c r="H29" s="28"/>
      <c r="I29" s="34">
        <v>10</v>
      </c>
      <c r="J29" s="29">
        <v>0</v>
      </c>
      <c r="K29" s="30">
        <v>9.5</v>
      </c>
      <c r="L29" s="31">
        <f t="shared" si="1"/>
        <v>0</v>
      </c>
      <c r="M29" s="32">
        <f t="shared" si="2"/>
        <v>0</v>
      </c>
      <c r="N29" s="32">
        <f t="shared" si="3"/>
        <v>0</v>
      </c>
    </row>
    <row r="30" spans="1:14" ht="15" customHeight="1" x14ac:dyDescent="0.4">
      <c r="A30" s="26">
        <f t="shared" si="4"/>
        <v>19</v>
      </c>
      <c r="B30" s="27"/>
      <c r="C30" s="111" t="s">
        <v>150</v>
      </c>
      <c r="D30" s="112" t="s">
        <v>150</v>
      </c>
      <c r="E30" s="112" t="s">
        <v>150</v>
      </c>
      <c r="F30" s="113" t="s">
        <v>150</v>
      </c>
      <c r="G30" s="30" t="s">
        <v>16</v>
      </c>
      <c r="H30" s="28"/>
      <c r="I30" s="34">
        <v>10</v>
      </c>
      <c r="J30" s="29">
        <v>0</v>
      </c>
      <c r="K30" s="30">
        <v>9.5</v>
      </c>
      <c r="L30" s="31">
        <f t="shared" si="1"/>
        <v>0</v>
      </c>
      <c r="M30" s="32">
        <f t="shared" si="2"/>
        <v>0</v>
      </c>
      <c r="N30" s="32">
        <f t="shared" si="3"/>
        <v>0</v>
      </c>
    </row>
    <row r="31" spans="1:14" ht="15" customHeight="1" x14ac:dyDescent="0.4">
      <c r="A31" s="26">
        <f t="shared" si="4"/>
        <v>20</v>
      </c>
      <c r="B31" s="27"/>
      <c r="C31" s="111" t="s">
        <v>151</v>
      </c>
      <c r="D31" s="112" t="s">
        <v>151</v>
      </c>
      <c r="E31" s="112" t="s">
        <v>151</v>
      </c>
      <c r="F31" s="113" t="s">
        <v>151</v>
      </c>
      <c r="G31" s="30" t="s">
        <v>16</v>
      </c>
      <c r="H31" s="28"/>
      <c r="I31" s="34">
        <v>10</v>
      </c>
      <c r="J31" s="29">
        <v>0</v>
      </c>
      <c r="K31" s="30">
        <v>9.5</v>
      </c>
      <c r="L31" s="31">
        <f t="shared" si="1"/>
        <v>0</v>
      </c>
      <c r="M31" s="32">
        <f t="shared" si="2"/>
        <v>0</v>
      </c>
      <c r="N31" s="32">
        <f t="shared" si="3"/>
        <v>0</v>
      </c>
    </row>
    <row r="32" spans="1:14" ht="15" customHeight="1" x14ac:dyDescent="0.4">
      <c r="A32" s="26">
        <f t="shared" si="4"/>
        <v>21</v>
      </c>
      <c r="B32" s="27"/>
      <c r="C32" s="111" t="s">
        <v>152</v>
      </c>
      <c r="D32" s="112" t="s">
        <v>152</v>
      </c>
      <c r="E32" s="112" t="s">
        <v>152</v>
      </c>
      <c r="F32" s="113" t="s">
        <v>152</v>
      </c>
      <c r="G32" s="30" t="s">
        <v>16</v>
      </c>
      <c r="H32" s="28"/>
      <c r="I32" s="34">
        <v>10</v>
      </c>
      <c r="J32" s="29">
        <v>0</v>
      </c>
      <c r="K32" s="30">
        <v>9.5</v>
      </c>
      <c r="L32" s="31">
        <f t="shared" si="1"/>
        <v>0</v>
      </c>
      <c r="M32" s="32">
        <f t="shared" si="2"/>
        <v>0</v>
      </c>
      <c r="N32" s="32">
        <f t="shared" si="3"/>
        <v>0</v>
      </c>
    </row>
    <row r="33" spans="1:14" ht="15" customHeight="1" x14ac:dyDescent="0.4">
      <c r="A33" s="26">
        <f t="shared" si="4"/>
        <v>22</v>
      </c>
      <c r="B33" s="27"/>
      <c r="C33" s="111" t="s">
        <v>153</v>
      </c>
      <c r="D33" s="112" t="s">
        <v>153</v>
      </c>
      <c r="E33" s="112" t="s">
        <v>153</v>
      </c>
      <c r="F33" s="113" t="s">
        <v>153</v>
      </c>
      <c r="G33" s="30" t="s">
        <v>16</v>
      </c>
      <c r="H33" s="28"/>
      <c r="I33" s="34">
        <v>100</v>
      </c>
      <c r="J33" s="29">
        <v>0</v>
      </c>
      <c r="K33" s="30">
        <v>9.5</v>
      </c>
      <c r="L33" s="31">
        <f t="shared" si="1"/>
        <v>0</v>
      </c>
      <c r="M33" s="32">
        <f t="shared" si="2"/>
        <v>0</v>
      </c>
      <c r="N33" s="32">
        <f t="shared" si="3"/>
        <v>0</v>
      </c>
    </row>
    <row r="34" spans="1:14" ht="15" customHeight="1" x14ac:dyDescent="0.4">
      <c r="A34" s="26">
        <f t="shared" si="4"/>
        <v>23</v>
      </c>
      <c r="B34" s="27"/>
      <c r="C34" s="111" t="s">
        <v>154</v>
      </c>
      <c r="D34" s="112" t="s">
        <v>154</v>
      </c>
      <c r="E34" s="112" t="s">
        <v>154</v>
      </c>
      <c r="F34" s="113" t="s">
        <v>154</v>
      </c>
      <c r="G34" s="30" t="s">
        <v>16</v>
      </c>
      <c r="H34" s="28"/>
      <c r="I34" s="34">
        <v>100</v>
      </c>
      <c r="J34" s="29">
        <v>0</v>
      </c>
      <c r="K34" s="30">
        <v>9.5</v>
      </c>
      <c r="L34" s="31">
        <f t="shared" si="1"/>
        <v>0</v>
      </c>
      <c r="M34" s="32">
        <f t="shared" si="2"/>
        <v>0</v>
      </c>
      <c r="N34" s="32">
        <f t="shared" si="3"/>
        <v>0</v>
      </c>
    </row>
    <row r="35" spans="1:14" ht="15" customHeight="1" x14ac:dyDescent="0.4">
      <c r="A35" s="26">
        <f t="shared" si="4"/>
        <v>24</v>
      </c>
      <c r="B35" s="27"/>
      <c r="C35" s="111" t="s">
        <v>155</v>
      </c>
      <c r="D35" s="112" t="s">
        <v>155</v>
      </c>
      <c r="E35" s="112" t="s">
        <v>155</v>
      </c>
      <c r="F35" s="113" t="s">
        <v>155</v>
      </c>
      <c r="G35" s="30" t="s">
        <v>16</v>
      </c>
      <c r="H35" s="28"/>
      <c r="I35" s="34">
        <v>100</v>
      </c>
      <c r="J35" s="29">
        <v>0</v>
      </c>
      <c r="K35" s="30">
        <v>9.5</v>
      </c>
      <c r="L35" s="31">
        <f t="shared" si="1"/>
        <v>0</v>
      </c>
      <c r="M35" s="32">
        <f t="shared" si="2"/>
        <v>0</v>
      </c>
      <c r="N35" s="32">
        <f t="shared" si="3"/>
        <v>0</v>
      </c>
    </row>
    <row r="36" spans="1:14" ht="15" customHeight="1" x14ac:dyDescent="0.4">
      <c r="A36" s="26">
        <f t="shared" si="4"/>
        <v>25</v>
      </c>
      <c r="B36" s="27"/>
      <c r="C36" s="111" t="s">
        <v>156</v>
      </c>
      <c r="D36" s="112" t="s">
        <v>156</v>
      </c>
      <c r="E36" s="112" t="s">
        <v>156</v>
      </c>
      <c r="F36" s="113" t="s">
        <v>156</v>
      </c>
      <c r="G36" s="30" t="s">
        <v>16</v>
      </c>
      <c r="H36" s="28"/>
      <c r="I36" s="34">
        <v>100</v>
      </c>
      <c r="J36" s="29">
        <v>0</v>
      </c>
      <c r="K36" s="30">
        <v>9.5</v>
      </c>
      <c r="L36" s="31">
        <f t="shared" si="1"/>
        <v>0</v>
      </c>
      <c r="M36" s="32">
        <f t="shared" si="2"/>
        <v>0</v>
      </c>
      <c r="N36" s="32">
        <f t="shared" si="3"/>
        <v>0</v>
      </c>
    </row>
    <row r="37" spans="1:14" ht="15" customHeight="1" x14ac:dyDescent="0.4">
      <c r="A37" s="26">
        <f t="shared" si="4"/>
        <v>26</v>
      </c>
      <c r="B37" s="27"/>
      <c r="C37" s="111" t="s">
        <v>157</v>
      </c>
      <c r="D37" s="112" t="s">
        <v>157</v>
      </c>
      <c r="E37" s="112" t="s">
        <v>157</v>
      </c>
      <c r="F37" s="113" t="s">
        <v>157</v>
      </c>
      <c r="G37" s="30" t="s">
        <v>16</v>
      </c>
      <c r="H37" s="28"/>
      <c r="I37" s="34">
        <v>100</v>
      </c>
      <c r="J37" s="29">
        <v>0</v>
      </c>
      <c r="K37" s="30">
        <v>9.5</v>
      </c>
      <c r="L37" s="31">
        <f t="shared" si="1"/>
        <v>0</v>
      </c>
      <c r="M37" s="32">
        <f t="shared" si="2"/>
        <v>0</v>
      </c>
      <c r="N37" s="32">
        <f t="shared" si="3"/>
        <v>0</v>
      </c>
    </row>
    <row r="38" spans="1:14" ht="15" customHeight="1" x14ac:dyDescent="0.4">
      <c r="A38" s="26">
        <f t="shared" si="4"/>
        <v>27</v>
      </c>
      <c r="B38" s="27"/>
      <c r="C38" s="111" t="s">
        <v>158</v>
      </c>
      <c r="D38" s="112" t="s">
        <v>158</v>
      </c>
      <c r="E38" s="112" t="s">
        <v>158</v>
      </c>
      <c r="F38" s="113" t="s">
        <v>158</v>
      </c>
      <c r="G38" s="30" t="s">
        <v>16</v>
      </c>
      <c r="H38" s="28"/>
      <c r="I38" s="34">
        <v>100</v>
      </c>
      <c r="J38" s="29">
        <v>0</v>
      </c>
      <c r="K38" s="30">
        <v>9.5</v>
      </c>
      <c r="L38" s="31">
        <f t="shared" si="1"/>
        <v>0</v>
      </c>
      <c r="M38" s="32">
        <f t="shared" si="2"/>
        <v>0</v>
      </c>
      <c r="N38" s="32">
        <f t="shared" si="3"/>
        <v>0</v>
      </c>
    </row>
    <row r="39" spans="1:14" ht="15" customHeight="1" x14ac:dyDescent="0.4">
      <c r="A39" s="26">
        <f t="shared" si="4"/>
        <v>28</v>
      </c>
      <c r="B39" s="27"/>
      <c r="C39" s="111" t="s">
        <v>159</v>
      </c>
      <c r="D39" s="112" t="s">
        <v>159</v>
      </c>
      <c r="E39" s="112" t="s">
        <v>159</v>
      </c>
      <c r="F39" s="113" t="s">
        <v>159</v>
      </c>
      <c r="G39" s="30" t="s">
        <v>16</v>
      </c>
      <c r="H39" s="28"/>
      <c r="I39" s="34">
        <v>100</v>
      </c>
      <c r="J39" s="29">
        <v>0</v>
      </c>
      <c r="K39" s="30">
        <v>9.5</v>
      </c>
      <c r="L39" s="31">
        <f t="shared" si="1"/>
        <v>0</v>
      </c>
      <c r="M39" s="32">
        <f t="shared" si="2"/>
        <v>0</v>
      </c>
      <c r="N39" s="32">
        <f t="shared" si="3"/>
        <v>0</v>
      </c>
    </row>
    <row r="40" spans="1:14" ht="15" customHeight="1" x14ac:dyDescent="0.4">
      <c r="A40" s="26">
        <f t="shared" si="4"/>
        <v>29</v>
      </c>
      <c r="B40" s="27"/>
      <c r="C40" s="111" t="s">
        <v>160</v>
      </c>
      <c r="D40" s="112" t="s">
        <v>160</v>
      </c>
      <c r="E40" s="112" t="s">
        <v>160</v>
      </c>
      <c r="F40" s="113" t="s">
        <v>160</v>
      </c>
      <c r="G40" s="30" t="s">
        <v>16</v>
      </c>
      <c r="H40" s="28"/>
      <c r="I40" s="34">
        <v>100</v>
      </c>
      <c r="J40" s="29">
        <v>0</v>
      </c>
      <c r="K40" s="30">
        <v>9.5</v>
      </c>
      <c r="L40" s="31">
        <f t="shared" si="1"/>
        <v>0</v>
      </c>
      <c r="M40" s="32">
        <f t="shared" si="2"/>
        <v>0</v>
      </c>
      <c r="N40" s="32">
        <f t="shared" si="3"/>
        <v>0</v>
      </c>
    </row>
    <row r="41" spans="1:14" ht="15" customHeight="1" x14ac:dyDescent="0.4">
      <c r="A41" s="26">
        <f t="shared" si="4"/>
        <v>30</v>
      </c>
      <c r="B41" s="27"/>
      <c r="C41" s="111" t="s">
        <v>161</v>
      </c>
      <c r="D41" s="112" t="s">
        <v>161</v>
      </c>
      <c r="E41" s="112" t="s">
        <v>161</v>
      </c>
      <c r="F41" s="113" t="s">
        <v>161</v>
      </c>
      <c r="G41" s="30" t="s">
        <v>16</v>
      </c>
      <c r="H41" s="28"/>
      <c r="I41" s="34">
        <v>100</v>
      </c>
      <c r="J41" s="29">
        <v>0</v>
      </c>
      <c r="K41" s="30">
        <v>9.5</v>
      </c>
      <c r="L41" s="31">
        <f t="shared" si="1"/>
        <v>0</v>
      </c>
      <c r="M41" s="32">
        <f t="shared" si="2"/>
        <v>0</v>
      </c>
      <c r="N41" s="32">
        <f t="shared" si="3"/>
        <v>0</v>
      </c>
    </row>
    <row r="42" spans="1:14" ht="15" customHeight="1" x14ac:dyDescent="0.4">
      <c r="A42" s="26">
        <f t="shared" si="4"/>
        <v>31</v>
      </c>
      <c r="B42" s="27"/>
      <c r="C42" s="111" t="s">
        <v>162</v>
      </c>
      <c r="D42" s="112" t="s">
        <v>162</v>
      </c>
      <c r="E42" s="112" t="s">
        <v>162</v>
      </c>
      <c r="F42" s="113" t="s">
        <v>162</v>
      </c>
      <c r="G42" s="30" t="s">
        <v>16</v>
      </c>
      <c r="H42" s="28"/>
      <c r="I42" s="34">
        <v>100</v>
      </c>
      <c r="J42" s="29">
        <v>0</v>
      </c>
      <c r="K42" s="30">
        <v>9.5</v>
      </c>
      <c r="L42" s="31">
        <f t="shared" si="1"/>
        <v>0</v>
      </c>
      <c r="M42" s="32">
        <f t="shared" si="2"/>
        <v>0</v>
      </c>
      <c r="N42" s="32">
        <f t="shared" si="3"/>
        <v>0</v>
      </c>
    </row>
    <row r="43" spans="1:14" ht="15" customHeight="1" x14ac:dyDescent="0.4">
      <c r="A43" s="26">
        <f t="shared" si="4"/>
        <v>32</v>
      </c>
      <c r="B43" s="27"/>
      <c r="C43" s="111" t="s">
        <v>163</v>
      </c>
      <c r="D43" s="112" t="s">
        <v>163</v>
      </c>
      <c r="E43" s="112" t="s">
        <v>163</v>
      </c>
      <c r="F43" s="113" t="s">
        <v>163</v>
      </c>
      <c r="G43" s="30" t="s">
        <v>16</v>
      </c>
      <c r="H43" s="28"/>
      <c r="I43" s="34">
        <v>50</v>
      </c>
      <c r="J43" s="29">
        <v>0</v>
      </c>
      <c r="K43" s="30">
        <v>9.5</v>
      </c>
      <c r="L43" s="31">
        <f t="shared" si="1"/>
        <v>0</v>
      </c>
      <c r="M43" s="32">
        <f t="shared" si="2"/>
        <v>0</v>
      </c>
      <c r="N43" s="32">
        <f t="shared" si="3"/>
        <v>0</v>
      </c>
    </row>
    <row r="44" spans="1:14" ht="15" customHeight="1" x14ac:dyDescent="0.4">
      <c r="A44" s="26">
        <f t="shared" si="4"/>
        <v>33</v>
      </c>
      <c r="B44" s="27"/>
      <c r="C44" s="111" t="s">
        <v>164</v>
      </c>
      <c r="D44" s="112" t="s">
        <v>164</v>
      </c>
      <c r="E44" s="112" t="s">
        <v>164</v>
      </c>
      <c r="F44" s="113" t="s">
        <v>164</v>
      </c>
      <c r="G44" s="30" t="s">
        <v>16</v>
      </c>
      <c r="H44" s="28"/>
      <c r="I44" s="34">
        <v>50</v>
      </c>
      <c r="J44" s="29">
        <v>0</v>
      </c>
      <c r="K44" s="30">
        <v>9.5</v>
      </c>
      <c r="L44" s="31">
        <f t="shared" si="1"/>
        <v>0</v>
      </c>
      <c r="M44" s="32">
        <f t="shared" si="2"/>
        <v>0</v>
      </c>
      <c r="N44" s="32">
        <f t="shared" si="3"/>
        <v>0</v>
      </c>
    </row>
    <row r="45" spans="1:14" ht="15" customHeight="1" x14ac:dyDescent="0.4">
      <c r="A45" s="26">
        <f t="shared" si="4"/>
        <v>34</v>
      </c>
      <c r="B45" s="27"/>
      <c r="C45" s="111" t="s">
        <v>165</v>
      </c>
      <c r="D45" s="112" t="s">
        <v>165</v>
      </c>
      <c r="E45" s="112" t="s">
        <v>165</v>
      </c>
      <c r="F45" s="113" t="s">
        <v>165</v>
      </c>
      <c r="G45" s="30" t="s">
        <v>16</v>
      </c>
      <c r="H45" s="28"/>
      <c r="I45" s="34">
        <v>50</v>
      </c>
      <c r="J45" s="29">
        <v>0</v>
      </c>
      <c r="K45" s="30">
        <v>9.5</v>
      </c>
      <c r="L45" s="31">
        <f t="shared" si="1"/>
        <v>0</v>
      </c>
      <c r="M45" s="32">
        <f t="shared" si="2"/>
        <v>0</v>
      </c>
      <c r="N45" s="32">
        <f t="shared" si="3"/>
        <v>0</v>
      </c>
    </row>
    <row r="46" spans="1:14" ht="15" customHeight="1" x14ac:dyDescent="0.4">
      <c r="A46" s="26">
        <f t="shared" si="4"/>
        <v>35</v>
      </c>
      <c r="B46" s="27"/>
      <c r="C46" s="111" t="s">
        <v>166</v>
      </c>
      <c r="D46" s="112" t="s">
        <v>166</v>
      </c>
      <c r="E46" s="112" t="s">
        <v>166</v>
      </c>
      <c r="F46" s="113" t="s">
        <v>166</v>
      </c>
      <c r="G46" s="30" t="s">
        <v>16</v>
      </c>
      <c r="H46" s="28"/>
      <c r="I46" s="34">
        <v>50</v>
      </c>
      <c r="J46" s="29">
        <v>0</v>
      </c>
      <c r="K46" s="30">
        <v>9.5</v>
      </c>
      <c r="L46" s="31">
        <f t="shared" si="1"/>
        <v>0</v>
      </c>
      <c r="M46" s="32">
        <f t="shared" si="2"/>
        <v>0</v>
      </c>
      <c r="N46" s="32">
        <f t="shared" si="3"/>
        <v>0</v>
      </c>
    </row>
    <row r="47" spans="1:14" ht="15" customHeight="1" x14ac:dyDescent="0.4">
      <c r="A47" s="26">
        <f t="shared" si="4"/>
        <v>36</v>
      </c>
      <c r="B47" s="27"/>
      <c r="C47" s="111" t="s">
        <v>167</v>
      </c>
      <c r="D47" s="112" t="s">
        <v>167</v>
      </c>
      <c r="E47" s="112" t="s">
        <v>167</v>
      </c>
      <c r="F47" s="113" t="s">
        <v>167</v>
      </c>
      <c r="G47" s="30" t="s">
        <v>16</v>
      </c>
      <c r="H47" s="28"/>
      <c r="I47" s="34">
        <v>50</v>
      </c>
      <c r="J47" s="29">
        <v>0</v>
      </c>
      <c r="K47" s="30">
        <v>9.5</v>
      </c>
      <c r="L47" s="31">
        <f t="shared" si="1"/>
        <v>0</v>
      </c>
      <c r="M47" s="32">
        <f t="shared" si="2"/>
        <v>0</v>
      </c>
      <c r="N47" s="32">
        <f t="shared" si="3"/>
        <v>0</v>
      </c>
    </row>
    <row r="48" spans="1:14" ht="15" customHeight="1" x14ac:dyDescent="0.4">
      <c r="A48" s="26">
        <f t="shared" si="4"/>
        <v>37</v>
      </c>
      <c r="B48" s="27"/>
      <c r="C48" s="111" t="s">
        <v>168</v>
      </c>
      <c r="D48" s="112" t="s">
        <v>168</v>
      </c>
      <c r="E48" s="112" t="s">
        <v>168</v>
      </c>
      <c r="F48" s="113" t="s">
        <v>168</v>
      </c>
      <c r="G48" s="30" t="s">
        <v>16</v>
      </c>
      <c r="H48" s="28"/>
      <c r="I48" s="34">
        <v>50</v>
      </c>
      <c r="J48" s="29">
        <v>0</v>
      </c>
      <c r="K48" s="30">
        <v>9.5</v>
      </c>
      <c r="L48" s="31">
        <f t="shared" si="1"/>
        <v>0</v>
      </c>
      <c r="M48" s="32">
        <f t="shared" si="2"/>
        <v>0</v>
      </c>
      <c r="N48" s="32">
        <f t="shared" si="3"/>
        <v>0</v>
      </c>
    </row>
    <row r="49" spans="1:14" ht="15" customHeight="1" x14ac:dyDescent="0.4">
      <c r="A49" s="26">
        <f t="shared" si="4"/>
        <v>38</v>
      </c>
      <c r="B49" s="27"/>
      <c r="C49" s="111" t="s">
        <v>169</v>
      </c>
      <c r="D49" s="112" t="s">
        <v>169</v>
      </c>
      <c r="E49" s="112" t="s">
        <v>169</v>
      </c>
      <c r="F49" s="113" t="s">
        <v>169</v>
      </c>
      <c r="G49" s="30" t="s">
        <v>16</v>
      </c>
      <c r="H49" s="28"/>
      <c r="I49" s="34">
        <v>100</v>
      </c>
      <c r="J49" s="29">
        <v>0</v>
      </c>
      <c r="K49" s="30">
        <v>9.5</v>
      </c>
      <c r="L49" s="31">
        <f t="shared" si="1"/>
        <v>0</v>
      </c>
      <c r="M49" s="32">
        <f t="shared" si="2"/>
        <v>0</v>
      </c>
      <c r="N49" s="32">
        <f t="shared" si="3"/>
        <v>0</v>
      </c>
    </row>
    <row r="50" spans="1:14" ht="15" customHeight="1" x14ac:dyDescent="0.4">
      <c r="A50" s="26">
        <f t="shared" si="4"/>
        <v>39</v>
      </c>
      <c r="B50" s="27"/>
      <c r="C50" s="111" t="s">
        <v>170</v>
      </c>
      <c r="D50" s="112" t="s">
        <v>170</v>
      </c>
      <c r="E50" s="112" t="s">
        <v>170</v>
      </c>
      <c r="F50" s="113" t="s">
        <v>170</v>
      </c>
      <c r="G50" s="30" t="s">
        <v>16</v>
      </c>
      <c r="H50" s="28"/>
      <c r="I50" s="34">
        <v>50</v>
      </c>
      <c r="J50" s="29">
        <v>0</v>
      </c>
      <c r="K50" s="30">
        <v>9.5</v>
      </c>
      <c r="L50" s="31">
        <f t="shared" si="1"/>
        <v>0</v>
      </c>
      <c r="M50" s="32">
        <f t="shared" si="2"/>
        <v>0</v>
      </c>
      <c r="N50" s="32">
        <f t="shared" si="3"/>
        <v>0</v>
      </c>
    </row>
    <row r="51" spans="1:14" ht="15" customHeight="1" x14ac:dyDescent="0.4">
      <c r="A51" s="26">
        <f t="shared" si="4"/>
        <v>40</v>
      </c>
      <c r="B51" s="27"/>
      <c r="C51" s="111" t="s">
        <v>171</v>
      </c>
      <c r="D51" s="112" t="s">
        <v>171</v>
      </c>
      <c r="E51" s="112" t="s">
        <v>171</v>
      </c>
      <c r="F51" s="113" t="s">
        <v>171</v>
      </c>
      <c r="G51" s="30" t="s">
        <v>16</v>
      </c>
      <c r="H51" s="28"/>
      <c r="I51" s="34">
        <v>50</v>
      </c>
      <c r="J51" s="29">
        <v>0</v>
      </c>
      <c r="K51" s="30">
        <v>9.5</v>
      </c>
      <c r="L51" s="31">
        <f t="shared" si="1"/>
        <v>0</v>
      </c>
      <c r="M51" s="32">
        <f t="shared" si="2"/>
        <v>0</v>
      </c>
      <c r="N51" s="32">
        <f t="shared" si="3"/>
        <v>0</v>
      </c>
    </row>
    <row r="52" spans="1:14" ht="15" customHeight="1" x14ac:dyDescent="0.4">
      <c r="A52" s="26">
        <f t="shared" si="4"/>
        <v>41</v>
      </c>
      <c r="B52" s="27"/>
      <c r="C52" s="111" t="s">
        <v>172</v>
      </c>
      <c r="D52" s="112" t="s">
        <v>172</v>
      </c>
      <c r="E52" s="112" t="s">
        <v>172</v>
      </c>
      <c r="F52" s="113" t="s">
        <v>172</v>
      </c>
      <c r="G52" s="30" t="s">
        <v>16</v>
      </c>
      <c r="H52" s="28"/>
      <c r="I52" s="34">
        <v>50</v>
      </c>
      <c r="J52" s="29">
        <v>0</v>
      </c>
      <c r="K52" s="30">
        <v>9.5</v>
      </c>
      <c r="L52" s="31">
        <f t="shared" si="1"/>
        <v>0</v>
      </c>
      <c r="M52" s="32">
        <f t="shared" si="2"/>
        <v>0</v>
      </c>
      <c r="N52" s="32">
        <f t="shared" si="3"/>
        <v>0</v>
      </c>
    </row>
    <row r="53" spans="1:14" ht="15" customHeight="1" x14ac:dyDescent="0.4">
      <c r="A53" s="26">
        <f t="shared" si="4"/>
        <v>42</v>
      </c>
      <c r="B53" s="27"/>
      <c r="C53" s="111" t="s">
        <v>173</v>
      </c>
      <c r="D53" s="112" t="s">
        <v>173</v>
      </c>
      <c r="E53" s="112" t="s">
        <v>173</v>
      </c>
      <c r="F53" s="113" t="s">
        <v>173</v>
      </c>
      <c r="G53" s="30" t="s">
        <v>16</v>
      </c>
      <c r="H53" s="28"/>
      <c r="I53" s="34">
        <v>50</v>
      </c>
      <c r="J53" s="29">
        <v>0</v>
      </c>
      <c r="K53" s="30">
        <v>9.5</v>
      </c>
      <c r="L53" s="31">
        <f t="shared" si="1"/>
        <v>0</v>
      </c>
      <c r="M53" s="32">
        <f t="shared" si="2"/>
        <v>0</v>
      </c>
      <c r="N53" s="32">
        <f t="shared" si="3"/>
        <v>0</v>
      </c>
    </row>
    <row r="54" spans="1:14" ht="15" customHeight="1" x14ac:dyDescent="0.4">
      <c r="A54" s="26">
        <f t="shared" si="4"/>
        <v>43</v>
      </c>
      <c r="B54" s="27"/>
      <c r="C54" s="111" t="s">
        <v>174</v>
      </c>
      <c r="D54" s="112" t="s">
        <v>174</v>
      </c>
      <c r="E54" s="112" t="s">
        <v>174</v>
      </c>
      <c r="F54" s="113" t="s">
        <v>174</v>
      </c>
      <c r="G54" s="30" t="s">
        <v>16</v>
      </c>
      <c r="H54" s="28"/>
      <c r="I54" s="34">
        <v>50</v>
      </c>
      <c r="J54" s="29">
        <v>0</v>
      </c>
      <c r="K54" s="30">
        <v>9.5</v>
      </c>
      <c r="L54" s="31">
        <f t="shared" si="1"/>
        <v>0</v>
      </c>
      <c r="M54" s="32">
        <f t="shared" si="2"/>
        <v>0</v>
      </c>
      <c r="N54" s="32">
        <f t="shared" si="3"/>
        <v>0</v>
      </c>
    </row>
    <row r="55" spans="1:14" ht="15" customHeight="1" x14ac:dyDescent="0.4">
      <c r="A55" s="26">
        <f t="shared" si="4"/>
        <v>44</v>
      </c>
      <c r="B55" s="27"/>
      <c r="C55" s="111" t="s">
        <v>175</v>
      </c>
      <c r="D55" s="112" t="s">
        <v>175</v>
      </c>
      <c r="E55" s="112" t="s">
        <v>175</v>
      </c>
      <c r="F55" s="113" t="s">
        <v>175</v>
      </c>
      <c r="G55" s="30" t="s">
        <v>16</v>
      </c>
      <c r="H55" s="28"/>
      <c r="I55" s="34">
        <v>50</v>
      </c>
      <c r="J55" s="29">
        <v>0</v>
      </c>
      <c r="K55" s="30">
        <v>9.5</v>
      </c>
      <c r="L55" s="31">
        <f t="shared" si="1"/>
        <v>0</v>
      </c>
      <c r="M55" s="32">
        <f t="shared" si="2"/>
        <v>0</v>
      </c>
      <c r="N55" s="32">
        <f t="shared" si="3"/>
        <v>0</v>
      </c>
    </row>
    <row r="56" spans="1:14" ht="15" customHeight="1" x14ac:dyDescent="0.4">
      <c r="A56" s="26">
        <f t="shared" si="4"/>
        <v>45</v>
      </c>
      <c r="B56" s="27"/>
      <c r="C56" s="111" t="s">
        <v>176</v>
      </c>
      <c r="D56" s="112" t="s">
        <v>176</v>
      </c>
      <c r="E56" s="112" t="s">
        <v>176</v>
      </c>
      <c r="F56" s="113" t="s">
        <v>176</v>
      </c>
      <c r="G56" s="30" t="s">
        <v>16</v>
      </c>
      <c r="H56" s="28"/>
      <c r="I56" s="34">
        <v>50</v>
      </c>
      <c r="J56" s="29">
        <v>0</v>
      </c>
      <c r="K56" s="30">
        <v>9.5</v>
      </c>
      <c r="L56" s="31">
        <f t="shared" si="1"/>
        <v>0</v>
      </c>
      <c r="M56" s="32">
        <f t="shared" si="2"/>
        <v>0</v>
      </c>
      <c r="N56" s="32">
        <f t="shared" si="3"/>
        <v>0</v>
      </c>
    </row>
    <row r="57" spans="1:14" ht="15" customHeight="1" x14ac:dyDescent="0.4">
      <c r="A57" s="26">
        <f t="shared" si="4"/>
        <v>46</v>
      </c>
      <c r="B57" s="27"/>
      <c r="C57" s="111" t="s">
        <v>177</v>
      </c>
      <c r="D57" s="112" t="s">
        <v>177</v>
      </c>
      <c r="E57" s="112" t="s">
        <v>177</v>
      </c>
      <c r="F57" s="113" t="s">
        <v>177</v>
      </c>
      <c r="G57" s="30" t="s">
        <v>16</v>
      </c>
      <c r="H57" s="28"/>
      <c r="I57" s="34">
        <v>50</v>
      </c>
      <c r="J57" s="29">
        <v>0</v>
      </c>
      <c r="K57" s="30">
        <v>9.5</v>
      </c>
      <c r="L57" s="31">
        <f t="shared" si="1"/>
        <v>0</v>
      </c>
      <c r="M57" s="32">
        <f t="shared" si="2"/>
        <v>0</v>
      </c>
      <c r="N57" s="32">
        <f t="shared" si="3"/>
        <v>0</v>
      </c>
    </row>
    <row r="58" spans="1:14" ht="15" customHeight="1" x14ac:dyDescent="0.4">
      <c r="A58" s="26">
        <f t="shared" si="4"/>
        <v>47</v>
      </c>
      <c r="B58" s="27"/>
      <c r="C58" s="111" t="s">
        <v>178</v>
      </c>
      <c r="D58" s="112" t="s">
        <v>178</v>
      </c>
      <c r="E58" s="112" t="s">
        <v>178</v>
      </c>
      <c r="F58" s="113" t="s">
        <v>178</v>
      </c>
      <c r="G58" s="30" t="s">
        <v>16</v>
      </c>
      <c r="H58" s="28"/>
      <c r="I58" s="34">
        <v>50</v>
      </c>
      <c r="J58" s="29">
        <v>0</v>
      </c>
      <c r="K58" s="30">
        <v>9.5</v>
      </c>
      <c r="L58" s="31">
        <f t="shared" si="1"/>
        <v>0</v>
      </c>
      <c r="M58" s="32">
        <f t="shared" si="2"/>
        <v>0</v>
      </c>
      <c r="N58" s="32">
        <f t="shared" si="3"/>
        <v>0</v>
      </c>
    </row>
    <row r="59" spans="1:14" ht="15" customHeight="1" x14ac:dyDescent="0.4">
      <c r="A59" s="26">
        <f t="shared" si="4"/>
        <v>48</v>
      </c>
      <c r="B59" s="27"/>
      <c r="C59" s="111" t="s">
        <v>179</v>
      </c>
      <c r="D59" s="112" t="s">
        <v>179</v>
      </c>
      <c r="E59" s="112" t="s">
        <v>179</v>
      </c>
      <c r="F59" s="113" t="s">
        <v>179</v>
      </c>
      <c r="G59" s="30" t="s">
        <v>16</v>
      </c>
      <c r="H59" s="28"/>
      <c r="I59" s="34">
        <v>50</v>
      </c>
      <c r="J59" s="29">
        <v>0</v>
      </c>
      <c r="K59" s="30">
        <v>9.5</v>
      </c>
      <c r="L59" s="31">
        <f t="shared" si="1"/>
        <v>0</v>
      </c>
      <c r="M59" s="32">
        <f t="shared" si="2"/>
        <v>0</v>
      </c>
      <c r="N59" s="32">
        <f t="shared" si="3"/>
        <v>0</v>
      </c>
    </row>
    <row r="60" spans="1:14" ht="15" customHeight="1" x14ac:dyDescent="0.4">
      <c r="A60" s="26">
        <f t="shared" si="4"/>
        <v>49</v>
      </c>
      <c r="B60" s="27"/>
      <c r="C60" s="111" t="s">
        <v>180</v>
      </c>
      <c r="D60" s="112" t="s">
        <v>180</v>
      </c>
      <c r="E60" s="112" t="s">
        <v>180</v>
      </c>
      <c r="F60" s="113" t="s">
        <v>180</v>
      </c>
      <c r="G60" s="30" t="s">
        <v>16</v>
      </c>
      <c r="H60" s="28"/>
      <c r="I60" s="34">
        <v>50</v>
      </c>
      <c r="J60" s="29">
        <v>0</v>
      </c>
      <c r="K60" s="30">
        <v>9.5</v>
      </c>
      <c r="L60" s="31">
        <f t="shared" si="1"/>
        <v>0</v>
      </c>
      <c r="M60" s="32">
        <f t="shared" si="2"/>
        <v>0</v>
      </c>
      <c r="N60" s="32">
        <f t="shared" si="3"/>
        <v>0</v>
      </c>
    </row>
    <row r="61" spans="1:14" ht="15" customHeight="1" x14ac:dyDescent="0.4">
      <c r="A61" s="26">
        <f t="shared" si="4"/>
        <v>50</v>
      </c>
      <c r="B61" s="27"/>
      <c r="C61" s="111" t="s">
        <v>181</v>
      </c>
      <c r="D61" s="112" t="s">
        <v>181</v>
      </c>
      <c r="E61" s="112" t="s">
        <v>181</v>
      </c>
      <c r="F61" s="113" t="s">
        <v>181</v>
      </c>
      <c r="G61" s="30" t="s">
        <v>25</v>
      </c>
      <c r="H61" s="28"/>
      <c r="I61" s="34">
        <v>20</v>
      </c>
      <c r="J61" s="29">
        <v>0</v>
      </c>
      <c r="K61" s="30">
        <v>9.5</v>
      </c>
      <c r="L61" s="31">
        <f t="shared" si="1"/>
        <v>0</v>
      </c>
      <c r="M61" s="32">
        <f t="shared" si="2"/>
        <v>0</v>
      </c>
      <c r="N61" s="32">
        <f t="shared" si="3"/>
        <v>0</v>
      </c>
    </row>
    <row r="62" spans="1:14" ht="15" customHeight="1" x14ac:dyDescent="0.4">
      <c r="A62" s="26">
        <f t="shared" si="4"/>
        <v>51</v>
      </c>
      <c r="B62" s="27"/>
      <c r="C62" s="111" t="s">
        <v>182</v>
      </c>
      <c r="D62" s="112" t="s">
        <v>182</v>
      </c>
      <c r="E62" s="112" t="s">
        <v>182</v>
      </c>
      <c r="F62" s="113" t="s">
        <v>182</v>
      </c>
      <c r="G62" s="30" t="s">
        <v>25</v>
      </c>
      <c r="H62" s="28"/>
      <c r="I62" s="34">
        <v>20</v>
      </c>
      <c r="J62" s="29">
        <v>0</v>
      </c>
      <c r="K62" s="30">
        <v>9.5</v>
      </c>
      <c r="L62" s="31">
        <f t="shared" si="1"/>
        <v>0</v>
      </c>
      <c r="M62" s="32">
        <f t="shared" si="2"/>
        <v>0</v>
      </c>
      <c r="N62" s="32">
        <f t="shared" si="3"/>
        <v>0</v>
      </c>
    </row>
    <row r="63" spans="1:14" ht="15" customHeight="1" x14ac:dyDescent="0.4">
      <c r="A63" s="26">
        <f t="shared" si="4"/>
        <v>52</v>
      </c>
      <c r="B63" s="27"/>
      <c r="C63" s="111" t="s">
        <v>183</v>
      </c>
      <c r="D63" s="112" t="s">
        <v>183</v>
      </c>
      <c r="E63" s="112" t="s">
        <v>183</v>
      </c>
      <c r="F63" s="113" t="s">
        <v>183</v>
      </c>
      <c r="G63" s="30" t="s">
        <v>25</v>
      </c>
      <c r="H63" s="28"/>
      <c r="I63" s="34">
        <v>20</v>
      </c>
      <c r="J63" s="29">
        <v>0</v>
      </c>
      <c r="K63" s="30">
        <v>9.5</v>
      </c>
      <c r="L63" s="31">
        <f t="shared" si="1"/>
        <v>0</v>
      </c>
      <c r="M63" s="32">
        <f t="shared" si="2"/>
        <v>0</v>
      </c>
      <c r="N63" s="32">
        <f t="shared" si="3"/>
        <v>0</v>
      </c>
    </row>
    <row r="64" spans="1:14" ht="15" customHeight="1" x14ac:dyDescent="0.4">
      <c r="A64" s="26">
        <f t="shared" si="4"/>
        <v>53</v>
      </c>
      <c r="B64" s="27"/>
      <c r="C64" s="111" t="s">
        <v>184</v>
      </c>
      <c r="D64" s="112" t="s">
        <v>184</v>
      </c>
      <c r="E64" s="112" t="s">
        <v>184</v>
      </c>
      <c r="F64" s="113" t="s">
        <v>184</v>
      </c>
      <c r="G64" s="30" t="s">
        <v>16</v>
      </c>
      <c r="H64" s="28"/>
      <c r="I64" s="34">
        <v>10</v>
      </c>
      <c r="J64" s="29">
        <v>0</v>
      </c>
      <c r="K64" s="30">
        <v>9.5</v>
      </c>
      <c r="L64" s="31">
        <f t="shared" si="1"/>
        <v>0</v>
      </c>
      <c r="M64" s="32">
        <f t="shared" si="2"/>
        <v>0</v>
      </c>
      <c r="N64" s="32">
        <f t="shared" si="3"/>
        <v>0</v>
      </c>
    </row>
    <row r="65" spans="1:14" ht="12.75" customHeight="1" x14ac:dyDescent="0.4">
      <c r="A65" s="37"/>
      <c r="B65" s="37"/>
      <c r="C65" s="108" t="s">
        <v>186</v>
      </c>
      <c r="D65" s="109"/>
      <c r="E65" s="109"/>
      <c r="F65" s="110"/>
      <c r="G65" s="38"/>
      <c r="H65" s="38"/>
      <c r="I65" s="38"/>
      <c r="J65" s="39"/>
      <c r="K65" s="38"/>
      <c r="L65" s="40"/>
      <c r="M65" s="41">
        <f>SUM(M12:M64)</f>
        <v>0</v>
      </c>
      <c r="N65" s="41">
        <f>SUM(N12:N64)</f>
        <v>0</v>
      </c>
    </row>
    <row r="66" spans="1:14" ht="12.75" customHeight="1" x14ac:dyDescent="0.4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1:14" ht="12.75" customHeight="1" x14ac:dyDescent="0.4">
      <c r="A67" s="5" t="s">
        <v>18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1:14" ht="12.75" customHeight="1" x14ac:dyDescent="0.4">
      <c r="A68" s="5" t="s">
        <v>19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spans="1:14" ht="12.75" customHeight="1" x14ac:dyDescent="0.4">
      <c r="A69" s="5" t="s">
        <v>20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spans="1:14" ht="12.75" customHeight="1" x14ac:dyDescent="0.4">
      <c r="A70" s="151" t="s">
        <v>662</v>
      </c>
      <c r="B70" s="151"/>
      <c r="C70" s="151"/>
      <c r="D70" s="151"/>
      <c r="E70" s="151"/>
      <c r="F70" s="151"/>
      <c r="G70" s="151"/>
      <c r="H70" s="5"/>
      <c r="I70" s="5"/>
      <c r="J70" s="5"/>
      <c r="K70" s="5"/>
      <c r="L70" s="5"/>
      <c r="M70" s="5"/>
      <c r="N70" s="5"/>
    </row>
    <row r="71" spans="1:14" ht="12.75" customHeight="1" x14ac:dyDescent="0.4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spans="1:14" ht="12.75" customHeight="1" x14ac:dyDescent="0.4">
      <c r="A72" s="44"/>
      <c r="B72" s="44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1:14" ht="12.75" customHeight="1" x14ac:dyDescent="0.4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spans="1:14" ht="12.75" customHeight="1" x14ac:dyDescent="0.4">
      <c r="A74" s="5" t="s">
        <v>21</v>
      </c>
      <c r="B74" s="5"/>
      <c r="C74" s="5"/>
      <c r="D74" s="5"/>
      <c r="E74" s="5"/>
      <c r="F74" s="5"/>
      <c r="G74" s="5"/>
      <c r="H74" s="42" t="s">
        <v>22</v>
      </c>
      <c r="I74" s="5"/>
      <c r="J74" s="5"/>
      <c r="K74" s="5" t="s">
        <v>23</v>
      </c>
      <c r="L74" s="5"/>
      <c r="M74" s="5"/>
      <c r="N74" s="5"/>
    </row>
    <row r="77" spans="1:14" ht="12.75" customHeight="1" x14ac:dyDescent="0.4">
      <c r="B77" s="43"/>
      <c r="C77" s="43"/>
    </row>
    <row r="78" spans="1:14" ht="12.75" customHeight="1" x14ac:dyDescent="0.4">
      <c r="B78" s="43"/>
      <c r="C78" s="43"/>
    </row>
    <row r="79" spans="1:14" ht="12.75" customHeight="1" x14ac:dyDescent="0.4">
      <c r="B79" s="43"/>
      <c r="C79" s="43"/>
    </row>
    <row r="80" spans="1:14" ht="12.75" customHeight="1" x14ac:dyDescent="0.4">
      <c r="B80" s="43"/>
      <c r="C80" s="43"/>
    </row>
  </sheetData>
  <sheetProtection algorithmName="SHA-512" hashValue="N397O7hxg9/l3kEQ/W85noHn8aZbPLRJxCkXmgC5b6d1uyOx1OaXw+X2Jb4nvBCDPYUYaTHdFvwHVkYwG/+Yxw==" saltValue="0CN7sor5TDhU4vbbtjYIVQ==" spinCount="100000" sheet="1" objects="1" scenarios="1"/>
  <protectedRanges>
    <protectedRange sqref="C74" name="Obseg3"/>
    <protectedRange sqref="C4:C5" name="Obseg2"/>
    <protectedRange sqref="C74" name="Range2"/>
  </protectedRanges>
  <mergeCells count="55">
    <mergeCell ref="C59:F59"/>
    <mergeCell ref="C60:F60"/>
    <mergeCell ref="C61:F61"/>
    <mergeCell ref="C65:F65"/>
    <mergeCell ref="C63:F63"/>
    <mergeCell ref="C64:F64"/>
    <mergeCell ref="C62:F62"/>
    <mergeCell ref="C10:F10"/>
    <mergeCell ref="C12:F12"/>
    <mergeCell ref="C13:F13"/>
    <mergeCell ref="C54:F54"/>
    <mergeCell ref="C55:F55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C56:F56"/>
    <mergeCell ref="C14:F14"/>
    <mergeCell ref="C15:F15"/>
    <mergeCell ref="C16:F16"/>
    <mergeCell ref="C17:F17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53:F53"/>
    <mergeCell ref="C57:F57"/>
    <mergeCell ref="C58:F58"/>
    <mergeCell ref="C29:F29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41:F41"/>
    <mergeCell ref="C30:F3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10760-88F1-4AFA-9323-C3E0E38A9F2E}">
  <dimension ref="A1:O56"/>
  <sheetViews>
    <sheetView topLeftCell="A33" zoomScaleNormal="100" workbookViewId="0">
      <selection activeCell="C15" sqref="C15:F1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20.6328125" style="2" customWidth="1"/>
    <col min="16" max="16384" width="9.1796875" style="2"/>
  </cols>
  <sheetData>
    <row r="1" spans="1:15" ht="12.75" customHeight="1" x14ac:dyDescent="0.4">
      <c r="A1" s="1" t="s">
        <v>46</v>
      </c>
      <c r="B1" s="1"/>
      <c r="D1" s="3"/>
      <c r="E1" s="3"/>
      <c r="F1" s="3"/>
      <c r="H1" s="4"/>
      <c r="I1" s="4"/>
      <c r="J1" s="4"/>
      <c r="K1" s="4"/>
      <c r="L1" s="4"/>
      <c r="M1" s="4"/>
      <c r="N1" s="4"/>
    </row>
    <row r="2" spans="1:15" ht="12.75" customHeight="1" x14ac:dyDescent="0.4">
      <c r="A2" s="5" t="s">
        <v>47</v>
      </c>
      <c r="C2" s="3"/>
      <c r="D2" s="3"/>
      <c r="E2" s="3"/>
      <c r="H2" s="4"/>
      <c r="I2" s="4"/>
      <c r="J2" s="4"/>
      <c r="K2" s="4"/>
      <c r="L2" s="4"/>
      <c r="M2" s="4"/>
      <c r="N2" s="4"/>
    </row>
    <row r="3" spans="1:15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5" ht="12.75" customHeight="1" x14ac:dyDescent="0.4">
      <c r="A4" s="1" t="s">
        <v>0</v>
      </c>
      <c r="B4" s="1"/>
      <c r="H4" s="4"/>
      <c r="I4" s="4"/>
      <c r="J4" s="4"/>
      <c r="K4" s="4"/>
      <c r="L4" s="4"/>
      <c r="M4" s="4"/>
      <c r="N4" s="4"/>
    </row>
    <row r="5" spans="1:15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5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5" s="7" customFormat="1" ht="12.75" customHeight="1" x14ac:dyDescent="0.35">
      <c r="H7" s="8" t="s">
        <v>24</v>
      </c>
      <c r="I7" s="8"/>
      <c r="J7" s="8"/>
      <c r="K7" s="9"/>
      <c r="L7" s="9"/>
      <c r="M7" s="9"/>
      <c r="N7" s="9"/>
    </row>
    <row r="8" spans="1:15" s="7" customFormat="1" ht="12.75" customHeight="1" x14ac:dyDescent="0.35">
      <c r="H8" s="8" t="s">
        <v>187</v>
      </c>
      <c r="I8" s="8"/>
      <c r="J8" s="8"/>
      <c r="K8" s="9"/>
      <c r="L8" s="9"/>
      <c r="M8" s="9"/>
      <c r="N8" s="9"/>
    </row>
    <row r="9" spans="1:15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5" s="1" customFormat="1" ht="12.75" customHeight="1" x14ac:dyDescent="0.35">
      <c r="A10" s="10" t="s">
        <v>2</v>
      </c>
      <c r="B10" s="11" t="s">
        <v>3</v>
      </c>
      <c r="C10" s="114" t="s">
        <v>4</v>
      </c>
      <c r="D10" s="115"/>
      <c r="E10" s="115"/>
      <c r="F10" s="116"/>
      <c r="G10" s="12" t="s">
        <v>5</v>
      </c>
      <c r="H10" s="13" t="s">
        <v>6</v>
      </c>
      <c r="I10" s="14" t="s">
        <v>7</v>
      </c>
      <c r="J10" s="14" t="s">
        <v>8</v>
      </c>
      <c r="K10" s="14" t="s">
        <v>9</v>
      </c>
      <c r="L10" s="14" t="s">
        <v>10</v>
      </c>
      <c r="M10" s="14" t="s">
        <v>11</v>
      </c>
      <c r="N10" s="14" t="s">
        <v>12</v>
      </c>
      <c r="O10" s="15" t="s">
        <v>13</v>
      </c>
    </row>
    <row r="11" spans="1:15" s="1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  <c r="O11" s="25" t="s">
        <v>15</v>
      </c>
    </row>
    <row r="12" spans="1:15" ht="25" customHeight="1" x14ac:dyDescent="0.4">
      <c r="A12" s="26">
        <v>1</v>
      </c>
      <c r="B12" s="27"/>
      <c r="C12" s="148" t="s">
        <v>617</v>
      </c>
      <c r="D12" s="149" t="s">
        <v>611</v>
      </c>
      <c r="E12" s="149" t="s">
        <v>611</v>
      </c>
      <c r="F12" s="150" t="s">
        <v>611</v>
      </c>
      <c r="G12" s="30" t="s">
        <v>16</v>
      </c>
      <c r="H12" s="28"/>
      <c r="I12" s="98">
        <v>150</v>
      </c>
      <c r="J12" s="94">
        <v>0</v>
      </c>
      <c r="K12" s="35">
        <v>9.5</v>
      </c>
      <c r="L12" s="95">
        <f t="shared" ref="L12:L39" si="0">PRODUCT(J12,1.095)</f>
        <v>0</v>
      </c>
      <c r="M12" s="96">
        <f>PRODUCT(I12,L12)</f>
        <v>0</v>
      </c>
      <c r="N12" s="96">
        <f>PRODUCT(I12,J12)</f>
        <v>0</v>
      </c>
      <c r="O12" s="32"/>
    </row>
    <row r="13" spans="1:15" ht="15" customHeight="1" x14ac:dyDescent="0.4">
      <c r="A13" s="26">
        <f>A12+1</f>
        <v>2</v>
      </c>
      <c r="B13" s="27"/>
      <c r="C13" s="145" t="s">
        <v>610</v>
      </c>
      <c r="D13" s="146" t="s">
        <v>189</v>
      </c>
      <c r="E13" s="146" t="s">
        <v>189</v>
      </c>
      <c r="F13" s="147" t="s">
        <v>189</v>
      </c>
      <c r="G13" s="30" t="s">
        <v>25</v>
      </c>
      <c r="H13" s="28"/>
      <c r="I13" s="34">
        <v>1000</v>
      </c>
      <c r="J13" s="29">
        <v>0</v>
      </c>
      <c r="K13" s="30">
        <v>9.5</v>
      </c>
      <c r="L13" s="31">
        <f t="shared" ref="L13:L40" si="1">PRODUCT(J13,1.095)</f>
        <v>0</v>
      </c>
      <c r="M13" s="32">
        <f t="shared" ref="M13:M40" si="2">PRODUCT(I13,L13)</f>
        <v>0</v>
      </c>
      <c r="N13" s="32">
        <f t="shared" ref="N13:N40" si="3">PRODUCT(I13,J13)</f>
        <v>0</v>
      </c>
      <c r="O13" s="32"/>
    </row>
    <row r="14" spans="1:15" ht="15" customHeight="1" x14ac:dyDescent="0.4">
      <c r="A14" s="26">
        <f t="shared" ref="A14:A40" si="4">A13+1</f>
        <v>3</v>
      </c>
      <c r="B14" s="27"/>
      <c r="C14" s="145" t="s">
        <v>618</v>
      </c>
      <c r="D14" s="146"/>
      <c r="E14" s="146"/>
      <c r="F14" s="147"/>
      <c r="G14" s="30" t="s">
        <v>25</v>
      </c>
      <c r="H14" s="28"/>
      <c r="I14" s="34">
        <v>200</v>
      </c>
      <c r="J14" s="29">
        <v>0</v>
      </c>
      <c r="K14" s="30">
        <v>9.5</v>
      </c>
      <c r="L14" s="31">
        <f t="shared" si="1"/>
        <v>0</v>
      </c>
      <c r="M14" s="32">
        <f t="shared" si="2"/>
        <v>0</v>
      </c>
      <c r="N14" s="32">
        <f t="shared" si="3"/>
        <v>0</v>
      </c>
      <c r="O14" s="32"/>
    </row>
    <row r="15" spans="1:15" ht="15" customHeight="1" x14ac:dyDescent="0.4">
      <c r="A15" s="26">
        <f t="shared" si="4"/>
        <v>4</v>
      </c>
      <c r="B15" s="27"/>
      <c r="C15" s="145" t="s">
        <v>618</v>
      </c>
      <c r="D15" s="146"/>
      <c r="E15" s="146"/>
      <c r="F15" s="147"/>
      <c r="G15" s="30" t="s">
        <v>25</v>
      </c>
      <c r="H15" s="28"/>
      <c r="I15" s="34">
        <v>200</v>
      </c>
      <c r="J15" s="29">
        <v>0</v>
      </c>
      <c r="K15" s="30">
        <v>9.5</v>
      </c>
      <c r="L15" s="31">
        <f t="shared" si="1"/>
        <v>0</v>
      </c>
      <c r="M15" s="32">
        <f t="shared" si="2"/>
        <v>0</v>
      </c>
      <c r="N15" s="32">
        <f t="shared" si="3"/>
        <v>0</v>
      </c>
      <c r="O15" s="32"/>
    </row>
    <row r="16" spans="1:15" ht="15" customHeight="1" x14ac:dyDescent="0.4">
      <c r="A16" s="26">
        <f t="shared" si="4"/>
        <v>5</v>
      </c>
      <c r="B16" s="27"/>
      <c r="C16" s="148" t="s">
        <v>614</v>
      </c>
      <c r="D16" s="149" t="s">
        <v>612</v>
      </c>
      <c r="E16" s="149" t="s">
        <v>612</v>
      </c>
      <c r="F16" s="150" t="s">
        <v>612</v>
      </c>
      <c r="G16" s="30" t="s">
        <v>25</v>
      </c>
      <c r="H16" s="28"/>
      <c r="I16" s="34">
        <v>400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  <c r="N16" s="32">
        <f t="shared" si="3"/>
        <v>0</v>
      </c>
      <c r="O16" s="32"/>
    </row>
    <row r="17" spans="1:15" ht="15" customHeight="1" x14ac:dyDescent="0.4">
      <c r="A17" s="26">
        <f t="shared" si="4"/>
        <v>6</v>
      </c>
      <c r="B17" s="27"/>
      <c r="C17" s="148" t="s">
        <v>615</v>
      </c>
      <c r="D17" s="149" t="s">
        <v>613</v>
      </c>
      <c r="E17" s="149" t="s">
        <v>613</v>
      </c>
      <c r="F17" s="150" t="s">
        <v>613</v>
      </c>
      <c r="G17" s="30" t="s">
        <v>25</v>
      </c>
      <c r="H17" s="28"/>
      <c r="I17" s="34">
        <v>400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  <c r="N17" s="32">
        <f t="shared" si="3"/>
        <v>0</v>
      </c>
      <c r="O17" s="32"/>
    </row>
    <row r="18" spans="1:15" ht="15" customHeight="1" x14ac:dyDescent="0.4">
      <c r="A18" s="26">
        <f t="shared" si="4"/>
        <v>7</v>
      </c>
      <c r="B18" s="27"/>
      <c r="C18" s="145" t="s">
        <v>619</v>
      </c>
      <c r="D18" s="146" t="s">
        <v>190</v>
      </c>
      <c r="E18" s="146" t="s">
        <v>190</v>
      </c>
      <c r="F18" s="147" t="s">
        <v>190</v>
      </c>
      <c r="G18" s="30" t="s">
        <v>25</v>
      </c>
      <c r="H18" s="28"/>
      <c r="I18" s="34">
        <v>2000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  <c r="N18" s="32">
        <f t="shared" si="3"/>
        <v>0</v>
      </c>
      <c r="O18" s="32"/>
    </row>
    <row r="19" spans="1:15" ht="15" customHeight="1" x14ac:dyDescent="0.4">
      <c r="A19" s="26">
        <f t="shared" si="4"/>
        <v>8</v>
      </c>
      <c r="B19" s="27"/>
      <c r="C19" s="145" t="s">
        <v>608</v>
      </c>
      <c r="D19" s="146" t="s">
        <v>191</v>
      </c>
      <c r="E19" s="146" t="s">
        <v>191</v>
      </c>
      <c r="F19" s="147" t="s">
        <v>191</v>
      </c>
      <c r="G19" s="30" t="s">
        <v>25</v>
      </c>
      <c r="H19" s="28"/>
      <c r="I19" s="34">
        <v>200</v>
      </c>
      <c r="J19" s="29">
        <v>0</v>
      </c>
      <c r="K19" s="30">
        <v>22</v>
      </c>
      <c r="L19" s="31">
        <f>PRODUCT(J19,1.22)</f>
        <v>0</v>
      </c>
      <c r="M19" s="32">
        <f t="shared" si="2"/>
        <v>0</v>
      </c>
      <c r="N19" s="32">
        <f t="shared" si="3"/>
        <v>0</v>
      </c>
      <c r="O19" s="32"/>
    </row>
    <row r="20" spans="1:15" ht="15" customHeight="1" x14ac:dyDescent="0.4">
      <c r="A20" s="26">
        <f t="shared" si="4"/>
        <v>9</v>
      </c>
      <c r="B20" s="27"/>
      <c r="C20" s="145" t="s">
        <v>609</v>
      </c>
      <c r="D20" s="146" t="s">
        <v>191</v>
      </c>
      <c r="E20" s="146" t="s">
        <v>191</v>
      </c>
      <c r="F20" s="147" t="s">
        <v>191</v>
      </c>
      <c r="G20" s="30" t="s">
        <v>25</v>
      </c>
      <c r="H20" s="28"/>
      <c r="I20" s="34">
        <v>400</v>
      </c>
      <c r="J20" s="29">
        <v>0</v>
      </c>
      <c r="K20" s="30">
        <v>22</v>
      </c>
      <c r="L20" s="31">
        <f>PRODUCT(J20,1.22)</f>
        <v>0</v>
      </c>
      <c r="M20" s="32">
        <f t="shared" si="2"/>
        <v>0</v>
      </c>
      <c r="N20" s="32">
        <f t="shared" si="3"/>
        <v>0</v>
      </c>
      <c r="O20" s="32"/>
    </row>
    <row r="21" spans="1:15" ht="15" customHeight="1" x14ac:dyDescent="0.4">
      <c r="A21" s="26">
        <f t="shared" si="4"/>
        <v>10</v>
      </c>
      <c r="B21" s="27"/>
      <c r="C21" s="145" t="s">
        <v>607</v>
      </c>
      <c r="D21" s="146" t="s">
        <v>192</v>
      </c>
      <c r="E21" s="146" t="s">
        <v>192</v>
      </c>
      <c r="F21" s="147" t="s">
        <v>192</v>
      </c>
      <c r="G21" s="30" t="s">
        <v>27</v>
      </c>
      <c r="H21" s="28"/>
      <c r="I21" s="34">
        <v>2000</v>
      </c>
      <c r="J21" s="29">
        <v>0</v>
      </c>
      <c r="K21" s="30">
        <v>9.5</v>
      </c>
      <c r="L21" s="31">
        <f t="shared" si="1"/>
        <v>0</v>
      </c>
      <c r="M21" s="32">
        <f t="shared" si="2"/>
        <v>0</v>
      </c>
      <c r="N21" s="32">
        <f t="shared" si="3"/>
        <v>0</v>
      </c>
      <c r="O21" s="32"/>
    </row>
    <row r="22" spans="1:15" ht="15" customHeight="1" x14ac:dyDescent="0.4">
      <c r="A22" s="26">
        <f t="shared" si="4"/>
        <v>11</v>
      </c>
      <c r="B22" s="27"/>
      <c r="C22" s="145" t="s">
        <v>606</v>
      </c>
      <c r="D22" s="146" t="s">
        <v>193</v>
      </c>
      <c r="E22" s="146" t="s">
        <v>193</v>
      </c>
      <c r="F22" s="147" t="s">
        <v>193</v>
      </c>
      <c r="G22" s="30" t="s">
        <v>27</v>
      </c>
      <c r="H22" s="28"/>
      <c r="I22" s="34">
        <v>200</v>
      </c>
      <c r="J22" s="29">
        <v>0</v>
      </c>
      <c r="K22" s="30">
        <v>9.5</v>
      </c>
      <c r="L22" s="31">
        <f t="shared" si="1"/>
        <v>0</v>
      </c>
      <c r="M22" s="32">
        <f t="shared" si="2"/>
        <v>0</v>
      </c>
      <c r="N22" s="32">
        <f t="shared" si="3"/>
        <v>0</v>
      </c>
      <c r="O22" s="32"/>
    </row>
    <row r="23" spans="1:15" ht="15" customHeight="1" x14ac:dyDescent="0.4">
      <c r="A23" s="26">
        <f t="shared" si="4"/>
        <v>12</v>
      </c>
      <c r="B23" s="27"/>
      <c r="C23" s="145" t="s">
        <v>616</v>
      </c>
      <c r="D23" s="146" t="s">
        <v>200</v>
      </c>
      <c r="E23" s="146" t="s">
        <v>200</v>
      </c>
      <c r="F23" s="147" t="s">
        <v>200</v>
      </c>
      <c r="G23" s="30" t="s">
        <v>27</v>
      </c>
      <c r="H23" s="28"/>
      <c r="I23" s="34">
        <v>2000</v>
      </c>
      <c r="J23" s="29">
        <v>0</v>
      </c>
      <c r="K23" s="30">
        <v>9.5</v>
      </c>
      <c r="L23" s="31">
        <f t="shared" si="1"/>
        <v>0</v>
      </c>
      <c r="M23" s="32">
        <f t="shared" si="2"/>
        <v>0</v>
      </c>
      <c r="N23" s="32">
        <f t="shared" si="3"/>
        <v>0</v>
      </c>
      <c r="O23" s="32"/>
    </row>
    <row r="24" spans="1:15" ht="15" customHeight="1" x14ac:dyDescent="0.4">
      <c r="A24" s="26">
        <f t="shared" si="4"/>
        <v>13</v>
      </c>
      <c r="B24" s="27"/>
      <c r="C24" s="145" t="s">
        <v>194</v>
      </c>
      <c r="D24" s="146" t="s">
        <v>194</v>
      </c>
      <c r="E24" s="146" t="s">
        <v>194</v>
      </c>
      <c r="F24" s="147" t="s">
        <v>194</v>
      </c>
      <c r="G24" s="30" t="s">
        <v>16</v>
      </c>
      <c r="H24" s="28"/>
      <c r="I24" s="34">
        <v>10</v>
      </c>
      <c r="J24" s="29">
        <v>0</v>
      </c>
      <c r="K24" s="30">
        <v>9.5</v>
      </c>
      <c r="L24" s="31">
        <f t="shared" si="1"/>
        <v>0</v>
      </c>
      <c r="M24" s="32">
        <f t="shared" si="2"/>
        <v>0</v>
      </c>
      <c r="N24" s="32">
        <f t="shared" si="3"/>
        <v>0</v>
      </c>
      <c r="O24" s="32"/>
    </row>
    <row r="25" spans="1:15" ht="15" customHeight="1" x14ac:dyDescent="0.4">
      <c r="A25" s="26">
        <f t="shared" si="4"/>
        <v>14</v>
      </c>
      <c r="B25" s="27"/>
      <c r="C25" s="145" t="s">
        <v>622</v>
      </c>
      <c r="D25" s="146" t="s">
        <v>195</v>
      </c>
      <c r="E25" s="146" t="s">
        <v>195</v>
      </c>
      <c r="F25" s="147" t="s">
        <v>195</v>
      </c>
      <c r="G25" s="30" t="s">
        <v>16</v>
      </c>
      <c r="H25" s="28"/>
      <c r="I25" s="34">
        <v>200</v>
      </c>
      <c r="J25" s="29">
        <v>0</v>
      </c>
      <c r="K25" s="30">
        <v>9.5</v>
      </c>
      <c r="L25" s="31">
        <f t="shared" si="1"/>
        <v>0</v>
      </c>
      <c r="M25" s="32">
        <f t="shared" si="2"/>
        <v>0</v>
      </c>
      <c r="N25" s="32">
        <f t="shared" si="3"/>
        <v>0</v>
      </c>
      <c r="O25" s="32"/>
    </row>
    <row r="26" spans="1:15" ht="15" customHeight="1" x14ac:dyDescent="0.4">
      <c r="A26" s="26">
        <f t="shared" si="4"/>
        <v>15</v>
      </c>
      <c r="B26" s="27"/>
      <c r="C26" s="148" t="s">
        <v>621</v>
      </c>
      <c r="D26" s="149" t="s">
        <v>620</v>
      </c>
      <c r="E26" s="149" t="s">
        <v>620</v>
      </c>
      <c r="F26" s="150" t="s">
        <v>620</v>
      </c>
      <c r="G26" s="30" t="s">
        <v>16</v>
      </c>
      <c r="H26" s="28"/>
      <c r="I26" s="34">
        <v>200</v>
      </c>
      <c r="J26" s="29">
        <v>0</v>
      </c>
      <c r="K26" s="30">
        <v>9.5</v>
      </c>
      <c r="L26" s="31">
        <f t="shared" si="1"/>
        <v>0</v>
      </c>
      <c r="M26" s="32">
        <f t="shared" si="2"/>
        <v>0</v>
      </c>
      <c r="N26" s="32">
        <f t="shared" si="3"/>
        <v>0</v>
      </c>
      <c r="O26" s="32"/>
    </row>
    <row r="27" spans="1:15" ht="15" customHeight="1" x14ac:dyDescent="0.4">
      <c r="A27" s="26">
        <f t="shared" si="4"/>
        <v>16</v>
      </c>
      <c r="B27" s="27"/>
      <c r="C27" s="148" t="s">
        <v>625</v>
      </c>
      <c r="D27" s="149"/>
      <c r="E27" s="149"/>
      <c r="F27" s="150"/>
      <c r="G27" s="30" t="s">
        <v>16</v>
      </c>
      <c r="H27" s="28"/>
      <c r="I27" s="34">
        <v>50</v>
      </c>
      <c r="J27" s="29">
        <v>0</v>
      </c>
      <c r="K27" s="30">
        <v>9.5</v>
      </c>
      <c r="L27" s="31">
        <f t="shared" si="1"/>
        <v>0</v>
      </c>
      <c r="M27" s="32">
        <f t="shared" si="2"/>
        <v>0</v>
      </c>
      <c r="N27" s="32">
        <f t="shared" si="3"/>
        <v>0</v>
      </c>
      <c r="O27" s="32"/>
    </row>
    <row r="28" spans="1:15" ht="15" customHeight="1" x14ac:dyDescent="0.4">
      <c r="A28" s="26">
        <f t="shared" si="4"/>
        <v>17</v>
      </c>
      <c r="B28" s="27"/>
      <c r="C28" s="148" t="s">
        <v>199</v>
      </c>
      <c r="D28" s="149" t="s">
        <v>623</v>
      </c>
      <c r="E28" s="149" t="s">
        <v>623</v>
      </c>
      <c r="F28" s="150" t="s">
        <v>623</v>
      </c>
      <c r="G28" s="30" t="s">
        <v>16</v>
      </c>
      <c r="H28" s="28"/>
      <c r="I28" s="34">
        <v>200</v>
      </c>
      <c r="J28" s="29">
        <v>0</v>
      </c>
      <c r="K28" s="30">
        <v>9.5</v>
      </c>
      <c r="L28" s="31">
        <f t="shared" si="1"/>
        <v>0</v>
      </c>
      <c r="M28" s="32">
        <f t="shared" si="2"/>
        <v>0</v>
      </c>
      <c r="N28" s="32">
        <f t="shared" si="3"/>
        <v>0</v>
      </c>
      <c r="O28" s="32"/>
    </row>
    <row r="29" spans="1:15" ht="15" customHeight="1" x14ac:dyDescent="0.4">
      <c r="A29" s="26">
        <f t="shared" si="4"/>
        <v>18</v>
      </c>
      <c r="B29" s="27"/>
      <c r="C29" s="145" t="s">
        <v>624</v>
      </c>
      <c r="D29" s="146" t="s">
        <v>196</v>
      </c>
      <c r="E29" s="146" t="s">
        <v>196</v>
      </c>
      <c r="F29" s="147" t="s">
        <v>196</v>
      </c>
      <c r="G29" s="30" t="s">
        <v>25</v>
      </c>
      <c r="H29" s="28"/>
      <c r="I29" s="34">
        <v>1000</v>
      </c>
      <c r="J29" s="29">
        <v>0</v>
      </c>
      <c r="K29" s="30">
        <v>9.5</v>
      </c>
      <c r="L29" s="31">
        <f t="shared" si="1"/>
        <v>0</v>
      </c>
      <c r="M29" s="32">
        <f t="shared" si="2"/>
        <v>0</v>
      </c>
      <c r="N29" s="32">
        <f t="shared" si="3"/>
        <v>0</v>
      </c>
      <c r="O29" s="32"/>
    </row>
    <row r="30" spans="1:15" ht="15" customHeight="1" x14ac:dyDescent="0.4">
      <c r="A30" s="26">
        <f t="shared" si="4"/>
        <v>19</v>
      </c>
      <c r="B30" s="27"/>
      <c r="C30" s="145" t="s">
        <v>207</v>
      </c>
      <c r="D30" s="146" t="s">
        <v>207</v>
      </c>
      <c r="E30" s="146" t="s">
        <v>207</v>
      </c>
      <c r="F30" s="147" t="s">
        <v>207</v>
      </c>
      <c r="G30" s="30" t="s">
        <v>16</v>
      </c>
      <c r="H30" s="28"/>
      <c r="I30" s="34">
        <v>200</v>
      </c>
      <c r="J30" s="29">
        <v>0</v>
      </c>
      <c r="K30" s="30">
        <v>9.5</v>
      </c>
      <c r="L30" s="31">
        <f t="shared" si="1"/>
        <v>0</v>
      </c>
      <c r="M30" s="32">
        <f t="shared" si="2"/>
        <v>0</v>
      </c>
      <c r="N30" s="32">
        <f t="shared" si="3"/>
        <v>0</v>
      </c>
      <c r="O30" s="32"/>
    </row>
    <row r="31" spans="1:15" ht="15" customHeight="1" x14ac:dyDescent="0.4">
      <c r="A31" s="26">
        <f t="shared" si="4"/>
        <v>20</v>
      </c>
      <c r="B31" s="27"/>
      <c r="C31" s="145" t="s">
        <v>208</v>
      </c>
      <c r="D31" s="146" t="s">
        <v>208</v>
      </c>
      <c r="E31" s="146" t="s">
        <v>208</v>
      </c>
      <c r="F31" s="147" t="s">
        <v>208</v>
      </c>
      <c r="G31" s="35" t="s">
        <v>16</v>
      </c>
      <c r="H31" s="28"/>
      <c r="I31" s="98">
        <v>10</v>
      </c>
      <c r="J31" s="29">
        <v>0</v>
      </c>
      <c r="K31" s="30">
        <v>9.5</v>
      </c>
      <c r="L31" s="31">
        <f t="shared" si="1"/>
        <v>0</v>
      </c>
      <c r="M31" s="32">
        <f t="shared" si="2"/>
        <v>0</v>
      </c>
      <c r="N31" s="32">
        <f t="shared" si="3"/>
        <v>0</v>
      </c>
      <c r="O31" s="32"/>
    </row>
    <row r="32" spans="1:15" ht="15" customHeight="1" x14ac:dyDescent="0.4">
      <c r="A32" s="26">
        <f t="shared" si="4"/>
        <v>21</v>
      </c>
      <c r="B32" s="27"/>
      <c r="C32" s="145" t="s">
        <v>197</v>
      </c>
      <c r="D32" s="146" t="s">
        <v>197</v>
      </c>
      <c r="E32" s="146" t="s">
        <v>197</v>
      </c>
      <c r="F32" s="147" t="s">
        <v>197</v>
      </c>
      <c r="G32" s="30" t="s">
        <v>16</v>
      </c>
      <c r="H32" s="28"/>
      <c r="I32" s="34">
        <v>50</v>
      </c>
      <c r="J32" s="29">
        <v>0</v>
      </c>
      <c r="K32" s="30">
        <v>9.5</v>
      </c>
      <c r="L32" s="31">
        <f t="shared" si="1"/>
        <v>0</v>
      </c>
      <c r="M32" s="32">
        <f t="shared" si="2"/>
        <v>0</v>
      </c>
      <c r="N32" s="32">
        <f t="shared" si="3"/>
        <v>0</v>
      </c>
      <c r="O32" s="32"/>
    </row>
    <row r="33" spans="1:15" ht="15" customHeight="1" x14ac:dyDescent="0.4">
      <c r="A33" s="26">
        <f t="shared" si="4"/>
        <v>22</v>
      </c>
      <c r="B33" s="27"/>
      <c r="C33" s="145" t="s">
        <v>630</v>
      </c>
      <c r="D33" s="146" t="s">
        <v>198</v>
      </c>
      <c r="E33" s="146" t="s">
        <v>198</v>
      </c>
      <c r="F33" s="147" t="s">
        <v>198</v>
      </c>
      <c r="G33" s="30" t="s">
        <v>25</v>
      </c>
      <c r="H33" s="28"/>
      <c r="I33" s="34">
        <v>50</v>
      </c>
      <c r="J33" s="29">
        <v>0</v>
      </c>
      <c r="K33" s="30">
        <v>9.5</v>
      </c>
      <c r="L33" s="31">
        <f t="shared" si="1"/>
        <v>0</v>
      </c>
      <c r="M33" s="32">
        <f t="shared" si="2"/>
        <v>0</v>
      </c>
      <c r="N33" s="32">
        <f t="shared" si="3"/>
        <v>0</v>
      </c>
      <c r="O33" s="32"/>
    </row>
    <row r="34" spans="1:15" ht="15" customHeight="1" x14ac:dyDescent="0.4">
      <c r="A34" s="26">
        <f t="shared" si="4"/>
        <v>23</v>
      </c>
      <c r="B34" s="27"/>
      <c r="C34" s="148" t="s">
        <v>627</v>
      </c>
      <c r="D34" s="149" t="s">
        <v>626</v>
      </c>
      <c r="E34" s="149" t="s">
        <v>626</v>
      </c>
      <c r="F34" s="150" t="s">
        <v>626</v>
      </c>
      <c r="G34" s="30" t="s">
        <v>16</v>
      </c>
      <c r="H34" s="28"/>
      <c r="I34" s="34">
        <v>70</v>
      </c>
      <c r="J34" s="29">
        <v>0</v>
      </c>
      <c r="K34" s="30">
        <v>9.5</v>
      </c>
      <c r="L34" s="31">
        <f t="shared" si="1"/>
        <v>0</v>
      </c>
      <c r="M34" s="32">
        <f t="shared" si="2"/>
        <v>0</v>
      </c>
      <c r="N34" s="32">
        <f t="shared" si="3"/>
        <v>0</v>
      </c>
      <c r="O34" s="32"/>
    </row>
    <row r="35" spans="1:15" ht="15" customHeight="1" x14ac:dyDescent="0.4">
      <c r="A35" s="26">
        <f t="shared" si="4"/>
        <v>24</v>
      </c>
      <c r="B35" s="27"/>
      <c r="C35" s="148" t="s">
        <v>629</v>
      </c>
      <c r="D35" s="149" t="s">
        <v>628</v>
      </c>
      <c r="E35" s="149" t="s">
        <v>628</v>
      </c>
      <c r="F35" s="150" t="s">
        <v>628</v>
      </c>
      <c r="G35" s="30" t="s">
        <v>16</v>
      </c>
      <c r="H35" s="28"/>
      <c r="I35" s="34">
        <v>200</v>
      </c>
      <c r="J35" s="29">
        <v>0</v>
      </c>
      <c r="K35" s="30">
        <v>9.5</v>
      </c>
      <c r="L35" s="31">
        <f t="shared" si="1"/>
        <v>0</v>
      </c>
      <c r="M35" s="32">
        <f t="shared" si="2"/>
        <v>0</v>
      </c>
      <c r="N35" s="32">
        <f t="shared" si="3"/>
        <v>0</v>
      </c>
      <c r="O35" s="32"/>
    </row>
    <row r="36" spans="1:15" ht="15" customHeight="1" x14ac:dyDescent="0.4">
      <c r="A36" s="26">
        <f t="shared" si="4"/>
        <v>25</v>
      </c>
      <c r="B36" s="27"/>
      <c r="C36" s="145" t="s">
        <v>634</v>
      </c>
      <c r="D36" s="146" t="s">
        <v>203</v>
      </c>
      <c r="E36" s="146" t="s">
        <v>203</v>
      </c>
      <c r="F36" s="147" t="s">
        <v>203</v>
      </c>
      <c r="G36" s="30" t="s">
        <v>25</v>
      </c>
      <c r="H36" s="28"/>
      <c r="I36" s="34">
        <v>50</v>
      </c>
      <c r="J36" s="29">
        <v>0</v>
      </c>
      <c r="K36" s="30">
        <v>9.5</v>
      </c>
      <c r="L36" s="31">
        <f t="shared" si="1"/>
        <v>0</v>
      </c>
      <c r="M36" s="32">
        <f t="shared" si="2"/>
        <v>0</v>
      </c>
      <c r="N36" s="32">
        <f t="shared" si="3"/>
        <v>0</v>
      </c>
      <c r="O36" s="32"/>
    </row>
    <row r="37" spans="1:15" ht="15" customHeight="1" x14ac:dyDescent="0.4">
      <c r="A37" s="26">
        <f t="shared" si="4"/>
        <v>26</v>
      </c>
      <c r="B37" s="27"/>
      <c r="C37" s="145" t="s">
        <v>633</v>
      </c>
      <c r="D37" s="146" t="s">
        <v>204</v>
      </c>
      <c r="E37" s="146" t="s">
        <v>204</v>
      </c>
      <c r="F37" s="147" t="s">
        <v>204</v>
      </c>
      <c r="G37" s="30" t="s">
        <v>25</v>
      </c>
      <c r="H37" s="28"/>
      <c r="I37" s="34">
        <v>50</v>
      </c>
      <c r="J37" s="29">
        <v>0</v>
      </c>
      <c r="K37" s="30">
        <v>9.5</v>
      </c>
      <c r="L37" s="31">
        <f t="shared" si="1"/>
        <v>0</v>
      </c>
      <c r="M37" s="32">
        <f t="shared" si="2"/>
        <v>0</v>
      </c>
      <c r="N37" s="32">
        <f t="shared" si="3"/>
        <v>0</v>
      </c>
      <c r="O37" s="32"/>
    </row>
    <row r="38" spans="1:15" ht="15" customHeight="1" x14ac:dyDescent="0.4">
      <c r="A38" s="26">
        <f t="shared" si="4"/>
        <v>27</v>
      </c>
      <c r="B38" s="27"/>
      <c r="C38" s="145" t="s">
        <v>632</v>
      </c>
      <c r="D38" s="146" t="s">
        <v>205</v>
      </c>
      <c r="E38" s="146" t="s">
        <v>205</v>
      </c>
      <c r="F38" s="147" t="s">
        <v>205</v>
      </c>
      <c r="G38" s="30" t="s">
        <v>25</v>
      </c>
      <c r="H38" s="28"/>
      <c r="I38" s="34">
        <v>50</v>
      </c>
      <c r="J38" s="29">
        <v>0</v>
      </c>
      <c r="K38" s="30">
        <v>9.5</v>
      </c>
      <c r="L38" s="31">
        <f t="shared" si="1"/>
        <v>0</v>
      </c>
      <c r="M38" s="32">
        <f t="shared" si="2"/>
        <v>0</v>
      </c>
      <c r="N38" s="32">
        <f t="shared" si="3"/>
        <v>0</v>
      </c>
      <c r="O38" s="32"/>
    </row>
    <row r="39" spans="1:15" ht="15" customHeight="1" x14ac:dyDescent="0.4">
      <c r="A39" s="26">
        <f t="shared" si="4"/>
        <v>28</v>
      </c>
      <c r="B39" s="27"/>
      <c r="C39" s="145" t="s">
        <v>206</v>
      </c>
      <c r="D39" s="146" t="s">
        <v>206</v>
      </c>
      <c r="E39" s="146" t="s">
        <v>206</v>
      </c>
      <c r="F39" s="147" t="s">
        <v>206</v>
      </c>
      <c r="G39" s="30" t="s">
        <v>16</v>
      </c>
      <c r="H39" s="28"/>
      <c r="I39" s="34">
        <v>10</v>
      </c>
      <c r="J39" s="29">
        <v>0</v>
      </c>
      <c r="K39" s="30">
        <v>9.5</v>
      </c>
      <c r="L39" s="31">
        <f t="shared" si="1"/>
        <v>0</v>
      </c>
      <c r="M39" s="32">
        <f t="shared" si="2"/>
        <v>0</v>
      </c>
      <c r="N39" s="32">
        <f t="shared" si="3"/>
        <v>0</v>
      </c>
      <c r="O39" s="32"/>
    </row>
    <row r="40" spans="1:15" ht="15" customHeight="1" x14ac:dyDescent="0.4">
      <c r="A40" s="26">
        <f t="shared" si="4"/>
        <v>29</v>
      </c>
      <c r="B40" s="27"/>
      <c r="C40" s="148" t="s">
        <v>635</v>
      </c>
      <c r="D40" s="149" t="s">
        <v>631</v>
      </c>
      <c r="E40" s="149" t="s">
        <v>631</v>
      </c>
      <c r="F40" s="150" t="s">
        <v>631</v>
      </c>
      <c r="G40" s="35" t="s">
        <v>25</v>
      </c>
      <c r="H40" s="28"/>
      <c r="I40" s="98">
        <v>800</v>
      </c>
      <c r="J40" s="29">
        <v>0</v>
      </c>
      <c r="K40" s="30">
        <v>9.5</v>
      </c>
      <c r="L40" s="31">
        <f t="shared" si="1"/>
        <v>0</v>
      </c>
      <c r="M40" s="32">
        <f t="shared" si="2"/>
        <v>0</v>
      </c>
      <c r="N40" s="32">
        <f t="shared" si="3"/>
        <v>0</v>
      </c>
      <c r="O40" s="32"/>
    </row>
    <row r="41" spans="1:15" ht="12.75" customHeight="1" x14ac:dyDescent="0.4">
      <c r="A41" s="37"/>
      <c r="B41" s="37"/>
      <c r="C41" s="108" t="s">
        <v>188</v>
      </c>
      <c r="D41" s="109"/>
      <c r="E41" s="109"/>
      <c r="F41" s="110"/>
      <c r="G41" s="38"/>
      <c r="H41" s="38"/>
      <c r="I41" s="38"/>
      <c r="J41" s="39"/>
      <c r="K41" s="38"/>
      <c r="L41" s="40"/>
      <c r="M41" s="41">
        <f>SUM(M12:M40)</f>
        <v>0</v>
      </c>
      <c r="N41" s="41">
        <f>SUM(N12:N40)</f>
        <v>0</v>
      </c>
    </row>
    <row r="42" spans="1:15" ht="12.75" customHeight="1" x14ac:dyDescent="0.4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1:15" ht="12.75" customHeight="1" x14ac:dyDescent="0.4">
      <c r="A43" s="5" t="s">
        <v>18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5" ht="12.75" customHeight="1" x14ac:dyDescent="0.4">
      <c r="A44" s="5" t="s">
        <v>19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5" ht="12.75" customHeight="1" x14ac:dyDescent="0.4">
      <c r="A45" s="5" t="s">
        <v>20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5" ht="12.75" customHeight="1" x14ac:dyDescent="0.4">
      <c r="A46" s="151" t="s">
        <v>664</v>
      </c>
      <c r="B46" s="151"/>
      <c r="C46" s="151"/>
      <c r="D46" s="151"/>
      <c r="E46" s="151"/>
      <c r="F46" s="151"/>
      <c r="G46" s="151"/>
      <c r="H46" s="151"/>
      <c r="I46" s="5"/>
      <c r="J46" s="5"/>
      <c r="K46" s="5"/>
      <c r="L46" s="5"/>
      <c r="M46" s="5"/>
      <c r="N46" s="5"/>
    </row>
    <row r="47" spans="1:15" ht="12.75" customHeight="1" x14ac:dyDescent="0.4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5" ht="12.75" customHeight="1" x14ac:dyDescent="0.4">
      <c r="A48" s="44"/>
      <c r="B48" s="44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ht="12.75" customHeight="1" x14ac:dyDescent="0.4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ht="12.75" customHeight="1" x14ac:dyDescent="0.4">
      <c r="A50" s="5" t="s">
        <v>21</v>
      </c>
      <c r="B50" s="5"/>
      <c r="C50" s="5"/>
      <c r="D50" s="5"/>
      <c r="E50" s="5"/>
      <c r="F50" s="5"/>
      <c r="G50" s="5"/>
      <c r="H50" s="42" t="s">
        <v>22</v>
      </c>
      <c r="I50" s="5"/>
      <c r="J50" s="5"/>
      <c r="K50" s="5" t="s">
        <v>23</v>
      </c>
      <c r="L50" s="5"/>
      <c r="M50" s="5"/>
      <c r="N50" s="5"/>
    </row>
    <row r="53" spans="1:14" ht="12.75" customHeight="1" x14ac:dyDescent="0.4">
      <c r="B53" s="43"/>
      <c r="C53" s="43"/>
    </row>
    <row r="54" spans="1:14" ht="12.75" customHeight="1" x14ac:dyDescent="0.4">
      <c r="B54" s="43"/>
      <c r="C54" s="43"/>
    </row>
    <row r="55" spans="1:14" ht="12.75" customHeight="1" x14ac:dyDescent="0.4">
      <c r="B55" s="43"/>
      <c r="C55" s="43"/>
    </row>
    <row r="56" spans="1:14" ht="12.75" customHeight="1" x14ac:dyDescent="0.4">
      <c r="B56" s="43"/>
      <c r="C56" s="43"/>
    </row>
  </sheetData>
  <sheetProtection algorithmName="SHA-512" hashValue="zME5z4w7GMWTuyZyxfUQqyZoIhuxa6ryZ+9tcXRQMWsqqOWthXWswb88uMK3T/gb9i5BTpD2r1hWy3GhdBJ+Bw==" saltValue="WL/a4BhKr9xrp/JENZfSeg==" spinCount="100000" sheet="1" objects="1" scenarios="1"/>
  <protectedRanges>
    <protectedRange sqref="C50" name="Obseg3"/>
    <protectedRange sqref="C4:C5" name="Obseg2"/>
    <protectedRange sqref="C50" name="Range2"/>
    <protectedRange sqref="O11" name="Range6_1"/>
    <protectedRange sqref="O12:O40" name="Obseg3_1"/>
  </protectedRanges>
  <mergeCells count="31">
    <mergeCell ref="C19:F19"/>
    <mergeCell ref="C16:F16"/>
    <mergeCell ref="C17:F17"/>
    <mergeCell ref="C23:F23"/>
    <mergeCell ref="C26:F26"/>
    <mergeCell ref="C28:F28"/>
    <mergeCell ref="C27:F27"/>
    <mergeCell ref="C30:F30"/>
    <mergeCell ref="C31:F31"/>
    <mergeCell ref="C20:F20"/>
    <mergeCell ref="C10:F10"/>
    <mergeCell ref="C12:F12"/>
    <mergeCell ref="C13:F13"/>
    <mergeCell ref="C18:F18"/>
    <mergeCell ref="C14:F14"/>
    <mergeCell ref="C15:F15"/>
    <mergeCell ref="C21:F21"/>
    <mergeCell ref="C22:F22"/>
    <mergeCell ref="C24:F24"/>
    <mergeCell ref="C25:F25"/>
    <mergeCell ref="C29:F29"/>
    <mergeCell ref="C32:F32"/>
    <mergeCell ref="C33:F33"/>
    <mergeCell ref="C41:F41"/>
    <mergeCell ref="C34:F34"/>
    <mergeCell ref="C35:F35"/>
    <mergeCell ref="C36:F36"/>
    <mergeCell ref="C37:F37"/>
    <mergeCell ref="C38:F38"/>
    <mergeCell ref="C39:F39"/>
    <mergeCell ref="C40:F40"/>
  </mergeCells>
  <pageMargins left="0.75" right="0.75" top="1" bottom="1" header="0" footer="0"/>
  <pageSetup paperSize="9" scale="58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E9EF8-2C5B-4AAC-A5CB-05959877BD90}">
  <dimension ref="A1:N34"/>
  <sheetViews>
    <sheetView topLeftCell="A8" zoomScaleNormal="100" workbookViewId="0">
      <selection activeCell="C13" sqref="C13:F1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46</v>
      </c>
      <c r="B1" s="1"/>
      <c r="D1" s="3"/>
      <c r="E1" s="3"/>
      <c r="F1" s="3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5" t="s">
        <v>47</v>
      </c>
      <c r="C2" s="3"/>
      <c r="D2" s="3"/>
      <c r="E2" s="3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1" t="s">
        <v>0</v>
      </c>
      <c r="B4" s="1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7" customFormat="1" ht="12.75" customHeight="1" x14ac:dyDescent="0.35">
      <c r="H7" s="8" t="s">
        <v>24</v>
      </c>
      <c r="I7" s="8"/>
      <c r="J7" s="8"/>
      <c r="K7" s="9"/>
      <c r="L7" s="9"/>
      <c r="M7" s="9"/>
      <c r="N7" s="9"/>
    </row>
    <row r="8" spans="1:14" s="7" customFormat="1" ht="12.75" customHeight="1" x14ac:dyDescent="0.35">
      <c r="H8" s="8" t="s">
        <v>215</v>
      </c>
      <c r="I8" s="8"/>
      <c r="J8" s="8"/>
      <c r="K8" s="9"/>
      <c r="L8" s="9"/>
      <c r="M8" s="9"/>
      <c r="N8" s="9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1" customFormat="1" ht="12.75" customHeight="1" x14ac:dyDescent="0.35">
      <c r="A10" s="10" t="s">
        <v>2</v>
      </c>
      <c r="B10" s="11" t="s">
        <v>3</v>
      </c>
      <c r="C10" s="114" t="s">
        <v>4</v>
      </c>
      <c r="D10" s="115"/>
      <c r="E10" s="115"/>
      <c r="F10" s="116"/>
      <c r="G10" s="12" t="s">
        <v>5</v>
      </c>
      <c r="H10" s="13" t="s">
        <v>6</v>
      </c>
      <c r="I10" s="14" t="s">
        <v>7</v>
      </c>
      <c r="J10" s="14" t="s">
        <v>8</v>
      </c>
      <c r="K10" s="14" t="s">
        <v>9</v>
      </c>
      <c r="L10" s="14" t="s">
        <v>10</v>
      </c>
      <c r="M10" s="14" t="s">
        <v>11</v>
      </c>
      <c r="N10" s="14" t="s">
        <v>12</v>
      </c>
    </row>
    <row r="11" spans="1:14" s="1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</row>
    <row r="12" spans="1:14" ht="15" customHeight="1" x14ac:dyDescent="0.4">
      <c r="A12" s="26">
        <v>1</v>
      </c>
      <c r="B12" s="27"/>
      <c r="C12" s="119" t="s">
        <v>513</v>
      </c>
      <c r="D12" s="120" t="s">
        <v>209</v>
      </c>
      <c r="E12" s="120" t="s">
        <v>209</v>
      </c>
      <c r="F12" s="121" t="s">
        <v>209</v>
      </c>
      <c r="G12" s="102" t="s">
        <v>27</v>
      </c>
      <c r="H12" s="28"/>
      <c r="I12" s="103">
        <v>2000</v>
      </c>
      <c r="J12" s="101">
        <v>0</v>
      </c>
      <c r="K12" s="30">
        <v>9.5</v>
      </c>
      <c r="L12" s="31">
        <f t="shared" ref="L12:L18" si="0"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6">
        <f>A12+1</f>
        <v>2</v>
      </c>
      <c r="B13" s="27"/>
      <c r="C13" s="111" t="s">
        <v>514</v>
      </c>
      <c r="D13" s="112" t="s">
        <v>210</v>
      </c>
      <c r="E13" s="112" t="s">
        <v>210</v>
      </c>
      <c r="F13" s="113" t="s">
        <v>210</v>
      </c>
      <c r="G13" s="102" t="s">
        <v>25</v>
      </c>
      <c r="H13" s="28"/>
      <c r="I13" s="103">
        <v>500</v>
      </c>
      <c r="J13" s="101">
        <v>0</v>
      </c>
      <c r="K13" s="35">
        <v>9.5</v>
      </c>
      <c r="L13" s="95">
        <f t="shared" si="0"/>
        <v>0</v>
      </c>
      <c r="M13" s="96">
        <f t="shared" ref="M13:M18" si="1">PRODUCT(I13,L13)</f>
        <v>0</v>
      </c>
      <c r="N13" s="96">
        <f t="shared" ref="N13:N18" si="2">PRODUCT(I13,J13)</f>
        <v>0</v>
      </c>
    </row>
    <row r="14" spans="1:14" ht="15" customHeight="1" x14ac:dyDescent="0.4">
      <c r="A14" s="26">
        <f t="shared" ref="A14:A18" si="3">A13+1</f>
        <v>3</v>
      </c>
      <c r="B14" s="27"/>
      <c r="C14" s="111" t="s">
        <v>516</v>
      </c>
      <c r="D14" s="112" t="s">
        <v>211</v>
      </c>
      <c r="E14" s="112" t="s">
        <v>211</v>
      </c>
      <c r="F14" s="113" t="s">
        <v>211</v>
      </c>
      <c r="G14" s="102" t="s">
        <v>25</v>
      </c>
      <c r="H14" s="28"/>
      <c r="I14" s="103">
        <v>500</v>
      </c>
      <c r="J14" s="101">
        <v>0</v>
      </c>
      <c r="K14" s="30">
        <v>9.5</v>
      </c>
      <c r="L14" s="31">
        <f t="shared" si="0"/>
        <v>0</v>
      </c>
      <c r="M14" s="32">
        <f t="shared" si="1"/>
        <v>0</v>
      </c>
      <c r="N14" s="32">
        <f t="shared" si="2"/>
        <v>0</v>
      </c>
    </row>
    <row r="15" spans="1:14" ht="15" customHeight="1" x14ac:dyDescent="0.4">
      <c r="A15" s="26">
        <f t="shared" si="3"/>
        <v>4</v>
      </c>
      <c r="B15" s="27"/>
      <c r="C15" s="111" t="s">
        <v>515</v>
      </c>
      <c r="D15" s="112" t="s">
        <v>212</v>
      </c>
      <c r="E15" s="112" t="s">
        <v>212</v>
      </c>
      <c r="F15" s="113" t="s">
        <v>212</v>
      </c>
      <c r="G15" s="102" t="s">
        <v>25</v>
      </c>
      <c r="H15" s="28"/>
      <c r="I15" s="103">
        <v>500</v>
      </c>
      <c r="J15" s="101">
        <v>0</v>
      </c>
      <c r="K15" s="30">
        <v>9.5</v>
      </c>
      <c r="L15" s="31">
        <f t="shared" si="0"/>
        <v>0</v>
      </c>
      <c r="M15" s="32">
        <f t="shared" si="1"/>
        <v>0</v>
      </c>
      <c r="N15" s="32">
        <f t="shared" si="2"/>
        <v>0</v>
      </c>
    </row>
    <row r="16" spans="1:14" ht="15" customHeight="1" x14ac:dyDescent="0.4">
      <c r="A16" s="26">
        <f t="shared" si="3"/>
        <v>5</v>
      </c>
      <c r="B16" s="27"/>
      <c r="C16" s="111" t="s">
        <v>517</v>
      </c>
      <c r="D16" s="112" t="s">
        <v>213</v>
      </c>
      <c r="E16" s="112" t="s">
        <v>213</v>
      </c>
      <c r="F16" s="113" t="s">
        <v>213</v>
      </c>
      <c r="G16" s="102" t="s">
        <v>25</v>
      </c>
      <c r="H16" s="28"/>
      <c r="I16" s="103">
        <v>300</v>
      </c>
      <c r="J16" s="101">
        <v>0</v>
      </c>
      <c r="K16" s="30">
        <v>9.5</v>
      </c>
      <c r="L16" s="31">
        <f t="shared" si="0"/>
        <v>0</v>
      </c>
      <c r="M16" s="32">
        <f t="shared" si="1"/>
        <v>0</v>
      </c>
      <c r="N16" s="32">
        <f t="shared" si="2"/>
        <v>0</v>
      </c>
    </row>
    <row r="17" spans="1:14" ht="15" customHeight="1" x14ac:dyDescent="0.4">
      <c r="A17" s="26">
        <f t="shared" si="3"/>
        <v>6</v>
      </c>
      <c r="B17" s="27"/>
      <c r="C17" s="111" t="s">
        <v>518</v>
      </c>
      <c r="D17" s="112" t="s">
        <v>214</v>
      </c>
      <c r="E17" s="112" t="s">
        <v>214</v>
      </c>
      <c r="F17" s="113" t="s">
        <v>214</v>
      </c>
      <c r="G17" s="102" t="s">
        <v>25</v>
      </c>
      <c r="H17" s="28"/>
      <c r="I17" s="103">
        <v>500</v>
      </c>
      <c r="J17" s="101">
        <v>0</v>
      </c>
      <c r="K17" s="30">
        <v>9.5</v>
      </c>
      <c r="L17" s="31">
        <f t="shared" si="0"/>
        <v>0</v>
      </c>
      <c r="M17" s="32">
        <f t="shared" si="1"/>
        <v>0</v>
      </c>
      <c r="N17" s="32">
        <f t="shared" si="2"/>
        <v>0</v>
      </c>
    </row>
    <row r="18" spans="1:14" ht="15" customHeight="1" x14ac:dyDescent="0.4">
      <c r="A18" s="26">
        <f t="shared" si="3"/>
        <v>7</v>
      </c>
      <c r="B18" s="27"/>
      <c r="C18" s="111" t="s">
        <v>519</v>
      </c>
      <c r="D18" s="112"/>
      <c r="E18" s="112"/>
      <c r="F18" s="113"/>
      <c r="G18" s="102" t="s">
        <v>25</v>
      </c>
      <c r="H18" s="28"/>
      <c r="I18" s="103">
        <v>300</v>
      </c>
      <c r="J18" s="101">
        <v>0</v>
      </c>
      <c r="K18" s="30">
        <v>9.5</v>
      </c>
      <c r="L18" s="31">
        <f t="shared" si="0"/>
        <v>0</v>
      </c>
      <c r="M18" s="32">
        <f t="shared" si="1"/>
        <v>0</v>
      </c>
      <c r="N18" s="32">
        <f t="shared" si="2"/>
        <v>0</v>
      </c>
    </row>
    <row r="19" spans="1:14" ht="12.75" customHeight="1" x14ac:dyDescent="0.4">
      <c r="A19" s="37"/>
      <c r="B19" s="37"/>
      <c r="C19" s="108" t="s">
        <v>216</v>
      </c>
      <c r="D19" s="109"/>
      <c r="E19" s="109"/>
      <c r="F19" s="110"/>
      <c r="G19" s="38"/>
      <c r="H19" s="38"/>
      <c r="I19" s="38"/>
      <c r="J19" s="39"/>
      <c r="K19" s="38"/>
      <c r="L19" s="40"/>
      <c r="M19" s="41">
        <f>SUM(M12:M18)</f>
        <v>0</v>
      </c>
      <c r="N19" s="41">
        <f>SUM(N12:N18)</f>
        <v>0</v>
      </c>
    </row>
    <row r="20" spans="1:14" ht="12.75" customHeight="1" x14ac:dyDescent="0.4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ht="12.75" customHeight="1" x14ac:dyDescent="0.4">
      <c r="A21" s="5" t="s">
        <v>18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ht="12.75" customHeight="1" x14ac:dyDescent="0.4">
      <c r="A22" s="5" t="s">
        <v>19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ht="12.75" customHeight="1" x14ac:dyDescent="0.4">
      <c r="A23" s="5" t="s">
        <v>20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ht="12.75" customHeight="1" x14ac:dyDescent="0.4">
      <c r="A24" s="151" t="s">
        <v>664</v>
      </c>
      <c r="B24" s="151"/>
      <c r="C24" s="151"/>
      <c r="D24" s="151"/>
      <c r="E24" s="151"/>
      <c r="F24" s="151"/>
      <c r="G24" s="151"/>
      <c r="H24" s="151"/>
      <c r="I24" s="5"/>
      <c r="J24" s="5"/>
      <c r="K24" s="5"/>
      <c r="L24" s="5"/>
      <c r="M24" s="5"/>
      <c r="N24" s="5"/>
    </row>
    <row r="25" spans="1:14" ht="12.75" customHeight="1" x14ac:dyDescent="0.4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12.75" customHeight="1" x14ac:dyDescent="0.4">
      <c r="A26" s="44"/>
      <c r="B26" s="44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ht="12.75" customHeight="1" x14ac:dyDescent="0.4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12.75" customHeight="1" x14ac:dyDescent="0.4">
      <c r="A28" s="5" t="s">
        <v>21</v>
      </c>
      <c r="B28" s="5"/>
      <c r="C28" s="5"/>
      <c r="D28" s="5"/>
      <c r="E28" s="5"/>
      <c r="F28" s="5"/>
      <c r="G28" s="5"/>
      <c r="H28" s="42" t="s">
        <v>22</v>
      </c>
      <c r="I28" s="5"/>
      <c r="J28" s="5"/>
      <c r="K28" s="5" t="s">
        <v>23</v>
      </c>
      <c r="L28" s="5"/>
      <c r="M28" s="5"/>
      <c r="N28" s="5"/>
    </row>
    <row r="31" spans="1:14" ht="12.75" customHeight="1" x14ac:dyDescent="0.4">
      <c r="B31" s="43"/>
      <c r="C31" s="43"/>
    </row>
    <row r="32" spans="1:14" ht="12.75" customHeight="1" x14ac:dyDescent="0.4">
      <c r="B32" s="43"/>
      <c r="C32" s="43"/>
    </row>
    <row r="33" spans="2:3" ht="12.75" customHeight="1" x14ac:dyDescent="0.4">
      <c r="B33" s="43"/>
      <c r="C33" s="43"/>
    </row>
    <row r="34" spans="2:3" ht="12.75" customHeight="1" x14ac:dyDescent="0.4">
      <c r="B34" s="43"/>
      <c r="C34" s="43"/>
    </row>
  </sheetData>
  <sheetProtection algorithmName="SHA-512" hashValue="F88OfbDjufeif1PcWDTwcNpHQVzuL6/W0PE50AYVwIukdsU9UEBQCgcZfRlPShTi/Lr59dUm3ByW3dgAg2Wr+w==" saltValue="geQEMWXFVzSyVizwushUUw==" spinCount="100000" sheet="1" objects="1" scenarios="1"/>
  <protectedRanges>
    <protectedRange sqref="C28" name="Obseg3"/>
    <protectedRange sqref="C4:C5" name="Obseg2"/>
    <protectedRange sqref="C28" name="Range2"/>
  </protectedRanges>
  <mergeCells count="9">
    <mergeCell ref="C19:F19"/>
    <mergeCell ref="C16:F16"/>
    <mergeCell ref="C17:F17"/>
    <mergeCell ref="C18:F18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B3C7F-B1D1-416C-A2B8-454745B0C074}">
  <dimension ref="A1:N57"/>
  <sheetViews>
    <sheetView topLeftCell="A34" zoomScaleNormal="100" workbookViewId="0">
      <selection activeCell="C39" sqref="C39:F3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46</v>
      </c>
      <c r="B1" s="1"/>
      <c r="D1" s="3"/>
      <c r="E1" s="3"/>
      <c r="F1" s="3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5" t="s">
        <v>47</v>
      </c>
      <c r="C2" s="3"/>
      <c r="D2" s="3"/>
      <c r="E2" s="3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1" t="s">
        <v>0</v>
      </c>
      <c r="B4" s="1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7" customFormat="1" ht="12.75" customHeight="1" x14ac:dyDescent="0.35">
      <c r="H7" s="8" t="s">
        <v>24</v>
      </c>
      <c r="I7" s="8"/>
      <c r="J7" s="8"/>
      <c r="K7" s="9"/>
      <c r="L7" s="9"/>
      <c r="M7" s="9"/>
      <c r="N7" s="9"/>
    </row>
    <row r="8" spans="1:14" s="7" customFormat="1" ht="12.75" customHeight="1" x14ac:dyDescent="0.35">
      <c r="H8" s="8" t="s">
        <v>492</v>
      </c>
      <c r="I8" s="8"/>
      <c r="J8" s="8"/>
      <c r="K8" s="9"/>
      <c r="L8" s="9"/>
      <c r="M8" s="9"/>
      <c r="N8" s="9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1" customFormat="1" ht="12.75" customHeight="1" x14ac:dyDescent="0.35">
      <c r="A10" s="10" t="s">
        <v>2</v>
      </c>
      <c r="B10" s="11" t="s">
        <v>3</v>
      </c>
      <c r="C10" s="114" t="s">
        <v>4</v>
      </c>
      <c r="D10" s="115"/>
      <c r="E10" s="115"/>
      <c r="F10" s="116"/>
      <c r="G10" s="12" t="s">
        <v>5</v>
      </c>
      <c r="H10" s="13" t="s">
        <v>6</v>
      </c>
      <c r="I10" s="14" t="s">
        <v>7</v>
      </c>
      <c r="J10" s="14" t="s">
        <v>8</v>
      </c>
      <c r="K10" s="14" t="s">
        <v>9</v>
      </c>
      <c r="L10" s="14" t="s">
        <v>10</v>
      </c>
      <c r="M10" s="14" t="s">
        <v>11</v>
      </c>
      <c r="N10" s="14" t="s">
        <v>12</v>
      </c>
    </row>
    <row r="11" spans="1:14" s="1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</row>
    <row r="12" spans="1:14" ht="15" customHeight="1" x14ac:dyDescent="0.4">
      <c r="A12" s="26">
        <v>1</v>
      </c>
      <c r="B12" s="27"/>
      <c r="C12" s="119" t="s">
        <v>218</v>
      </c>
      <c r="D12" s="120" t="s">
        <v>218</v>
      </c>
      <c r="E12" s="120" t="s">
        <v>218</v>
      </c>
      <c r="F12" s="121" t="s">
        <v>218</v>
      </c>
      <c r="G12" s="85" t="s">
        <v>16</v>
      </c>
      <c r="H12" s="28"/>
      <c r="I12" s="34">
        <v>200</v>
      </c>
      <c r="J12" s="29">
        <v>0</v>
      </c>
      <c r="K12" s="30">
        <v>9.5</v>
      </c>
      <c r="L12" s="31">
        <f t="shared" ref="L12:L41" si="0"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6">
        <f>A12+1</f>
        <v>2</v>
      </c>
      <c r="B13" s="27"/>
      <c r="C13" s="111" t="s">
        <v>219</v>
      </c>
      <c r="D13" s="112" t="s">
        <v>219</v>
      </c>
      <c r="E13" s="112" t="s">
        <v>219</v>
      </c>
      <c r="F13" s="113" t="s">
        <v>219</v>
      </c>
      <c r="G13" s="85" t="s">
        <v>16</v>
      </c>
      <c r="H13" s="28"/>
      <c r="I13" s="34">
        <v>30</v>
      </c>
      <c r="J13" s="29">
        <v>0</v>
      </c>
      <c r="K13" s="30">
        <v>9.5</v>
      </c>
      <c r="L13" s="31">
        <f t="shared" si="0"/>
        <v>0</v>
      </c>
      <c r="M13" s="32">
        <f t="shared" ref="M13:M41" si="1">PRODUCT(I13,L13)</f>
        <v>0</v>
      </c>
      <c r="N13" s="32">
        <f t="shared" ref="N13:N41" si="2">PRODUCT(I13,J13)</f>
        <v>0</v>
      </c>
    </row>
    <row r="14" spans="1:14" ht="15" customHeight="1" x14ac:dyDescent="0.4">
      <c r="A14" s="26">
        <f t="shared" ref="A14:A41" si="3">A13+1</f>
        <v>3</v>
      </c>
      <c r="B14" s="27"/>
      <c r="C14" s="111" t="s">
        <v>220</v>
      </c>
      <c r="D14" s="112" t="s">
        <v>220</v>
      </c>
      <c r="E14" s="112" t="s">
        <v>220</v>
      </c>
      <c r="F14" s="113" t="s">
        <v>220</v>
      </c>
      <c r="G14" s="85" t="s">
        <v>16</v>
      </c>
      <c r="H14" s="28"/>
      <c r="I14" s="34">
        <v>200</v>
      </c>
      <c r="J14" s="29">
        <v>0</v>
      </c>
      <c r="K14" s="30">
        <v>9.5</v>
      </c>
      <c r="L14" s="31">
        <f t="shared" si="0"/>
        <v>0</v>
      </c>
      <c r="M14" s="32">
        <f t="shared" si="1"/>
        <v>0</v>
      </c>
      <c r="N14" s="32">
        <f t="shared" si="2"/>
        <v>0</v>
      </c>
    </row>
    <row r="15" spans="1:14" ht="15" customHeight="1" x14ac:dyDescent="0.4">
      <c r="A15" s="26">
        <f t="shared" si="3"/>
        <v>4</v>
      </c>
      <c r="B15" s="27"/>
      <c r="C15" s="111" t="s">
        <v>221</v>
      </c>
      <c r="D15" s="112" t="s">
        <v>221</v>
      </c>
      <c r="E15" s="112" t="s">
        <v>221</v>
      </c>
      <c r="F15" s="113" t="s">
        <v>221</v>
      </c>
      <c r="G15" s="85" t="s">
        <v>16</v>
      </c>
      <c r="H15" s="28"/>
      <c r="I15" s="34">
        <v>10</v>
      </c>
      <c r="J15" s="29">
        <v>0</v>
      </c>
      <c r="K15" s="30">
        <v>9.5</v>
      </c>
      <c r="L15" s="31">
        <f t="shared" si="0"/>
        <v>0</v>
      </c>
      <c r="M15" s="32">
        <f t="shared" si="1"/>
        <v>0</v>
      </c>
      <c r="N15" s="32">
        <f t="shared" si="2"/>
        <v>0</v>
      </c>
    </row>
    <row r="16" spans="1:14" ht="15" customHeight="1" x14ac:dyDescent="0.4">
      <c r="A16" s="26">
        <f t="shared" si="3"/>
        <v>5</v>
      </c>
      <c r="B16" s="27"/>
      <c r="C16" s="111" t="s">
        <v>222</v>
      </c>
      <c r="D16" s="112" t="s">
        <v>222</v>
      </c>
      <c r="E16" s="112" t="s">
        <v>222</v>
      </c>
      <c r="F16" s="113" t="s">
        <v>222</v>
      </c>
      <c r="G16" s="85" t="s">
        <v>16</v>
      </c>
      <c r="H16" s="28"/>
      <c r="I16" s="34">
        <v>1000</v>
      </c>
      <c r="J16" s="29">
        <v>0</v>
      </c>
      <c r="K16" s="30">
        <v>9.5</v>
      </c>
      <c r="L16" s="31">
        <f t="shared" si="0"/>
        <v>0</v>
      </c>
      <c r="M16" s="32">
        <f t="shared" si="1"/>
        <v>0</v>
      </c>
      <c r="N16" s="32">
        <f t="shared" si="2"/>
        <v>0</v>
      </c>
    </row>
    <row r="17" spans="1:14" ht="15" customHeight="1" x14ac:dyDescent="0.4">
      <c r="A17" s="26">
        <f t="shared" si="3"/>
        <v>6</v>
      </c>
      <c r="B17" s="27"/>
      <c r="C17" s="111" t="s">
        <v>223</v>
      </c>
      <c r="D17" s="112" t="s">
        <v>223</v>
      </c>
      <c r="E17" s="112" t="s">
        <v>223</v>
      </c>
      <c r="F17" s="113" t="s">
        <v>223</v>
      </c>
      <c r="G17" s="85" t="s">
        <v>16</v>
      </c>
      <c r="H17" s="28"/>
      <c r="I17" s="34">
        <v>200</v>
      </c>
      <c r="J17" s="29">
        <v>0</v>
      </c>
      <c r="K17" s="30">
        <v>9.5</v>
      </c>
      <c r="L17" s="31">
        <f t="shared" si="0"/>
        <v>0</v>
      </c>
      <c r="M17" s="32">
        <f t="shared" si="1"/>
        <v>0</v>
      </c>
      <c r="N17" s="32">
        <f t="shared" si="2"/>
        <v>0</v>
      </c>
    </row>
    <row r="18" spans="1:14" ht="15" customHeight="1" x14ac:dyDescent="0.4">
      <c r="A18" s="26">
        <f t="shared" si="3"/>
        <v>7</v>
      </c>
      <c r="B18" s="27"/>
      <c r="C18" s="111" t="s">
        <v>224</v>
      </c>
      <c r="D18" s="112" t="s">
        <v>224</v>
      </c>
      <c r="E18" s="112" t="s">
        <v>224</v>
      </c>
      <c r="F18" s="113" t="s">
        <v>224</v>
      </c>
      <c r="G18" s="85" t="s">
        <v>16</v>
      </c>
      <c r="H18" s="28"/>
      <c r="I18" s="34">
        <v>100</v>
      </c>
      <c r="J18" s="29">
        <v>0</v>
      </c>
      <c r="K18" s="30">
        <v>9.5</v>
      </c>
      <c r="L18" s="31">
        <f t="shared" si="0"/>
        <v>0</v>
      </c>
      <c r="M18" s="32">
        <f t="shared" si="1"/>
        <v>0</v>
      </c>
      <c r="N18" s="32">
        <f t="shared" si="2"/>
        <v>0</v>
      </c>
    </row>
    <row r="19" spans="1:14" ht="15" customHeight="1" x14ac:dyDescent="0.4">
      <c r="A19" s="26">
        <f t="shared" si="3"/>
        <v>8</v>
      </c>
      <c r="B19" s="27"/>
      <c r="C19" s="111" t="s">
        <v>225</v>
      </c>
      <c r="D19" s="112" t="s">
        <v>225</v>
      </c>
      <c r="E19" s="112" t="s">
        <v>225</v>
      </c>
      <c r="F19" s="113" t="s">
        <v>225</v>
      </c>
      <c r="G19" s="85" t="s">
        <v>16</v>
      </c>
      <c r="H19" s="28"/>
      <c r="I19" s="34">
        <v>50</v>
      </c>
      <c r="J19" s="29">
        <v>0</v>
      </c>
      <c r="K19" s="30">
        <v>9.5</v>
      </c>
      <c r="L19" s="31">
        <f t="shared" si="0"/>
        <v>0</v>
      </c>
      <c r="M19" s="32">
        <f t="shared" si="1"/>
        <v>0</v>
      </c>
      <c r="N19" s="32">
        <f t="shared" si="2"/>
        <v>0</v>
      </c>
    </row>
    <row r="20" spans="1:14" ht="15" customHeight="1" x14ac:dyDescent="0.4">
      <c r="A20" s="26">
        <f t="shared" si="3"/>
        <v>9</v>
      </c>
      <c r="B20" s="27"/>
      <c r="C20" s="111" t="s">
        <v>226</v>
      </c>
      <c r="D20" s="112" t="s">
        <v>226</v>
      </c>
      <c r="E20" s="112" t="s">
        <v>226</v>
      </c>
      <c r="F20" s="113" t="s">
        <v>226</v>
      </c>
      <c r="G20" s="85" t="s">
        <v>16</v>
      </c>
      <c r="H20" s="28"/>
      <c r="I20" s="34">
        <v>10</v>
      </c>
      <c r="J20" s="29">
        <v>0</v>
      </c>
      <c r="K20" s="30">
        <v>9.5</v>
      </c>
      <c r="L20" s="31">
        <f t="shared" si="0"/>
        <v>0</v>
      </c>
      <c r="M20" s="32">
        <f t="shared" si="1"/>
        <v>0</v>
      </c>
      <c r="N20" s="32">
        <f t="shared" si="2"/>
        <v>0</v>
      </c>
    </row>
    <row r="21" spans="1:14" ht="15" customHeight="1" x14ac:dyDescent="0.4">
      <c r="A21" s="26">
        <f t="shared" si="3"/>
        <v>10</v>
      </c>
      <c r="B21" s="27"/>
      <c r="C21" s="111" t="s">
        <v>227</v>
      </c>
      <c r="D21" s="112" t="s">
        <v>227</v>
      </c>
      <c r="E21" s="112" t="s">
        <v>227</v>
      </c>
      <c r="F21" s="113" t="s">
        <v>227</v>
      </c>
      <c r="G21" s="85" t="s">
        <v>16</v>
      </c>
      <c r="H21" s="28"/>
      <c r="I21" s="34">
        <v>50</v>
      </c>
      <c r="J21" s="29">
        <v>0</v>
      </c>
      <c r="K21" s="30">
        <v>9.5</v>
      </c>
      <c r="L21" s="31">
        <f t="shared" si="0"/>
        <v>0</v>
      </c>
      <c r="M21" s="32">
        <f t="shared" si="1"/>
        <v>0</v>
      </c>
      <c r="N21" s="32">
        <f t="shared" si="2"/>
        <v>0</v>
      </c>
    </row>
    <row r="22" spans="1:14" ht="15" customHeight="1" x14ac:dyDescent="0.4">
      <c r="A22" s="26">
        <f t="shared" si="3"/>
        <v>11</v>
      </c>
      <c r="B22" s="27"/>
      <c r="C22" s="111" t="s">
        <v>228</v>
      </c>
      <c r="D22" s="112" t="s">
        <v>228</v>
      </c>
      <c r="E22" s="112" t="s">
        <v>228</v>
      </c>
      <c r="F22" s="113" t="s">
        <v>228</v>
      </c>
      <c r="G22" s="85" t="s">
        <v>16</v>
      </c>
      <c r="H22" s="97"/>
      <c r="I22" s="34">
        <v>200</v>
      </c>
      <c r="J22" s="29">
        <v>0</v>
      </c>
      <c r="K22" s="30">
        <v>9.5</v>
      </c>
      <c r="L22" s="31">
        <f t="shared" si="0"/>
        <v>0</v>
      </c>
      <c r="M22" s="32">
        <f t="shared" si="1"/>
        <v>0</v>
      </c>
      <c r="N22" s="32">
        <f t="shared" si="2"/>
        <v>0</v>
      </c>
    </row>
    <row r="23" spans="1:14" ht="15" customHeight="1" x14ac:dyDescent="0.4">
      <c r="A23" s="26">
        <f t="shared" si="3"/>
        <v>12</v>
      </c>
      <c r="B23" s="27"/>
      <c r="C23" s="111" t="s">
        <v>229</v>
      </c>
      <c r="D23" s="112" t="s">
        <v>229</v>
      </c>
      <c r="E23" s="112" t="s">
        <v>229</v>
      </c>
      <c r="F23" s="113" t="s">
        <v>229</v>
      </c>
      <c r="G23" s="85" t="s">
        <v>16</v>
      </c>
      <c r="H23" s="28"/>
      <c r="I23" s="34">
        <v>300</v>
      </c>
      <c r="J23" s="29">
        <v>0</v>
      </c>
      <c r="K23" s="30">
        <v>9.5</v>
      </c>
      <c r="L23" s="31">
        <f t="shared" si="0"/>
        <v>0</v>
      </c>
      <c r="M23" s="32">
        <f t="shared" si="1"/>
        <v>0</v>
      </c>
      <c r="N23" s="32">
        <f t="shared" si="2"/>
        <v>0</v>
      </c>
    </row>
    <row r="24" spans="1:14" ht="15" customHeight="1" x14ac:dyDescent="0.4">
      <c r="A24" s="26">
        <f t="shared" si="3"/>
        <v>13</v>
      </c>
      <c r="B24" s="27"/>
      <c r="C24" s="111" t="s">
        <v>230</v>
      </c>
      <c r="D24" s="112" t="s">
        <v>230</v>
      </c>
      <c r="E24" s="112" t="s">
        <v>230</v>
      </c>
      <c r="F24" s="113" t="s">
        <v>230</v>
      </c>
      <c r="G24" s="85" t="s">
        <v>16</v>
      </c>
      <c r="H24" s="28"/>
      <c r="I24" s="34">
        <v>10</v>
      </c>
      <c r="J24" s="29">
        <v>0</v>
      </c>
      <c r="K24" s="30">
        <v>9.5</v>
      </c>
      <c r="L24" s="31">
        <f t="shared" si="0"/>
        <v>0</v>
      </c>
      <c r="M24" s="32">
        <f t="shared" si="1"/>
        <v>0</v>
      </c>
      <c r="N24" s="32">
        <f t="shared" si="2"/>
        <v>0</v>
      </c>
    </row>
    <row r="25" spans="1:14" ht="15" customHeight="1" x14ac:dyDescent="0.4">
      <c r="A25" s="26">
        <f t="shared" si="3"/>
        <v>14</v>
      </c>
      <c r="B25" s="27"/>
      <c r="C25" s="111" t="s">
        <v>231</v>
      </c>
      <c r="D25" s="112" t="s">
        <v>231</v>
      </c>
      <c r="E25" s="112" t="s">
        <v>231</v>
      </c>
      <c r="F25" s="113" t="s">
        <v>231</v>
      </c>
      <c r="G25" s="85" t="s">
        <v>16</v>
      </c>
      <c r="H25" s="28"/>
      <c r="I25" s="34">
        <v>100</v>
      </c>
      <c r="J25" s="29">
        <v>0</v>
      </c>
      <c r="K25" s="30">
        <v>9.5</v>
      </c>
      <c r="L25" s="31">
        <f t="shared" si="0"/>
        <v>0</v>
      </c>
      <c r="M25" s="32">
        <f t="shared" si="1"/>
        <v>0</v>
      </c>
      <c r="N25" s="32">
        <f t="shared" si="2"/>
        <v>0</v>
      </c>
    </row>
    <row r="26" spans="1:14" ht="15" customHeight="1" x14ac:dyDescent="0.4">
      <c r="A26" s="26">
        <f t="shared" si="3"/>
        <v>15</v>
      </c>
      <c r="B26" s="27"/>
      <c r="C26" s="111" t="s">
        <v>232</v>
      </c>
      <c r="D26" s="112" t="s">
        <v>232</v>
      </c>
      <c r="E26" s="112" t="s">
        <v>232</v>
      </c>
      <c r="F26" s="113" t="s">
        <v>232</v>
      </c>
      <c r="G26" s="30" t="s">
        <v>16</v>
      </c>
      <c r="H26" s="28"/>
      <c r="I26" s="34">
        <v>20</v>
      </c>
      <c r="J26" s="29">
        <v>0</v>
      </c>
      <c r="K26" s="30">
        <v>9.5</v>
      </c>
      <c r="L26" s="31">
        <f t="shared" si="0"/>
        <v>0</v>
      </c>
      <c r="M26" s="32">
        <f t="shared" si="1"/>
        <v>0</v>
      </c>
      <c r="N26" s="32">
        <f t="shared" si="2"/>
        <v>0</v>
      </c>
    </row>
    <row r="27" spans="1:14" ht="15" customHeight="1" x14ac:dyDescent="0.4">
      <c r="A27" s="26">
        <f t="shared" si="3"/>
        <v>16</v>
      </c>
      <c r="B27" s="27"/>
      <c r="C27" s="111" t="s">
        <v>561</v>
      </c>
      <c r="D27" s="112" t="s">
        <v>233</v>
      </c>
      <c r="E27" s="112" t="s">
        <v>233</v>
      </c>
      <c r="F27" s="113" t="s">
        <v>233</v>
      </c>
      <c r="G27" s="30" t="s">
        <v>16</v>
      </c>
      <c r="H27" s="28"/>
      <c r="I27" s="34">
        <v>200</v>
      </c>
      <c r="J27" s="29">
        <v>0</v>
      </c>
      <c r="K27" s="30">
        <v>9.5</v>
      </c>
      <c r="L27" s="31">
        <f t="shared" si="0"/>
        <v>0</v>
      </c>
      <c r="M27" s="32">
        <f t="shared" si="1"/>
        <v>0</v>
      </c>
      <c r="N27" s="32">
        <f t="shared" si="2"/>
        <v>0</v>
      </c>
    </row>
    <row r="28" spans="1:14" ht="15" customHeight="1" x14ac:dyDescent="0.4">
      <c r="A28" s="26">
        <f t="shared" si="3"/>
        <v>17</v>
      </c>
      <c r="B28" s="27"/>
      <c r="C28" s="111" t="s">
        <v>560</v>
      </c>
      <c r="D28" s="112" t="s">
        <v>234</v>
      </c>
      <c r="E28" s="112" t="s">
        <v>234</v>
      </c>
      <c r="F28" s="113" t="s">
        <v>234</v>
      </c>
      <c r="G28" s="30" t="s">
        <v>16</v>
      </c>
      <c r="H28" s="28"/>
      <c r="I28" s="34">
        <v>200</v>
      </c>
      <c r="J28" s="29">
        <v>0</v>
      </c>
      <c r="K28" s="30">
        <v>9.5</v>
      </c>
      <c r="L28" s="31">
        <f t="shared" si="0"/>
        <v>0</v>
      </c>
      <c r="M28" s="32">
        <f t="shared" si="1"/>
        <v>0</v>
      </c>
      <c r="N28" s="32">
        <f t="shared" si="2"/>
        <v>0</v>
      </c>
    </row>
    <row r="29" spans="1:14" ht="15" customHeight="1" x14ac:dyDescent="0.4">
      <c r="A29" s="26">
        <f t="shared" si="3"/>
        <v>18</v>
      </c>
      <c r="B29" s="27"/>
      <c r="C29" s="111" t="s">
        <v>562</v>
      </c>
      <c r="D29" s="112" t="s">
        <v>235</v>
      </c>
      <c r="E29" s="112" t="s">
        <v>235</v>
      </c>
      <c r="F29" s="113" t="s">
        <v>235</v>
      </c>
      <c r="G29" s="30" t="s">
        <v>16</v>
      </c>
      <c r="H29" s="28"/>
      <c r="I29" s="34">
        <v>100</v>
      </c>
      <c r="J29" s="29">
        <v>0</v>
      </c>
      <c r="K29" s="30">
        <v>9.5</v>
      </c>
      <c r="L29" s="31">
        <f t="shared" si="0"/>
        <v>0</v>
      </c>
      <c r="M29" s="32">
        <f t="shared" si="1"/>
        <v>0</v>
      </c>
      <c r="N29" s="32">
        <f t="shared" si="2"/>
        <v>0</v>
      </c>
    </row>
    <row r="30" spans="1:14" ht="15" customHeight="1" x14ac:dyDescent="0.4">
      <c r="A30" s="26">
        <f t="shared" si="3"/>
        <v>19</v>
      </c>
      <c r="B30" s="27"/>
      <c r="C30" s="111" t="s">
        <v>559</v>
      </c>
      <c r="D30" s="112" t="s">
        <v>236</v>
      </c>
      <c r="E30" s="112" t="s">
        <v>236</v>
      </c>
      <c r="F30" s="113" t="s">
        <v>236</v>
      </c>
      <c r="G30" s="30" t="s">
        <v>16</v>
      </c>
      <c r="H30" s="97"/>
      <c r="I30" s="34">
        <v>200</v>
      </c>
      <c r="J30" s="29">
        <v>0</v>
      </c>
      <c r="K30" s="30">
        <v>9.5</v>
      </c>
      <c r="L30" s="31">
        <f t="shared" si="0"/>
        <v>0</v>
      </c>
      <c r="M30" s="32">
        <f t="shared" si="1"/>
        <v>0</v>
      </c>
      <c r="N30" s="32">
        <f t="shared" si="2"/>
        <v>0</v>
      </c>
    </row>
    <row r="31" spans="1:14" ht="15" customHeight="1" x14ac:dyDescent="0.4">
      <c r="A31" s="26">
        <f t="shared" si="3"/>
        <v>20</v>
      </c>
      <c r="B31" s="27"/>
      <c r="C31" s="111" t="s">
        <v>563</v>
      </c>
      <c r="D31" s="112" t="s">
        <v>237</v>
      </c>
      <c r="E31" s="112" t="s">
        <v>237</v>
      </c>
      <c r="F31" s="113" t="s">
        <v>237</v>
      </c>
      <c r="G31" s="30" t="s">
        <v>16</v>
      </c>
      <c r="H31" s="97"/>
      <c r="I31" s="34">
        <v>100</v>
      </c>
      <c r="J31" s="29">
        <v>0</v>
      </c>
      <c r="K31" s="30">
        <v>9.5</v>
      </c>
      <c r="L31" s="31">
        <f t="shared" si="0"/>
        <v>0</v>
      </c>
      <c r="M31" s="32">
        <f t="shared" si="1"/>
        <v>0</v>
      </c>
      <c r="N31" s="32">
        <f t="shared" si="2"/>
        <v>0</v>
      </c>
    </row>
    <row r="32" spans="1:14" ht="15" customHeight="1" x14ac:dyDescent="0.4">
      <c r="A32" s="26">
        <f t="shared" si="3"/>
        <v>21</v>
      </c>
      <c r="B32" s="27"/>
      <c r="C32" s="111" t="s">
        <v>238</v>
      </c>
      <c r="D32" s="112" t="s">
        <v>238</v>
      </c>
      <c r="E32" s="112" t="s">
        <v>238</v>
      </c>
      <c r="F32" s="113" t="s">
        <v>238</v>
      </c>
      <c r="G32" s="30" t="s">
        <v>16</v>
      </c>
      <c r="H32" s="28"/>
      <c r="I32" s="34">
        <v>50</v>
      </c>
      <c r="J32" s="29">
        <v>0</v>
      </c>
      <c r="K32" s="30">
        <v>9.5</v>
      </c>
      <c r="L32" s="31">
        <f t="shared" si="0"/>
        <v>0</v>
      </c>
      <c r="M32" s="32">
        <f t="shared" si="1"/>
        <v>0</v>
      </c>
      <c r="N32" s="32">
        <f t="shared" si="2"/>
        <v>0</v>
      </c>
    </row>
    <row r="33" spans="1:14" ht="15" customHeight="1" x14ac:dyDescent="0.4">
      <c r="A33" s="26">
        <f t="shared" si="3"/>
        <v>22</v>
      </c>
      <c r="B33" s="27"/>
      <c r="C33" s="111" t="s">
        <v>239</v>
      </c>
      <c r="D33" s="112" t="s">
        <v>239</v>
      </c>
      <c r="E33" s="112" t="s">
        <v>239</v>
      </c>
      <c r="F33" s="113" t="s">
        <v>239</v>
      </c>
      <c r="G33" s="30" t="s">
        <v>16</v>
      </c>
      <c r="H33" s="28"/>
      <c r="I33" s="34">
        <v>50</v>
      </c>
      <c r="J33" s="29">
        <v>0</v>
      </c>
      <c r="K33" s="30">
        <v>9.5</v>
      </c>
      <c r="L33" s="31">
        <f t="shared" si="0"/>
        <v>0</v>
      </c>
      <c r="M33" s="32">
        <f t="shared" si="1"/>
        <v>0</v>
      </c>
      <c r="N33" s="32">
        <f t="shared" si="2"/>
        <v>0</v>
      </c>
    </row>
    <row r="34" spans="1:14" ht="15" customHeight="1" x14ac:dyDescent="0.4">
      <c r="A34" s="26">
        <f t="shared" si="3"/>
        <v>23</v>
      </c>
      <c r="B34" s="27"/>
      <c r="C34" s="111" t="s">
        <v>240</v>
      </c>
      <c r="D34" s="112" t="s">
        <v>240</v>
      </c>
      <c r="E34" s="112" t="s">
        <v>240</v>
      </c>
      <c r="F34" s="113" t="s">
        <v>240</v>
      </c>
      <c r="G34" s="30" t="s">
        <v>16</v>
      </c>
      <c r="H34" s="28"/>
      <c r="I34" s="34">
        <v>50</v>
      </c>
      <c r="J34" s="29">
        <v>0</v>
      </c>
      <c r="K34" s="30">
        <v>9.5</v>
      </c>
      <c r="L34" s="31">
        <f t="shared" si="0"/>
        <v>0</v>
      </c>
      <c r="M34" s="32">
        <f t="shared" si="1"/>
        <v>0</v>
      </c>
      <c r="N34" s="32">
        <f t="shared" si="2"/>
        <v>0</v>
      </c>
    </row>
    <row r="35" spans="1:14" ht="15" customHeight="1" x14ac:dyDescent="0.4">
      <c r="A35" s="26">
        <f t="shared" si="3"/>
        <v>24</v>
      </c>
      <c r="B35" s="27"/>
      <c r="C35" s="111" t="s">
        <v>564</v>
      </c>
      <c r="D35" s="112" t="s">
        <v>241</v>
      </c>
      <c r="E35" s="112" t="s">
        <v>241</v>
      </c>
      <c r="F35" s="113" t="s">
        <v>241</v>
      </c>
      <c r="G35" s="30" t="s">
        <v>16</v>
      </c>
      <c r="H35" s="97"/>
      <c r="I35" s="34">
        <v>50</v>
      </c>
      <c r="J35" s="29">
        <v>0</v>
      </c>
      <c r="K35" s="30">
        <v>9.5</v>
      </c>
      <c r="L35" s="31">
        <f t="shared" si="0"/>
        <v>0</v>
      </c>
      <c r="M35" s="32">
        <f t="shared" si="1"/>
        <v>0</v>
      </c>
      <c r="N35" s="32">
        <f t="shared" si="2"/>
        <v>0</v>
      </c>
    </row>
    <row r="36" spans="1:14" ht="15" customHeight="1" x14ac:dyDescent="0.4">
      <c r="A36" s="26">
        <f t="shared" si="3"/>
        <v>25</v>
      </c>
      <c r="B36" s="27"/>
      <c r="C36" s="111" t="s">
        <v>242</v>
      </c>
      <c r="D36" s="112" t="s">
        <v>242</v>
      </c>
      <c r="E36" s="112" t="s">
        <v>242</v>
      </c>
      <c r="F36" s="113" t="s">
        <v>242</v>
      </c>
      <c r="G36" s="30" t="s">
        <v>16</v>
      </c>
      <c r="H36" s="28"/>
      <c r="I36" s="34">
        <v>50</v>
      </c>
      <c r="J36" s="29">
        <v>0</v>
      </c>
      <c r="K36" s="30">
        <v>9.5</v>
      </c>
      <c r="L36" s="31">
        <f t="shared" si="0"/>
        <v>0</v>
      </c>
      <c r="M36" s="32">
        <f t="shared" si="1"/>
        <v>0</v>
      </c>
      <c r="N36" s="32">
        <f t="shared" si="2"/>
        <v>0</v>
      </c>
    </row>
    <row r="37" spans="1:14" ht="15" customHeight="1" x14ac:dyDescent="0.4">
      <c r="A37" s="26">
        <f t="shared" si="3"/>
        <v>26</v>
      </c>
      <c r="B37" s="27"/>
      <c r="C37" s="111" t="s">
        <v>565</v>
      </c>
      <c r="D37" s="112" t="s">
        <v>243</v>
      </c>
      <c r="E37" s="112" t="s">
        <v>243</v>
      </c>
      <c r="F37" s="113" t="s">
        <v>243</v>
      </c>
      <c r="G37" s="30" t="s">
        <v>16</v>
      </c>
      <c r="H37" s="97"/>
      <c r="I37" s="34">
        <v>150</v>
      </c>
      <c r="J37" s="29">
        <v>0</v>
      </c>
      <c r="K37" s="30">
        <v>9.5</v>
      </c>
      <c r="L37" s="31">
        <f t="shared" si="0"/>
        <v>0</v>
      </c>
      <c r="M37" s="32">
        <f t="shared" si="1"/>
        <v>0</v>
      </c>
      <c r="N37" s="32">
        <f t="shared" si="2"/>
        <v>0</v>
      </c>
    </row>
    <row r="38" spans="1:14" ht="15" customHeight="1" x14ac:dyDescent="0.4">
      <c r="A38" s="26">
        <f t="shared" si="3"/>
        <v>27</v>
      </c>
      <c r="B38" s="27"/>
      <c r="C38" s="111" t="s">
        <v>566</v>
      </c>
      <c r="D38" s="112" t="s">
        <v>244</v>
      </c>
      <c r="E38" s="112" t="s">
        <v>244</v>
      </c>
      <c r="F38" s="113" t="s">
        <v>244</v>
      </c>
      <c r="G38" s="30" t="s">
        <v>16</v>
      </c>
      <c r="H38" s="97"/>
      <c r="I38" s="34">
        <v>150</v>
      </c>
      <c r="J38" s="29">
        <v>0</v>
      </c>
      <c r="K38" s="30">
        <v>9.5</v>
      </c>
      <c r="L38" s="31">
        <f t="shared" si="0"/>
        <v>0</v>
      </c>
      <c r="M38" s="32">
        <f t="shared" si="1"/>
        <v>0</v>
      </c>
      <c r="N38" s="32">
        <f t="shared" si="2"/>
        <v>0</v>
      </c>
    </row>
    <row r="39" spans="1:14" ht="15" customHeight="1" x14ac:dyDescent="0.4">
      <c r="A39" s="26">
        <f t="shared" si="3"/>
        <v>28</v>
      </c>
      <c r="B39" s="27"/>
      <c r="C39" s="111" t="s">
        <v>567</v>
      </c>
      <c r="D39" s="112" t="s">
        <v>245</v>
      </c>
      <c r="E39" s="112" t="s">
        <v>245</v>
      </c>
      <c r="F39" s="113" t="s">
        <v>245</v>
      </c>
      <c r="G39" s="30" t="s">
        <v>16</v>
      </c>
      <c r="H39" s="97"/>
      <c r="I39" s="34">
        <v>50</v>
      </c>
      <c r="J39" s="29">
        <v>0</v>
      </c>
      <c r="K39" s="30">
        <v>9.5</v>
      </c>
      <c r="L39" s="31">
        <f t="shared" si="0"/>
        <v>0</v>
      </c>
      <c r="M39" s="32">
        <f t="shared" si="1"/>
        <v>0</v>
      </c>
      <c r="N39" s="32">
        <f t="shared" si="2"/>
        <v>0</v>
      </c>
    </row>
    <row r="40" spans="1:14" ht="15" customHeight="1" x14ac:dyDescent="0.4">
      <c r="A40" s="26">
        <f t="shared" si="3"/>
        <v>29</v>
      </c>
      <c r="B40" s="27"/>
      <c r="C40" s="111" t="s">
        <v>246</v>
      </c>
      <c r="D40" s="112" t="s">
        <v>246</v>
      </c>
      <c r="E40" s="112" t="s">
        <v>246</v>
      </c>
      <c r="F40" s="113" t="s">
        <v>246</v>
      </c>
      <c r="G40" s="30" t="s">
        <v>16</v>
      </c>
      <c r="H40" s="28"/>
      <c r="I40" s="34">
        <v>10</v>
      </c>
      <c r="J40" s="29">
        <v>0</v>
      </c>
      <c r="K40" s="30">
        <v>9.5</v>
      </c>
      <c r="L40" s="31">
        <f t="shared" si="0"/>
        <v>0</v>
      </c>
      <c r="M40" s="32">
        <f t="shared" si="1"/>
        <v>0</v>
      </c>
      <c r="N40" s="32">
        <f t="shared" si="2"/>
        <v>0</v>
      </c>
    </row>
    <row r="41" spans="1:14" ht="15" customHeight="1" x14ac:dyDescent="0.4">
      <c r="A41" s="26">
        <f t="shared" si="3"/>
        <v>30</v>
      </c>
      <c r="B41" s="27"/>
      <c r="C41" s="111" t="s">
        <v>568</v>
      </c>
      <c r="D41" s="112" t="s">
        <v>247</v>
      </c>
      <c r="E41" s="112" t="s">
        <v>247</v>
      </c>
      <c r="F41" s="113" t="s">
        <v>247</v>
      </c>
      <c r="G41" s="30" t="s">
        <v>16</v>
      </c>
      <c r="H41" s="97"/>
      <c r="I41" s="34">
        <v>30</v>
      </c>
      <c r="J41" s="29">
        <v>0</v>
      </c>
      <c r="K41" s="30">
        <v>9.5</v>
      </c>
      <c r="L41" s="31">
        <f t="shared" si="0"/>
        <v>0</v>
      </c>
      <c r="M41" s="32">
        <f t="shared" si="1"/>
        <v>0</v>
      </c>
      <c r="N41" s="32">
        <f t="shared" si="2"/>
        <v>0</v>
      </c>
    </row>
    <row r="42" spans="1:14" ht="12.75" customHeight="1" x14ac:dyDescent="0.4">
      <c r="A42" s="37"/>
      <c r="B42" s="37"/>
      <c r="C42" s="108" t="s">
        <v>493</v>
      </c>
      <c r="D42" s="109"/>
      <c r="E42" s="109"/>
      <c r="F42" s="110"/>
      <c r="G42" s="38"/>
      <c r="H42" s="38"/>
      <c r="I42" s="38"/>
      <c r="J42" s="39"/>
      <c r="K42" s="38"/>
      <c r="L42" s="40"/>
      <c r="M42" s="41">
        <f>SUM(M12:M41)</f>
        <v>0</v>
      </c>
      <c r="N42" s="41">
        <f>SUM(N12:N41)</f>
        <v>0</v>
      </c>
    </row>
    <row r="43" spans="1:14" ht="12.75" customHeight="1" x14ac:dyDescent="0.4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4" ht="12.75" customHeight="1" x14ac:dyDescent="0.4">
      <c r="A44" s="5" t="s">
        <v>18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4" ht="12.75" customHeight="1" x14ac:dyDescent="0.4">
      <c r="A45" s="5" t="s">
        <v>19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ht="12.75" customHeight="1" x14ac:dyDescent="0.4">
      <c r="A46" s="5" t="s">
        <v>20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ht="12.75" customHeight="1" x14ac:dyDescent="0.4">
      <c r="A47" s="151" t="s">
        <v>666</v>
      </c>
      <c r="B47" s="151"/>
      <c r="C47" s="151"/>
      <c r="D47" s="151"/>
      <c r="E47" s="151"/>
      <c r="F47" s="151"/>
      <c r="G47" s="151"/>
      <c r="H47" s="5"/>
      <c r="I47" s="5"/>
      <c r="J47" s="5"/>
      <c r="K47" s="5"/>
      <c r="L47" s="5"/>
      <c r="M47" s="5"/>
      <c r="N47" s="5"/>
    </row>
    <row r="48" spans="1:14" ht="12.75" customHeight="1" x14ac:dyDescent="0.4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ht="12.75" customHeight="1" x14ac:dyDescent="0.4">
      <c r="A49" s="44"/>
      <c r="B49" s="44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ht="12.75" customHeight="1" x14ac:dyDescent="0.4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ht="12.75" customHeight="1" x14ac:dyDescent="0.4">
      <c r="A51" s="5" t="s">
        <v>21</v>
      </c>
      <c r="B51" s="5"/>
      <c r="C51" s="5"/>
      <c r="D51" s="5"/>
      <c r="E51" s="5"/>
      <c r="F51" s="5"/>
      <c r="G51" s="5"/>
      <c r="H51" s="42" t="s">
        <v>22</v>
      </c>
      <c r="I51" s="5"/>
      <c r="J51" s="5"/>
      <c r="K51" s="5" t="s">
        <v>23</v>
      </c>
      <c r="L51" s="5"/>
      <c r="M51" s="5"/>
      <c r="N51" s="5"/>
    </row>
    <row r="54" spans="1:14" ht="12.75" customHeight="1" x14ac:dyDescent="0.4">
      <c r="B54" s="43"/>
      <c r="C54" s="43"/>
    </row>
    <row r="55" spans="1:14" ht="12.75" customHeight="1" x14ac:dyDescent="0.4">
      <c r="B55" s="43"/>
      <c r="C55" s="43"/>
    </row>
    <row r="56" spans="1:14" ht="12.75" customHeight="1" x14ac:dyDescent="0.4">
      <c r="B56" s="43"/>
      <c r="C56" s="43"/>
    </row>
    <row r="57" spans="1:14" ht="12.75" customHeight="1" x14ac:dyDescent="0.4">
      <c r="B57" s="43"/>
      <c r="C57" s="43"/>
    </row>
  </sheetData>
  <sheetProtection algorithmName="SHA-512" hashValue="HpMkY1uNe7JOpnMnxcRVUNYEsBQErxuPl4o9X4vh90ZbJdO3GuZUOa53jZCO0MEaoG7jv9IWb8TgbyMnZex2RQ==" saltValue="5vB23PasPpRUPa/SlIlkRA==" spinCount="100000" sheet="1" objects="1" scenarios="1"/>
  <protectedRanges>
    <protectedRange sqref="C51" name="Obseg3"/>
    <protectedRange sqref="C4:C5" name="Obseg2"/>
    <protectedRange sqref="C51" name="Range2"/>
  </protectedRanges>
  <mergeCells count="32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2:F42"/>
    <mergeCell ref="C40:F40"/>
    <mergeCell ref="C41:F41"/>
    <mergeCell ref="C39:F39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66068-7899-4482-8A04-653066E14EE5}">
  <dimension ref="A1:N44"/>
  <sheetViews>
    <sheetView topLeftCell="A16" zoomScaleNormal="100" workbookViewId="0">
      <selection activeCell="C26" sqref="C26:F26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46</v>
      </c>
      <c r="B1" s="1"/>
      <c r="D1" s="3"/>
      <c r="E1" s="3"/>
      <c r="F1" s="3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5" t="s">
        <v>47</v>
      </c>
      <c r="C2" s="3"/>
      <c r="D2" s="3"/>
      <c r="E2" s="3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1" t="s">
        <v>0</v>
      </c>
      <c r="B4" s="1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7" customFormat="1" ht="12.75" customHeight="1" x14ac:dyDescent="0.35">
      <c r="H7" s="8" t="s">
        <v>24</v>
      </c>
      <c r="I7" s="8"/>
      <c r="J7" s="8"/>
      <c r="K7" s="9"/>
      <c r="L7" s="9"/>
      <c r="M7" s="9"/>
      <c r="N7" s="9"/>
    </row>
    <row r="8" spans="1:14" s="7" customFormat="1" ht="12.75" customHeight="1" x14ac:dyDescent="0.35">
      <c r="H8" s="8" t="s">
        <v>496</v>
      </c>
      <c r="I8" s="8"/>
      <c r="J8" s="8"/>
      <c r="K8" s="9"/>
      <c r="L8" s="9"/>
      <c r="M8" s="9"/>
      <c r="N8" s="9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1" customFormat="1" ht="12.75" customHeight="1" x14ac:dyDescent="0.35">
      <c r="A10" s="10" t="s">
        <v>2</v>
      </c>
      <c r="B10" s="11" t="s">
        <v>3</v>
      </c>
      <c r="C10" s="114" t="s">
        <v>4</v>
      </c>
      <c r="D10" s="115"/>
      <c r="E10" s="115"/>
      <c r="F10" s="116"/>
      <c r="G10" s="12" t="s">
        <v>5</v>
      </c>
      <c r="H10" s="13" t="s">
        <v>6</v>
      </c>
      <c r="I10" s="14" t="s">
        <v>7</v>
      </c>
      <c r="J10" s="14" t="s">
        <v>8</v>
      </c>
      <c r="K10" s="14" t="s">
        <v>9</v>
      </c>
      <c r="L10" s="14" t="s">
        <v>10</v>
      </c>
      <c r="M10" s="14" t="s">
        <v>11</v>
      </c>
      <c r="N10" s="14" t="s">
        <v>12</v>
      </c>
    </row>
    <row r="11" spans="1:14" s="1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</row>
    <row r="12" spans="1:14" ht="15" customHeight="1" x14ac:dyDescent="0.4">
      <c r="A12" s="26">
        <v>1</v>
      </c>
      <c r="B12" s="27"/>
      <c r="C12" s="119" t="s">
        <v>309</v>
      </c>
      <c r="D12" s="120" t="s">
        <v>309</v>
      </c>
      <c r="E12" s="120" t="s">
        <v>309</v>
      </c>
      <c r="F12" s="121" t="s">
        <v>309</v>
      </c>
      <c r="G12" s="30" t="s">
        <v>16</v>
      </c>
      <c r="H12" s="28"/>
      <c r="I12" s="34">
        <v>150</v>
      </c>
      <c r="J12" s="29">
        <v>0</v>
      </c>
      <c r="K12" s="30">
        <v>9.5</v>
      </c>
      <c r="L12" s="31">
        <f t="shared" ref="L12:L28" si="0"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6">
        <f>A12+1</f>
        <v>2</v>
      </c>
      <c r="B13" s="27"/>
      <c r="C13" s="111" t="s">
        <v>310</v>
      </c>
      <c r="D13" s="112" t="s">
        <v>310</v>
      </c>
      <c r="E13" s="112" t="s">
        <v>310</v>
      </c>
      <c r="F13" s="113" t="s">
        <v>310</v>
      </c>
      <c r="G13" s="30" t="s">
        <v>16</v>
      </c>
      <c r="H13" s="28"/>
      <c r="I13" s="34">
        <v>150</v>
      </c>
      <c r="J13" s="29">
        <v>0</v>
      </c>
      <c r="K13" s="30">
        <v>9.5</v>
      </c>
      <c r="L13" s="31">
        <f t="shared" si="0"/>
        <v>0</v>
      </c>
      <c r="M13" s="32">
        <f t="shared" ref="M13:M28" si="1">PRODUCT(I13,L13)</f>
        <v>0</v>
      </c>
      <c r="N13" s="32">
        <f t="shared" ref="N13:N28" si="2">PRODUCT(I13,J13)</f>
        <v>0</v>
      </c>
    </row>
    <row r="14" spans="1:14" ht="15" customHeight="1" x14ac:dyDescent="0.4">
      <c r="A14" s="26">
        <f t="shared" ref="A14:A28" si="3">A13+1</f>
        <v>3</v>
      </c>
      <c r="B14" s="27"/>
      <c r="C14" s="111" t="s">
        <v>311</v>
      </c>
      <c r="D14" s="112" t="s">
        <v>311</v>
      </c>
      <c r="E14" s="112" t="s">
        <v>311</v>
      </c>
      <c r="F14" s="113" t="s">
        <v>311</v>
      </c>
      <c r="G14" s="30" t="s">
        <v>16</v>
      </c>
      <c r="H14" s="28"/>
      <c r="I14" s="34">
        <v>100</v>
      </c>
      <c r="J14" s="29">
        <v>0</v>
      </c>
      <c r="K14" s="30">
        <v>9.5</v>
      </c>
      <c r="L14" s="31">
        <f t="shared" si="0"/>
        <v>0</v>
      </c>
      <c r="M14" s="32">
        <f t="shared" si="1"/>
        <v>0</v>
      </c>
      <c r="N14" s="32">
        <f t="shared" si="2"/>
        <v>0</v>
      </c>
    </row>
    <row r="15" spans="1:14" ht="15" customHeight="1" x14ac:dyDescent="0.4">
      <c r="A15" s="26">
        <f t="shared" si="3"/>
        <v>4</v>
      </c>
      <c r="B15" s="27"/>
      <c r="C15" s="111" t="s">
        <v>312</v>
      </c>
      <c r="D15" s="112" t="s">
        <v>312</v>
      </c>
      <c r="E15" s="112" t="s">
        <v>312</v>
      </c>
      <c r="F15" s="113" t="s">
        <v>312</v>
      </c>
      <c r="G15" s="30" t="s">
        <v>16</v>
      </c>
      <c r="H15" s="28"/>
      <c r="I15" s="34">
        <v>150</v>
      </c>
      <c r="J15" s="29">
        <v>0</v>
      </c>
      <c r="K15" s="30">
        <v>9.5</v>
      </c>
      <c r="L15" s="31">
        <f t="shared" si="0"/>
        <v>0</v>
      </c>
      <c r="M15" s="32">
        <f t="shared" si="1"/>
        <v>0</v>
      </c>
      <c r="N15" s="32">
        <f t="shared" si="2"/>
        <v>0</v>
      </c>
    </row>
    <row r="16" spans="1:14" ht="15" customHeight="1" x14ac:dyDescent="0.4">
      <c r="A16" s="26">
        <f t="shared" si="3"/>
        <v>5</v>
      </c>
      <c r="B16" s="27"/>
      <c r="C16" s="111" t="s">
        <v>313</v>
      </c>
      <c r="D16" s="112" t="s">
        <v>313</v>
      </c>
      <c r="E16" s="112" t="s">
        <v>313</v>
      </c>
      <c r="F16" s="113" t="s">
        <v>313</v>
      </c>
      <c r="G16" s="30" t="s">
        <v>16</v>
      </c>
      <c r="H16" s="28"/>
      <c r="I16" s="34">
        <v>100</v>
      </c>
      <c r="J16" s="29">
        <v>0</v>
      </c>
      <c r="K16" s="30">
        <v>9.5</v>
      </c>
      <c r="L16" s="31">
        <f t="shared" si="0"/>
        <v>0</v>
      </c>
      <c r="M16" s="32">
        <f t="shared" si="1"/>
        <v>0</v>
      </c>
      <c r="N16" s="32">
        <f t="shared" si="2"/>
        <v>0</v>
      </c>
    </row>
    <row r="17" spans="1:14" ht="15" customHeight="1" x14ac:dyDescent="0.4">
      <c r="A17" s="26">
        <f t="shared" si="3"/>
        <v>6</v>
      </c>
      <c r="B17" s="27"/>
      <c r="C17" s="111" t="s">
        <v>314</v>
      </c>
      <c r="D17" s="112" t="s">
        <v>314</v>
      </c>
      <c r="E17" s="112" t="s">
        <v>314</v>
      </c>
      <c r="F17" s="113" t="s">
        <v>314</v>
      </c>
      <c r="G17" s="30" t="s">
        <v>16</v>
      </c>
      <c r="H17" s="28"/>
      <c r="I17" s="34">
        <v>150</v>
      </c>
      <c r="J17" s="29">
        <v>0</v>
      </c>
      <c r="K17" s="30">
        <v>9.5</v>
      </c>
      <c r="L17" s="31">
        <f t="shared" si="0"/>
        <v>0</v>
      </c>
      <c r="M17" s="32">
        <f t="shared" si="1"/>
        <v>0</v>
      </c>
      <c r="N17" s="32">
        <f t="shared" si="2"/>
        <v>0</v>
      </c>
    </row>
    <row r="18" spans="1:14" ht="15" customHeight="1" x14ac:dyDescent="0.4">
      <c r="A18" s="26">
        <f t="shared" si="3"/>
        <v>7</v>
      </c>
      <c r="B18" s="27"/>
      <c r="C18" s="111" t="s">
        <v>315</v>
      </c>
      <c r="D18" s="112" t="s">
        <v>315</v>
      </c>
      <c r="E18" s="112" t="s">
        <v>315</v>
      </c>
      <c r="F18" s="113" t="s">
        <v>315</v>
      </c>
      <c r="G18" s="30" t="s">
        <v>16</v>
      </c>
      <c r="H18" s="28"/>
      <c r="I18" s="34">
        <v>150</v>
      </c>
      <c r="J18" s="29">
        <v>0</v>
      </c>
      <c r="K18" s="30">
        <v>9.5</v>
      </c>
      <c r="L18" s="31">
        <f t="shared" si="0"/>
        <v>0</v>
      </c>
      <c r="M18" s="32">
        <f t="shared" si="1"/>
        <v>0</v>
      </c>
      <c r="N18" s="32">
        <f t="shared" si="2"/>
        <v>0</v>
      </c>
    </row>
    <row r="19" spans="1:14" ht="15" customHeight="1" x14ac:dyDescent="0.4">
      <c r="A19" s="26">
        <f t="shared" si="3"/>
        <v>8</v>
      </c>
      <c r="B19" s="27"/>
      <c r="C19" s="111" t="s">
        <v>316</v>
      </c>
      <c r="D19" s="112" t="s">
        <v>316</v>
      </c>
      <c r="E19" s="112" t="s">
        <v>316</v>
      </c>
      <c r="F19" s="113" t="s">
        <v>316</v>
      </c>
      <c r="G19" s="30" t="s">
        <v>16</v>
      </c>
      <c r="H19" s="28"/>
      <c r="I19" s="34">
        <v>150</v>
      </c>
      <c r="J19" s="29">
        <v>0</v>
      </c>
      <c r="K19" s="30">
        <v>9.5</v>
      </c>
      <c r="L19" s="31">
        <f t="shared" si="0"/>
        <v>0</v>
      </c>
      <c r="M19" s="32">
        <f t="shared" si="1"/>
        <v>0</v>
      </c>
      <c r="N19" s="32">
        <f t="shared" si="2"/>
        <v>0</v>
      </c>
    </row>
    <row r="20" spans="1:14" ht="15" customHeight="1" x14ac:dyDescent="0.4">
      <c r="A20" s="26">
        <f t="shared" si="3"/>
        <v>9</v>
      </c>
      <c r="B20" s="27"/>
      <c r="C20" s="111" t="s">
        <v>317</v>
      </c>
      <c r="D20" s="112" t="s">
        <v>317</v>
      </c>
      <c r="E20" s="112" t="s">
        <v>317</v>
      </c>
      <c r="F20" s="113" t="s">
        <v>317</v>
      </c>
      <c r="G20" s="30" t="s">
        <v>16</v>
      </c>
      <c r="H20" s="28"/>
      <c r="I20" s="34">
        <v>10</v>
      </c>
      <c r="J20" s="29">
        <v>0</v>
      </c>
      <c r="K20" s="30">
        <v>9.5</v>
      </c>
      <c r="L20" s="31">
        <f t="shared" si="0"/>
        <v>0</v>
      </c>
      <c r="M20" s="32">
        <f t="shared" si="1"/>
        <v>0</v>
      </c>
      <c r="N20" s="32">
        <f t="shared" si="2"/>
        <v>0</v>
      </c>
    </row>
    <row r="21" spans="1:14" ht="15" customHeight="1" x14ac:dyDescent="0.4">
      <c r="A21" s="26">
        <f t="shared" si="3"/>
        <v>10</v>
      </c>
      <c r="B21" s="27"/>
      <c r="C21" s="111" t="s">
        <v>318</v>
      </c>
      <c r="D21" s="112" t="s">
        <v>318</v>
      </c>
      <c r="E21" s="112" t="s">
        <v>318</v>
      </c>
      <c r="F21" s="113" t="s">
        <v>318</v>
      </c>
      <c r="G21" s="30" t="s">
        <v>16</v>
      </c>
      <c r="H21" s="28"/>
      <c r="I21" s="34">
        <v>150</v>
      </c>
      <c r="J21" s="29">
        <v>0</v>
      </c>
      <c r="K21" s="30">
        <v>9.5</v>
      </c>
      <c r="L21" s="31">
        <f t="shared" si="0"/>
        <v>0</v>
      </c>
      <c r="M21" s="32">
        <f t="shared" si="1"/>
        <v>0</v>
      </c>
      <c r="N21" s="32">
        <f t="shared" si="2"/>
        <v>0</v>
      </c>
    </row>
    <row r="22" spans="1:14" ht="15" customHeight="1" x14ac:dyDescent="0.4">
      <c r="A22" s="26">
        <f t="shared" si="3"/>
        <v>11</v>
      </c>
      <c r="B22" s="27"/>
      <c r="C22" s="111" t="s">
        <v>319</v>
      </c>
      <c r="D22" s="112" t="s">
        <v>319</v>
      </c>
      <c r="E22" s="112" t="s">
        <v>319</v>
      </c>
      <c r="F22" s="113" t="s">
        <v>319</v>
      </c>
      <c r="G22" s="30" t="s">
        <v>16</v>
      </c>
      <c r="H22" s="28"/>
      <c r="I22" s="34">
        <v>150</v>
      </c>
      <c r="J22" s="29">
        <v>0</v>
      </c>
      <c r="K22" s="30">
        <v>9.5</v>
      </c>
      <c r="L22" s="31">
        <f t="shared" si="0"/>
        <v>0</v>
      </c>
      <c r="M22" s="32">
        <f t="shared" si="1"/>
        <v>0</v>
      </c>
      <c r="N22" s="32">
        <f t="shared" si="2"/>
        <v>0</v>
      </c>
    </row>
    <row r="23" spans="1:14" ht="15" customHeight="1" x14ac:dyDescent="0.4">
      <c r="A23" s="26">
        <f t="shared" si="3"/>
        <v>12</v>
      </c>
      <c r="B23" s="27"/>
      <c r="C23" s="111" t="s">
        <v>320</v>
      </c>
      <c r="D23" s="112" t="s">
        <v>320</v>
      </c>
      <c r="E23" s="112" t="s">
        <v>320</v>
      </c>
      <c r="F23" s="113" t="s">
        <v>320</v>
      </c>
      <c r="G23" s="30" t="s">
        <v>16</v>
      </c>
      <c r="H23" s="28"/>
      <c r="I23" s="34">
        <v>50</v>
      </c>
      <c r="J23" s="29">
        <v>0</v>
      </c>
      <c r="K23" s="30">
        <v>9.5</v>
      </c>
      <c r="L23" s="31">
        <f t="shared" si="0"/>
        <v>0</v>
      </c>
      <c r="M23" s="32">
        <f t="shared" si="1"/>
        <v>0</v>
      </c>
      <c r="N23" s="32">
        <f t="shared" si="2"/>
        <v>0</v>
      </c>
    </row>
    <row r="24" spans="1:14" ht="15" customHeight="1" x14ac:dyDescent="0.4">
      <c r="A24" s="26">
        <f t="shared" si="3"/>
        <v>13</v>
      </c>
      <c r="B24" s="27"/>
      <c r="C24" s="111" t="s">
        <v>539</v>
      </c>
      <c r="D24" s="112" t="s">
        <v>539</v>
      </c>
      <c r="E24" s="112" t="s">
        <v>539</v>
      </c>
      <c r="F24" s="113" t="s">
        <v>539</v>
      </c>
      <c r="G24" s="30" t="s">
        <v>16</v>
      </c>
      <c r="H24" s="28"/>
      <c r="I24" s="34">
        <v>200</v>
      </c>
      <c r="J24" s="29">
        <v>0</v>
      </c>
      <c r="K24" s="30">
        <v>9.5</v>
      </c>
      <c r="L24" s="31">
        <f t="shared" si="0"/>
        <v>0</v>
      </c>
      <c r="M24" s="32">
        <f t="shared" si="1"/>
        <v>0</v>
      </c>
      <c r="N24" s="32">
        <f t="shared" si="2"/>
        <v>0</v>
      </c>
    </row>
    <row r="25" spans="1:14" ht="15" customHeight="1" x14ac:dyDescent="0.4">
      <c r="A25" s="26">
        <f t="shared" si="3"/>
        <v>14</v>
      </c>
      <c r="B25" s="27"/>
      <c r="C25" s="111" t="s">
        <v>540</v>
      </c>
      <c r="D25" s="112" t="s">
        <v>540</v>
      </c>
      <c r="E25" s="112" t="s">
        <v>540</v>
      </c>
      <c r="F25" s="113" t="s">
        <v>540</v>
      </c>
      <c r="G25" s="30" t="s">
        <v>16</v>
      </c>
      <c r="H25" s="28"/>
      <c r="I25" s="34">
        <v>200</v>
      </c>
      <c r="J25" s="29">
        <v>0</v>
      </c>
      <c r="K25" s="30">
        <v>9.5</v>
      </c>
      <c r="L25" s="31">
        <f t="shared" si="0"/>
        <v>0</v>
      </c>
      <c r="M25" s="32">
        <f t="shared" si="1"/>
        <v>0</v>
      </c>
      <c r="N25" s="32">
        <f t="shared" si="2"/>
        <v>0</v>
      </c>
    </row>
    <row r="26" spans="1:14" ht="15" customHeight="1" x14ac:dyDescent="0.4">
      <c r="A26" s="26">
        <f t="shared" si="3"/>
        <v>15</v>
      </c>
      <c r="B26" s="27"/>
      <c r="C26" s="111" t="s">
        <v>321</v>
      </c>
      <c r="D26" s="112" t="s">
        <v>321</v>
      </c>
      <c r="E26" s="112" t="s">
        <v>321</v>
      </c>
      <c r="F26" s="113" t="s">
        <v>321</v>
      </c>
      <c r="G26" s="30" t="s">
        <v>16</v>
      </c>
      <c r="H26" s="28"/>
      <c r="I26" s="34">
        <v>200</v>
      </c>
      <c r="J26" s="29">
        <v>0</v>
      </c>
      <c r="K26" s="30">
        <v>9.5</v>
      </c>
      <c r="L26" s="31">
        <f t="shared" si="0"/>
        <v>0</v>
      </c>
      <c r="M26" s="32">
        <f t="shared" si="1"/>
        <v>0</v>
      </c>
      <c r="N26" s="32">
        <f t="shared" si="2"/>
        <v>0</v>
      </c>
    </row>
    <row r="27" spans="1:14" ht="15" customHeight="1" x14ac:dyDescent="0.4">
      <c r="A27" s="26">
        <f t="shared" si="3"/>
        <v>16</v>
      </c>
      <c r="B27" s="27"/>
      <c r="C27" s="111" t="s">
        <v>541</v>
      </c>
      <c r="D27" s="112" t="s">
        <v>541</v>
      </c>
      <c r="E27" s="112" t="s">
        <v>541</v>
      </c>
      <c r="F27" s="113" t="s">
        <v>541</v>
      </c>
      <c r="G27" s="30" t="s">
        <v>16</v>
      </c>
      <c r="H27" s="28"/>
      <c r="I27" s="34">
        <v>50</v>
      </c>
      <c r="J27" s="29">
        <v>0</v>
      </c>
      <c r="K27" s="30">
        <v>9.5</v>
      </c>
      <c r="L27" s="31">
        <f t="shared" si="0"/>
        <v>0</v>
      </c>
      <c r="M27" s="32">
        <f t="shared" si="1"/>
        <v>0</v>
      </c>
      <c r="N27" s="32">
        <f t="shared" si="2"/>
        <v>0</v>
      </c>
    </row>
    <row r="28" spans="1:14" ht="15" customHeight="1" x14ac:dyDescent="0.4">
      <c r="A28" s="26">
        <f t="shared" si="3"/>
        <v>17</v>
      </c>
      <c r="B28" s="27"/>
      <c r="C28" s="111" t="s">
        <v>542</v>
      </c>
      <c r="D28" s="112" t="s">
        <v>542</v>
      </c>
      <c r="E28" s="112" t="s">
        <v>542</v>
      </c>
      <c r="F28" s="113" t="s">
        <v>542</v>
      </c>
      <c r="G28" s="30" t="s">
        <v>16</v>
      </c>
      <c r="H28" s="28"/>
      <c r="I28" s="34">
        <v>20</v>
      </c>
      <c r="J28" s="29">
        <v>0</v>
      </c>
      <c r="K28" s="30">
        <v>9.5</v>
      </c>
      <c r="L28" s="31">
        <f t="shared" si="0"/>
        <v>0</v>
      </c>
      <c r="M28" s="32">
        <f t="shared" si="1"/>
        <v>0</v>
      </c>
      <c r="N28" s="32">
        <f t="shared" si="2"/>
        <v>0</v>
      </c>
    </row>
    <row r="29" spans="1:14" ht="12.75" customHeight="1" x14ac:dyDescent="0.4">
      <c r="A29" s="37"/>
      <c r="B29" s="37"/>
      <c r="C29" s="108" t="s">
        <v>307</v>
      </c>
      <c r="D29" s="109"/>
      <c r="E29" s="109"/>
      <c r="F29" s="110"/>
      <c r="G29" s="38"/>
      <c r="H29" s="38"/>
      <c r="I29" s="38"/>
      <c r="J29" s="39"/>
      <c r="K29" s="38"/>
      <c r="L29" s="40"/>
      <c r="M29" s="41">
        <f>SUM(M12:M28)</f>
        <v>0</v>
      </c>
      <c r="N29" s="41">
        <f>SUM(N12:N28)</f>
        <v>0</v>
      </c>
    </row>
    <row r="30" spans="1:14" ht="12.75" customHeight="1" x14ac:dyDescent="0.4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ht="12.75" customHeight="1" x14ac:dyDescent="0.4">
      <c r="A31" s="5" t="s">
        <v>18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ht="12.75" customHeight="1" x14ac:dyDescent="0.4">
      <c r="A32" s="5" t="s">
        <v>19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ht="12.75" customHeight="1" x14ac:dyDescent="0.4">
      <c r="A33" s="5" t="s">
        <v>20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 ht="12.75" customHeight="1" x14ac:dyDescent="0.4">
      <c r="A34" s="151" t="s">
        <v>667</v>
      </c>
      <c r="B34" s="151"/>
      <c r="C34" s="151"/>
      <c r="D34" s="151"/>
      <c r="E34" s="151"/>
      <c r="F34" s="151"/>
      <c r="G34" s="151"/>
      <c r="H34" s="5"/>
      <c r="I34" s="5"/>
      <c r="J34" s="5"/>
      <c r="K34" s="5"/>
      <c r="L34" s="5"/>
      <c r="M34" s="5"/>
      <c r="N34" s="5"/>
    </row>
    <row r="35" spans="1:14" ht="12.75" customHeight="1" x14ac:dyDescent="0.4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ht="12.75" customHeight="1" x14ac:dyDescent="0.4">
      <c r="A36" s="44"/>
      <c r="B36" s="44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ht="12.75" customHeight="1" x14ac:dyDescent="0.4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 ht="12.75" customHeight="1" x14ac:dyDescent="0.4">
      <c r="A38" s="5" t="s">
        <v>21</v>
      </c>
      <c r="B38" s="5"/>
      <c r="C38" s="5"/>
      <c r="D38" s="5"/>
      <c r="E38" s="5"/>
      <c r="F38" s="5"/>
      <c r="G38" s="5"/>
      <c r="H38" s="42" t="s">
        <v>22</v>
      </c>
      <c r="I38" s="5"/>
      <c r="J38" s="5"/>
      <c r="K38" s="5" t="s">
        <v>23</v>
      </c>
      <c r="L38" s="5"/>
      <c r="M38" s="5"/>
      <c r="N38" s="5"/>
    </row>
    <row r="41" spans="1:14" ht="12.75" customHeight="1" x14ac:dyDescent="0.4">
      <c r="B41" s="43"/>
      <c r="C41" s="43"/>
    </row>
    <row r="42" spans="1:14" ht="12.75" customHeight="1" x14ac:dyDescent="0.4">
      <c r="B42" s="43"/>
      <c r="C42" s="43"/>
    </row>
    <row r="43" spans="1:14" ht="12.75" customHeight="1" x14ac:dyDescent="0.4">
      <c r="B43" s="43"/>
      <c r="C43" s="43"/>
    </row>
    <row r="44" spans="1:14" ht="12.75" customHeight="1" x14ac:dyDescent="0.4">
      <c r="B44" s="43"/>
      <c r="C44" s="43"/>
    </row>
  </sheetData>
  <sheetProtection algorithmName="SHA-512" hashValue="0ejS0vkbFuE0rTYgYZ366/vjG1eg+1FxQKtCXfTeCws8+S9PuldXbRortwq9jYy44TYHDxA2fVx0m/0Kfo56hQ==" saltValue="CllAeZWH04kkFYKvZ/wsmw==" spinCount="100000" sheet="1" objects="1" scenarios="1"/>
  <protectedRanges>
    <protectedRange sqref="C38" name="Obseg3"/>
    <protectedRange sqref="C4:C5" name="Obseg2"/>
    <protectedRange sqref="C38" name="Range2"/>
  </protectedRanges>
  <mergeCells count="19">
    <mergeCell ref="C16:F16"/>
    <mergeCell ref="C10:F10"/>
    <mergeCell ref="C12:F12"/>
    <mergeCell ref="C13:F13"/>
    <mergeCell ref="C14:F14"/>
    <mergeCell ref="C15:F15"/>
    <mergeCell ref="C29:F29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E6FF3-C48B-495C-8CFF-8BD2D03B3F04}">
  <dimension ref="A1:T86"/>
  <sheetViews>
    <sheetView topLeftCell="A52" zoomScaleNormal="100" zoomScaleSheetLayoutView="96" workbookViewId="0">
      <selection activeCell="K77" sqref="K77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8.7265625" style="2"/>
    <col min="7" max="7" width="7.81640625" style="2" customWidth="1"/>
    <col min="8" max="8" width="4.54296875" style="2" customWidth="1"/>
    <col min="9" max="9" width="37.81640625" style="2" customWidth="1"/>
    <col min="10" max="11" width="8.726562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4" width="8.7265625" style="2"/>
    <col min="255" max="255" width="2.7265625" style="2" customWidth="1"/>
    <col min="256" max="256" width="5.26953125" style="2" customWidth="1"/>
    <col min="257" max="259" width="8.7265625" style="2"/>
    <col min="260" max="260" width="7.81640625" style="2" customWidth="1"/>
    <col min="261" max="261" width="4.54296875" style="2" customWidth="1"/>
    <col min="262" max="262" width="37.81640625" style="2" customWidth="1"/>
    <col min="263" max="264" width="8.7265625" style="2"/>
    <col min="265" max="266" width="13.7265625" style="2" customWidth="1"/>
    <col min="267" max="267" width="7.54296875" style="2" customWidth="1"/>
    <col min="268" max="270" width="11.81640625" style="2" customWidth="1"/>
    <col min="271" max="271" width="12.7265625" style="2" customWidth="1"/>
    <col min="272" max="510" width="8.7265625" style="2"/>
    <col min="511" max="511" width="2.7265625" style="2" customWidth="1"/>
    <col min="512" max="512" width="5.26953125" style="2" customWidth="1"/>
    <col min="513" max="515" width="8.7265625" style="2"/>
    <col min="516" max="516" width="7.81640625" style="2" customWidth="1"/>
    <col min="517" max="517" width="4.54296875" style="2" customWidth="1"/>
    <col min="518" max="518" width="37.81640625" style="2" customWidth="1"/>
    <col min="519" max="520" width="8.7265625" style="2"/>
    <col min="521" max="522" width="13.7265625" style="2" customWidth="1"/>
    <col min="523" max="523" width="7.54296875" style="2" customWidth="1"/>
    <col min="524" max="526" width="11.81640625" style="2" customWidth="1"/>
    <col min="527" max="527" width="12.7265625" style="2" customWidth="1"/>
    <col min="528" max="766" width="8.7265625" style="2"/>
    <col min="767" max="767" width="2.7265625" style="2" customWidth="1"/>
    <col min="768" max="768" width="5.26953125" style="2" customWidth="1"/>
    <col min="769" max="771" width="8.7265625" style="2"/>
    <col min="772" max="772" width="7.81640625" style="2" customWidth="1"/>
    <col min="773" max="773" width="4.54296875" style="2" customWidth="1"/>
    <col min="774" max="774" width="37.81640625" style="2" customWidth="1"/>
    <col min="775" max="776" width="8.7265625" style="2"/>
    <col min="777" max="778" width="13.7265625" style="2" customWidth="1"/>
    <col min="779" max="779" width="7.54296875" style="2" customWidth="1"/>
    <col min="780" max="782" width="11.81640625" style="2" customWidth="1"/>
    <col min="783" max="783" width="12.7265625" style="2" customWidth="1"/>
    <col min="784" max="1022" width="8.7265625" style="2"/>
    <col min="1023" max="1023" width="2.7265625" style="2" customWidth="1"/>
    <col min="1024" max="1024" width="5.26953125" style="2" customWidth="1"/>
    <col min="1025" max="1027" width="8.7265625" style="2"/>
    <col min="1028" max="1028" width="7.81640625" style="2" customWidth="1"/>
    <col min="1029" max="1029" width="4.54296875" style="2" customWidth="1"/>
    <col min="1030" max="1030" width="37.81640625" style="2" customWidth="1"/>
    <col min="1031" max="1032" width="8.7265625" style="2"/>
    <col min="1033" max="1034" width="13.7265625" style="2" customWidth="1"/>
    <col min="1035" max="1035" width="7.54296875" style="2" customWidth="1"/>
    <col min="1036" max="1038" width="11.81640625" style="2" customWidth="1"/>
    <col min="1039" max="1039" width="12.7265625" style="2" customWidth="1"/>
    <col min="1040" max="1278" width="8.7265625" style="2"/>
    <col min="1279" max="1279" width="2.7265625" style="2" customWidth="1"/>
    <col min="1280" max="1280" width="5.26953125" style="2" customWidth="1"/>
    <col min="1281" max="1283" width="8.7265625" style="2"/>
    <col min="1284" max="1284" width="7.81640625" style="2" customWidth="1"/>
    <col min="1285" max="1285" width="4.54296875" style="2" customWidth="1"/>
    <col min="1286" max="1286" width="37.81640625" style="2" customWidth="1"/>
    <col min="1287" max="1288" width="8.7265625" style="2"/>
    <col min="1289" max="1290" width="13.7265625" style="2" customWidth="1"/>
    <col min="1291" max="1291" width="7.54296875" style="2" customWidth="1"/>
    <col min="1292" max="1294" width="11.81640625" style="2" customWidth="1"/>
    <col min="1295" max="1295" width="12.7265625" style="2" customWidth="1"/>
    <col min="1296" max="1534" width="8.7265625" style="2"/>
    <col min="1535" max="1535" width="2.7265625" style="2" customWidth="1"/>
    <col min="1536" max="1536" width="5.26953125" style="2" customWidth="1"/>
    <col min="1537" max="1539" width="8.7265625" style="2"/>
    <col min="1540" max="1540" width="7.81640625" style="2" customWidth="1"/>
    <col min="1541" max="1541" width="4.54296875" style="2" customWidth="1"/>
    <col min="1542" max="1542" width="37.81640625" style="2" customWidth="1"/>
    <col min="1543" max="1544" width="8.7265625" style="2"/>
    <col min="1545" max="1546" width="13.7265625" style="2" customWidth="1"/>
    <col min="1547" max="1547" width="7.54296875" style="2" customWidth="1"/>
    <col min="1548" max="1550" width="11.81640625" style="2" customWidth="1"/>
    <col min="1551" max="1551" width="12.7265625" style="2" customWidth="1"/>
    <col min="1552" max="1790" width="8.7265625" style="2"/>
    <col min="1791" max="1791" width="2.7265625" style="2" customWidth="1"/>
    <col min="1792" max="1792" width="5.26953125" style="2" customWidth="1"/>
    <col min="1793" max="1795" width="8.7265625" style="2"/>
    <col min="1796" max="1796" width="7.81640625" style="2" customWidth="1"/>
    <col min="1797" max="1797" width="4.54296875" style="2" customWidth="1"/>
    <col min="1798" max="1798" width="37.81640625" style="2" customWidth="1"/>
    <col min="1799" max="1800" width="8.7265625" style="2"/>
    <col min="1801" max="1802" width="13.7265625" style="2" customWidth="1"/>
    <col min="1803" max="1803" width="7.54296875" style="2" customWidth="1"/>
    <col min="1804" max="1806" width="11.81640625" style="2" customWidth="1"/>
    <col min="1807" max="1807" width="12.7265625" style="2" customWidth="1"/>
    <col min="1808" max="2046" width="8.7265625" style="2"/>
    <col min="2047" max="2047" width="2.7265625" style="2" customWidth="1"/>
    <col min="2048" max="2048" width="5.26953125" style="2" customWidth="1"/>
    <col min="2049" max="2051" width="8.7265625" style="2"/>
    <col min="2052" max="2052" width="7.81640625" style="2" customWidth="1"/>
    <col min="2053" max="2053" width="4.54296875" style="2" customWidth="1"/>
    <col min="2054" max="2054" width="37.81640625" style="2" customWidth="1"/>
    <col min="2055" max="2056" width="8.7265625" style="2"/>
    <col min="2057" max="2058" width="13.7265625" style="2" customWidth="1"/>
    <col min="2059" max="2059" width="7.54296875" style="2" customWidth="1"/>
    <col min="2060" max="2062" width="11.81640625" style="2" customWidth="1"/>
    <col min="2063" max="2063" width="12.7265625" style="2" customWidth="1"/>
    <col min="2064" max="2302" width="8.7265625" style="2"/>
    <col min="2303" max="2303" width="2.7265625" style="2" customWidth="1"/>
    <col min="2304" max="2304" width="5.26953125" style="2" customWidth="1"/>
    <col min="2305" max="2307" width="8.7265625" style="2"/>
    <col min="2308" max="2308" width="7.81640625" style="2" customWidth="1"/>
    <col min="2309" max="2309" width="4.54296875" style="2" customWidth="1"/>
    <col min="2310" max="2310" width="37.81640625" style="2" customWidth="1"/>
    <col min="2311" max="2312" width="8.7265625" style="2"/>
    <col min="2313" max="2314" width="13.7265625" style="2" customWidth="1"/>
    <col min="2315" max="2315" width="7.54296875" style="2" customWidth="1"/>
    <col min="2316" max="2318" width="11.81640625" style="2" customWidth="1"/>
    <col min="2319" max="2319" width="12.7265625" style="2" customWidth="1"/>
    <col min="2320" max="2558" width="8.7265625" style="2"/>
    <col min="2559" max="2559" width="2.7265625" style="2" customWidth="1"/>
    <col min="2560" max="2560" width="5.26953125" style="2" customWidth="1"/>
    <col min="2561" max="2563" width="8.7265625" style="2"/>
    <col min="2564" max="2564" width="7.81640625" style="2" customWidth="1"/>
    <col min="2565" max="2565" width="4.54296875" style="2" customWidth="1"/>
    <col min="2566" max="2566" width="37.81640625" style="2" customWidth="1"/>
    <col min="2567" max="2568" width="8.7265625" style="2"/>
    <col min="2569" max="2570" width="13.7265625" style="2" customWidth="1"/>
    <col min="2571" max="2571" width="7.54296875" style="2" customWidth="1"/>
    <col min="2572" max="2574" width="11.81640625" style="2" customWidth="1"/>
    <col min="2575" max="2575" width="12.7265625" style="2" customWidth="1"/>
    <col min="2576" max="2814" width="8.7265625" style="2"/>
    <col min="2815" max="2815" width="2.7265625" style="2" customWidth="1"/>
    <col min="2816" max="2816" width="5.26953125" style="2" customWidth="1"/>
    <col min="2817" max="2819" width="8.7265625" style="2"/>
    <col min="2820" max="2820" width="7.81640625" style="2" customWidth="1"/>
    <col min="2821" max="2821" width="4.54296875" style="2" customWidth="1"/>
    <col min="2822" max="2822" width="37.81640625" style="2" customWidth="1"/>
    <col min="2823" max="2824" width="8.7265625" style="2"/>
    <col min="2825" max="2826" width="13.7265625" style="2" customWidth="1"/>
    <col min="2827" max="2827" width="7.54296875" style="2" customWidth="1"/>
    <col min="2828" max="2830" width="11.81640625" style="2" customWidth="1"/>
    <col min="2831" max="2831" width="12.7265625" style="2" customWidth="1"/>
    <col min="2832" max="3070" width="8.7265625" style="2"/>
    <col min="3071" max="3071" width="2.7265625" style="2" customWidth="1"/>
    <col min="3072" max="3072" width="5.26953125" style="2" customWidth="1"/>
    <col min="3073" max="3075" width="8.7265625" style="2"/>
    <col min="3076" max="3076" width="7.81640625" style="2" customWidth="1"/>
    <col min="3077" max="3077" width="4.54296875" style="2" customWidth="1"/>
    <col min="3078" max="3078" width="37.81640625" style="2" customWidth="1"/>
    <col min="3079" max="3080" width="8.7265625" style="2"/>
    <col min="3081" max="3082" width="13.7265625" style="2" customWidth="1"/>
    <col min="3083" max="3083" width="7.54296875" style="2" customWidth="1"/>
    <col min="3084" max="3086" width="11.81640625" style="2" customWidth="1"/>
    <col min="3087" max="3087" width="12.7265625" style="2" customWidth="1"/>
    <col min="3088" max="3326" width="8.7265625" style="2"/>
    <col min="3327" max="3327" width="2.7265625" style="2" customWidth="1"/>
    <col min="3328" max="3328" width="5.26953125" style="2" customWidth="1"/>
    <col min="3329" max="3331" width="8.7265625" style="2"/>
    <col min="3332" max="3332" width="7.81640625" style="2" customWidth="1"/>
    <col min="3333" max="3333" width="4.54296875" style="2" customWidth="1"/>
    <col min="3334" max="3334" width="37.81640625" style="2" customWidth="1"/>
    <col min="3335" max="3336" width="8.7265625" style="2"/>
    <col min="3337" max="3338" width="13.7265625" style="2" customWidth="1"/>
    <col min="3339" max="3339" width="7.54296875" style="2" customWidth="1"/>
    <col min="3340" max="3342" width="11.81640625" style="2" customWidth="1"/>
    <col min="3343" max="3343" width="12.7265625" style="2" customWidth="1"/>
    <col min="3344" max="3582" width="8.7265625" style="2"/>
    <col min="3583" max="3583" width="2.7265625" style="2" customWidth="1"/>
    <col min="3584" max="3584" width="5.26953125" style="2" customWidth="1"/>
    <col min="3585" max="3587" width="8.7265625" style="2"/>
    <col min="3588" max="3588" width="7.81640625" style="2" customWidth="1"/>
    <col min="3589" max="3589" width="4.54296875" style="2" customWidth="1"/>
    <col min="3590" max="3590" width="37.81640625" style="2" customWidth="1"/>
    <col min="3591" max="3592" width="8.7265625" style="2"/>
    <col min="3593" max="3594" width="13.7265625" style="2" customWidth="1"/>
    <col min="3595" max="3595" width="7.54296875" style="2" customWidth="1"/>
    <col min="3596" max="3598" width="11.81640625" style="2" customWidth="1"/>
    <col min="3599" max="3599" width="12.7265625" style="2" customWidth="1"/>
    <col min="3600" max="3838" width="8.7265625" style="2"/>
    <col min="3839" max="3839" width="2.7265625" style="2" customWidth="1"/>
    <col min="3840" max="3840" width="5.26953125" style="2" customWidth="1"/>
    <col min="3841" max="3843" width="8.7265625" style="2"/>
    <col min="3844" max="3844" width="7.81640625" style="2" customWidth="1"/>
    <col min="3845" max="3845" width="4.54296875" style="2" customWidth="1"/>
    <col min="3846" max="3846" width="37.81640625" style="2" customWidth="1"/>
    <col min="3847" max="3848" width="8.7265625" style="2"/>
    <col min="3849" max="3850" width="13.7265625" style="2" customWidth="1"/>
    <col min="3851" max="3851" width="7.54296875" style="2" customWidth="1"/>
    <col min="3852" max="3854" width="11.81640625" style="2" customWidth="1"/>
    <col min="3855" max="3855" width="12.7265625" style="2" customWidth="1"/>
    <col min="3856" max="4094" width="8.7265625" style="2"/>
    <col min="4095" max="4095" width="2.7265625" style="2" customWidth="1"/>
    <col min="4096" max="4096" width="5.26953125" style="2" customWidth="1"/>
    <col min="4097" max="4099" width="8.7265625" style="2"/>
    <col min="4100" max="4100" width="7.81640625" style="2" customWidth="1"/>
    <col min="4101" max="4101" width="4.54296875" style="2" customWidth="1"/>
    <col min="4102" max="4102" width="37.81640625" style="2" customWidth="1"/>
    <col min="4103" max="4104" width="8.7265625" style="2"/>
    <col min="4105" max="4106" width="13.7265625" style="2" customWidth="1"/>
    <col min="4107" max="4107" width="7.54296875" style="2" customWidth="1"/>
    <col min="4108" max="4110" width="11.81640625" style="2" customWidth="1"/>
    <col min="4111" max="4111" width="12.7265625" style="2" customWidth="1"/>
    <col min="4112" max="4350" width="8.7265625" style="2"/>
    <col min="4351" max="4351" width="2.7265625" style="2" customWidth="1"/>
    <col min="4352" max="4352" width="5.26953125" style="2" customWidth="1"/>
    <col min="4353" max="4355" width="8.7265625" style="2"/>
    <col min="4356" max="4356" width="7.81640625" style="2" customWidth="1"/>
    <col min="4357" max="4357" width="4.54296875" style="2" customWidth="1"/>
    <col min="4358" max="4358" width="37.81640625" style="2" customWidth="1"/>
    <col min="4359" max="4360" width="8.7265625" style="2"/>
    <col min="4361" max="4362" width="13.7265625" style="2" customWidth="1"/>
    <col min="4363" max="4363" width="7.54296875" style="2" customWidth="1"/>
    <col min="4364" max="4366" width="11.81640625" style="2" customWidth="1"/>
    <col min="4367" max="4367" width="12.7265625" style="2" customWidth="1"/>
    <col min="4368" max="4606" width="8.7265625" style="2"/>
    <col min="4607" max="4607" width="2.7265625" style="2" customWidth="1"/>
    <col min="4608" max="4608" width="5.26953125" style="2" customWidth="1"/>
    <col min="4609" max="4611" width="8.7265625" style="2"/>
    <col min="4612" max="4612" width="7.81640625" style="2" customWidth="1"/>
    <col min="4613" max="4613" width="4.54296875" style="2" customWidth="1"/>
    <col min="4614" max="4614" width="37.81640625" style="2" customWidth="1"/>
    <col min="4615" max="4616" width="8.7265625" style="2"/>
    <col min="4617" max="4618" width="13.7265625" style="2" customWidth="1"/>
    <col min="4619" max="4619" width="7.54296875" style="2" customWidth="1"/>
    <col min="4620" max="4622" width="11.81640625" style="2" customWidth="1"/>
    <col min="4623" max="4623" width="12.7265625" style="2" customWidth="1"/>
    <col min="4624" max="4862" width="8.7265625" style="2"/>
    <col min="4863" max="4863" width="2.7265625" style="2" customWidth="1"/>
    <col min="4864" max="4864" width="5.26953125" style="2" customWidth="1"/>
    <col min="4865" max="4867" width="8.7265625" style="2"/>
    <col min="4868" max="4868" width="7.81640625" style="2" customWidth="1"/>
    <col min="4869" max="4869" width="4.54296875" style="2" customWidth="1"/>
    <col min="4870" max="4870" width="37.81640625" style="2" customWidth="1"/>
    <col min="4871" max="4872" width="8.7265625" style="2"/>
    <col min="4873" max="4874" width="13.7265625" style="2" customWidth="1"/>
    <col min="4875" max="4875" width="7.54296875" style="2" customWidth="1"/>
    <col min="4876" max="4878" width="11.81640625" style="2" customWidth="1"/>
    <col min="4879" max="4879" width="12.7265625" style="2" customWidth="1"/>
    <col min="4880" max="5118" width="8.7265625" style="2"/>
    <col min="5119" max="5119" width="2.7265625" style="2" customWidth="1"/>
    <col min="5120" max="5120" width="5.26953125" style="2" customWidth="1"/>
    <col min="5121" max="5123" width="8.7265625" style="2"/>
    <col min="5124" max="5124" width="7.81640625" style="2" customWidth="1"/>
    <col min="5125" max="5125" width="4.54296875" style="2" customWidth="1"/>
    <col min="5126" max="5126" width="37.81640625" style="2" customWidth="1"/>
    <col min="5127" max="5128" width="8.7265625" style="2"/>
    <col min="5129" max="5130" width="13.7265625" style="2" customWidth="1"/>
    <col min="5131" max="5131" width="7.54296875" style="2" customWidth="1"/>
    <col min="5132" max="5134" width="11.81640625" style="2" customWidth="1"/>
    <col min="5135" max="5135" width="12.7265625" style="2" customWidth="1"/>
    <col min="5136" max="5374" width="8.7265625" style="2"/>
    <col min="5375" max="5375" width="2.7265625" style="2" customWidth="1"/>
    <col min="5376" max="5376" width="5.26953125" style="2" customWidth="1"/>
    <col min="5377" max="5379" width="8.7265625" style="2"/>
    <col min="5380" max="5380" width="7.81640625" style="2" customWidth="1"/>
    <col min="5381" max="5381" width="4.54296875" style="2" customWidth="1"/>
    <col min="5382" max="5382" width="37.81640625" style="2" customWidth="1"/>
    <col min="5383" max="5384" width="8.7265625" style="2"/>
    <col min="5385" max="5386" width="13.7265625" style="2" customWidth="1"/>
    <col min="5387" max="5387" width="7.54296875" style="2" customWidth="1"/>
    <col min="5388" max="5390" width="11.81640625" style="2" customWidth="1"/>
    <col min="5391" max="5391" width="12.7265625" style="2" customWidth="1"/>
    <col min="5392" max="5630" width="8.7265625" style="2"/>
    <col min="5631" max="5631" width="2.7265625" style="2" customWidth="1"/>
    <col min="5632" max="5632" width="5.26953125" style="2" customWidth="1"/>
    <col min="5633" max="5635" width="8.7265625" style="2"/>
    <col min="5636" max="5636" width="7.81640625" style="2" customWidth="1"/>
    <col min="5637" max="5637" width="4.54296875" style="2" customWidth="1"/>
    <col min="5638" max="5638" width="37.81640625" style="2" customWidth="1"/>
    <col min="5639" max="5640" width="8.7265625" style="2"/>
    <col min="5641" max="5642" width="13.7265625" style="2" customWidth="1"/>
    <col min="5643" max="5643" width="7.54296875" style="2" customWidth="1"/>
    <col min="5644" max="5646" width="11.81640625" style="2" customWidth="1"/>
    <col min="5647" max="5647" width="12.7265625" style="2" customWidth="1"/>
    <col min="5648" max="5886" width="8.7265625" style="2"/>
    <col min="5887" max="5887" width="2.7265625" style="2" customWidth="1"/>
    <col min="5888" max="5888" width="5.26953125" style="2" customWidth="1"/>
    <col min="5889" max="5891" width="8.7265625" style="2"/>
    <col min="5892" max="5892" width="7.81640625" style="2" customWidth="1"/>
    <col min="5893" max="5893" width="4.54296875" style="2" customWidth="1"/>
    <col min="5894" max="5894" width="37.81640625" style="2" customWidth="1"/>
    <col min="5895" max="5896" width="8.7265625" style="2"/>
    <col min="5897" max="5898" width="13.7265625" style="2" customWidth="1"/>
    <col min="5899" max="5899" width="7.54296875" style="2" customWidth="1"/>
    <col min="5900" max="5902" width="11.81640625" style="2" customWidth="1"/>
    <col min="5903" max="5903" width="12.7265625" style="2" customWidth="1"/>
    <col min="5904" max="6142" width="8.7265625" style="2"/>
    <col min="6143" max="6143" width="2.7265625" style="2" customWidth="1"/>
    <col min="6144" max="6144" width="5.26953125" style="2" customWidth="1"/>
    <col min="6145" max="6147" width="8.7265625" style="2"/>
    <col min="6148" max="6148" width="7.81640625" style="2" customWidth="1"/>
    <col min="6149" max="6149" width="4.54296875" style="2" customWidth="1"/>
    <col min="6150" max="6150" width="37.81640625" style="2" customWidth="1"/>
    <col min="6151" max="6152" width="8.7265625" style="2"/>
    <col min="6153" max="6154" width="13.7265625" style="2" customWidth="1"/>
    <col min="6155" max="6155" width="7.54296875" style="2" customWidth="1"/>
    <col min="6156" max="6158" width="11.81640625" style="2" customWidth="1"/>
    <col min="6159" max="6159" width="12.7265625" style="2" customWidth="1"/>
    <col min="6160" max="6398" width="8.7265625" style="2"/>
    <col min="6399" max="6399" width="2.7265625" style="2" customWidth="1"/>
    <col min="6400" max="6400" width="5.26953125" style="2" customWidth="1"/>
    <col min="6401" max="6403" width="8.7265625" style="2"/>
    <col min="6404" max="6404" width="7.81640625" style="2" customWidth="1"/>
    <col min="6405" max="6405" width="4.54296875" style="2" customWidth="1"/>
    <col min="6406" max="6406" width="37.81640625" style="2" customWidth="1"/>
    <col min="6407" max="6408" width="8.7265625" style="2"/>
    <col min="6409" max="6410" width="13.7265625" style="2" customWidth="1"/>
    <col min="6411" max="6411" width="7.54296875" style="2" customWidth="1"/>
    <col min="6412" max="6414" width="11.81640625" style="2" customWidth="1"/>
    <col min="6415" max="6415" width="12.7265625" style="2" customWidth="1"/>
    <col min="6416" max="6654" width="8.7265625" style="2"/>
    <col min="6655" max="6655" width="2.7265625" style="2" customWidth="1"/>
    <col min="6656" max="6656" width="5.26953125" style="2" customWidth="1"/>
    <col min="6657" max="6659" width="8.7265625" style="2"/>
    <col min="6660" max="6660" width="7.81640625" style="2" customWidth="1"/>
    <col min="6661" max="6661" width="4.54296875" style="2" customWidth="1"/>
    <col min="6662" max="6662" width="37.81640625" style="2" customWidth="1"/>
    <col min="6663" max="6664" width="8.7265625" style="2"/>
    <col min="6665" max="6666" width="13.7265625" style="2" customWidth="1"/>
    <col min="6667" max="6667" width="7.54296875" style="2" customWidth="1"/>
    <col min="6668" max="6670" width="11.81640625" style="2" customWidth="1"/>
    <col min="6671" max="6671" width="12.7265625" style="2" customWidth="1"/>
    <col min="6672" max="6910" width="8.7265625" style="2"/>
    <col min="6911" max="6911" width="2.7265625" style="2" customWidth="1"/>
    <col min="6912" max="6912" width="5.26953125" style="2" customWidth="1"/>
    <col min="6913" max="6915" width="8.7265625" style="2"/>
    <col min="6916" max="6916" width="7.81640625" style="2" customWidth="1"/>
    <col min="6917" max="6917" width="4.54296875" style="2" customWidth="1"/>
    <col min="6918" max="6918" width="37.81640625" style="2" customWidth="1"/>
    <col min="6919" max="6920" width="8.7265625" style="2"/>
    <col min="6921" max="6922" width="13.7265625" style="2" customWidth="1"/>
    <col min="6923" max="6923" width="7.54296875" style="2" customWidth="1"/>
    <col min="6924" max="6926" width="11.81640625" style="2" customWidth="1"/>
    <col min="6927" max="6927" width="12.7265625" style="2" customWidth="1"/>
    <col min="6928" max="7166" width="8.7265625" style="2"/>
    <col min="7167" max="7167" width="2.7265625" style="2" customWidth="1"/>
    <col min="7168" max="7168" width="5.26953125" style="2" customWidth="1"/>
    <col min="7169" max="7171" width="8.7265625" style="2"/>
    <col min="7172" max="7172" width="7.81640625" style="2" customWidth="1"/>
    <col min="7173" max="7173" width="4.54296875" style="2" customWidth="1"/>
    <col min="7174" max="7174" width="37.81640625" style="2" customWidth="1"/>
    <col min="7175" max="7176" width="8.7265625" style="2"/>
    <col min="7177" max="7178" width="13.7265625" style="2" customWidth="1"/>
    <col min="7179" max="7179" width="7.54296875" style="2" customWidth="1"/>
    <col min="7180" max="7182" width="11.81640625" style="2" customWidth="1"/>
    <col min="7183" max="7183" width="12.7265625" style="2" customWidth="1"/>
    <col min="7184" max="7422" width="8.7265625" style="2"/>
    <col min="7423" max="7423" width="2.7265625" style="2" customWidth="1"/>
    <col min="7424" max="7424" width="5.26953125" style="2" customWidth="1"/>
    <col min="7425" max="7427" width="8.7265625" style="2"/>
    <col min="7428" max="7428" width="7.81640625" style="2" customWidth="1"/>
    <col min="7429" max="7429" width="4.54296875" style="2" customWidth="1"/>
    <col min="7430" max="7430" width="37.81640625" style="2" customWidth="1"/>
    <col min="7431" max="7432" width="8.7265625" style="2"/>
    <col min="7433" max="7434" width="13.7265625" style="2" customWidth="1"/>
    <col min="7435" max="7435" width="7.54296875" style="2" customWidth="1"/>
    <col min="7436" max="7438" width="11.81640625" style="2" customWidth="1"/>
    <col min="7439" max="7439" width="12.7265625" style="2" customWidth="1"/>
    <col min="7440" max="7678" width="8.7265625" style="2"/>
    <col min="7679" max="7679" width="2.7265625" style="2" customWidth="1"/>
    <col min="7680" max="7680" width="5.26953125" style="2" customWidth="1"/>
    <col min="7681" max="7683" width="8.7265625" style="2"/>
    <col min="7684" max="7684" width="7.81640625" style="2" customWidth="1"/>
    <col min="7685" max="7685" width="4.54296875" style="2" customWidth="1"/>
    <col min="7686" max="7686" width="37.81640625" style="2" customWidth="1"/>
    <col min="7687" max="7688" width="8.7265625" style="2"/>
    <col min="7689" max="7690" width="13.7265625" style="2" customWidth="1"/>
    <col min="7691" max="7691" width="7.54296875" style="2" customWidth="1"/>
    <col min="7692" max="7694" width="11.81640625" style="2" customWidth="1"/>
    <col min="7695" max="7695" width="12.7265625" style="2" customWidth="1"/>
    <col min="7696" max="7934" width="8.7265625" style="2"/>
    <col min="7935" max="7935" width="2.7265625" style="2" customWidth="1"/>
    <col min="7936" max="7936" width="5.26953125" style="2" customWidth="1"/>
    <col min="7937" max="7939" width="8.7265625" style="2"/>
    <col min="7940" max="7940" width="7.81640625" style="2" customWidth="1"/>
    <col min="7941" max="7941" width="4.54296875" style="2" customWidth="1"/>
    <col min="7942" max="7942" width="37.81640625" style="2" customWidth="1"/>
    <col min="7943" max="7944" width="8.7265625" style="2"/>
    <col min="7945" max="7946" width="13.7265625" style="2" customWidth="1"/>
    <col min="7947" max="7947" width="7.54296875" style="2" customWidth="1"/>
    <col min="7948" max="7950" width="11.81640625" style="2" customWidth="1"/>
    <col min="7951" max="7951" width="12.7265625" style="2" customWidth="1"/>
    <col min="7952" max="8190" width="8.7265625" style="2"/>
    <col min="8191" max="8191" width="2.7265625" style="2" customWidth="1"/>
    <col min="8192" max="8192" width="5.26953125" style="2" customWidth="1"/>
    <col min="8193" max="8195" width="8.7265625" style="2"/>
    <col min="8196" max="8196" width="7.81640625" style="2" customWidth="1"/>
    <col min="8197" max="8197" width="4.54296875" style="2" customWidth="1"/>
    <col min="8198" max="8198" width="37.81640625" style="2" customWidth="1"/>
    <col min="8199" max="8200" width="8.7265625" style="2"/>
    <col min="8201" max="8202" width="13.7265625" style="2" customWidth="1"/>
    <col min="8203" max="8203" width="7.54296875" style="2" customWidth="1"/>
    <col min="8204" max="8206" width="11.81640625" style="2" customWidth="1"/>
    <col min="8207" max="8207" width="12.7265625" style="2" customWidth="1"/>
    <col min="8208" max="8446" width="8.7265625" style="2"/>
    <col min="8447" max="8447" width="2.7265625" style="2" customWidth="1"/>
    <col min="8448" max="8448" width="5.26953125" style="2" customWidth="1"/>
    <col min="8449" max="8451" width="8.7265625" style="2"/>
    <col min="8452" max="8452" width="7.81640625" style="2" customWidth="1"/>
    <col min="8453" max="8453" width="4.54296875" style="2" customWidth="1"/>
    <col min="8454" max="8454" width="37.81640625" style="2" customWidth="1"/>
    <col min="8455" max="8456" width="8.7265625" style="2"/>
    <col min="8457" max="8458" width="13.7265625" style="2" customWidth="1"/>
    <col min="8459" max="8459" width="7.54296875" style="2" customWidth="1"/>
    <col min="8460" max="8462" width="11.81640625" style="2" customWidth="1"/>
    <col min="8463" max="8463" width="12.7265625" style="2" customWidth="1"/>
    <col min="8464" max="8702" width="8.7265625" style="2"/>
    <col min="8703" max="8703" width="2.7265625" style="2" customWidth="1"/>
    <col min="8704" max="8704" width="5.26953125" style="2" customWidth="1"/>
    <col min="8705" max="8707" width="8.7265625" style="2"/>
    <col min="8708" max="8708" width="7.81640625" style="2" customWidth="1"/>
    <col min="8709" max="8709" width="4.54296875" style="2" customWidth="1"/>
    <col min="8710" max="8710" width="37.81640625" style="2" customWidth="1"/>
    <col min="8711" max="8712" width="8.7265625" style="2"/>
    <col min="8713" max="8714" width="13.7265625" style="2" customWidth="1"/>
    <col min="8715" max="8715" width="7.54296875" style="2" customWidth="1"/>
    <col min="8716" max="8718" width="11.81640625" style="2" customWidth="1"/>
    <col min="8719" max="8719" width="12.7265625" style="2" customWidth="1"/>
    <col min="8720" max="8958" width="8.7265625" style="2"/>
    <col min="8959" max="8959" width="2.7265625" style="2" customWidth="1"/>
    <col min="8960" max="8960" width="5.26953125" style="2" customWidth="1"/>
    <col min="8961" max="8963" width="8.7265625" style="2"/>
    <col min="8964" max="8964" width="7.81640625" style="2" customWidth="1"/>
    <col min="8965" max="8965" width="4.54296875" style="2" customWidth="1"/>
    <col min="8966" max="8966" width="37.81640625" style="2" customWidth="1"/>
    <col min="8967" max="8968" width="8.7265625" style="2"/>
    <col min="8969" max="8970" width="13.7265625" style="2" customWidth="1"/>
    <col min="8971" max="8971" width="7.54296875" style="2" customWidth="1"/>
    <col min="8972" max="8974" width="11.81640625" style="2" customWidth="1"/>
    <col min="8975" max="8975" width="12.7265625" style="2" customWidth="1"/>
    <col min="8976" max="9214" width="8.7265625" style="2"/>
    <col min="9215" max="9215" width="2.7265625" style="2" customWidth="1"/>
    <col min="9216" max="9216" width="5.26953125" style="2" customWidth="1"/>
    <col min="9217" max="9219" width="8.7265625" style="2"/>
    <col min="9220" max="9220" width="7.81640625" style="2" customWidth="1"/>
    <col min="9221" max="9221" width="4.54296875" style="2" customWidth="1"/>
    <col min="9222" max="9222" width="37.81640625" style="2" customWidth="1"/>
    <col min="9223" max="9224" width="8.7265625" style="2"/>
    <col min="9225" max="9226" width="13.7265625" style="2" customWidth="1"/>
    <col min="9227" max="9227" width="7.54296875" style="2" customWidth="1"/>
    <col min="9228" max="9230" width="11.81640625" style="2" customWidth="1"/>
    <col min="9231" max="9231" width="12.7265625" style="2" customWidth="1"/>
    <col min="9232" max="9470" width="8.7265625" style="2"/>
    <col min="9471" max="9471" width="2.7265625" style="2" customWidth="1"/>
    <col min="9472" max="9472" width="5.26953125" style="2" customWidth="1"/>
    <col min="9473" max="9475" width="8.7265625" style="2"/>
    <col min="9476" max="9476" width="7.81640625" style="2" customWidth="1"/>
    <col min="9477" max="9477" width="4.54296875" style="2" customWidth="1"/>
    <col min="9478" max="9478" width="37.81640625" style="2" customWidth="1"/>
    <col min="9479" max="9480" width="8.7265625" style="2"/>
    <col min="9481" max="9482" width="13.7265625" style="2" customWidth="1"/>
    <col min="9483" max="9483" width="7.54296875" style="2" customWidth="1"/>
    <col min="9484" max="9486" width="11.81640625" style="2" customWidth="1"/>
    <col min="9487" max="9487" width="12.7265625" style="2" customWidth="1"/>
    <col min="9488" max="9726" width="8.7265625" style="2"/>
    <col min="9727" max="9727" width="2.7265625" style="2" customWidth="1"/>
    <col min="9728" max="9728" width="5.26953125" style="2" customWidth="1"/>
    <col min="9729" max="9731" width="8.7265625" style="2"/>
    <col min="9732" max="9732" width="7.81640625" style="2" customWidth="1"/>
    <col min="9733" max="9733" width="4.54296875" style="2" customWidth="1"/>
    <col min="9734" max="9734" width="37.81640625" style="2" customWidth="1"/>
    <col min="9735" max="9736" width="8.7265625" style="2"/>
    <col min="9737" max="9738" width="13.7265625" style="2" customWidth="1"/>
    <col min="9739" max="9739" width="7.54296875" style="2" customWidth="1"/>
    <col min="9740" max="9742" width="11.81640625" style="2" customWidth="1"/>
    <col min="9743" max="9743" width="12.7265625" style="2" customWidth="1"/>
    <col min="9744" max="9982" width="8.7265625" style="2"/>
    <col min="9983" max="9983" width="2.7265625" style="2" customWidth="1"/>
    <col min="9984" max="9984" width="5.26953125" style="2" customWidth="1"/>
    <col min="9985" max="9987" width="8.7265625" style="2"/>
    <col min="9988" max="9988" width="7.81640625" style="2" customWidth="1"/>
    <col min="9989" max="9989" width="4.54296875" style="2" customWidth="1"/>
    <col min="9990" max="9990" width="37.81640625" style="2" customWidth="1"/>
    <col min="9991" max="9992" width="8.7265625" style="2"/>
    <col min="9993" max="9994" width="13.7265625" style="2" customWidth="1"/>
    <col min="9995" max="9995" width="7.54296875" style="2" customWidth="1"/>
    <col min="9996" max="9998" width="11.81640625" style="2" customWidth="1"/>
    <col min="9999" max="9999" width="12.7265625" style="2" customWidth="1"/>
    <col min="10000" max="10238" width="8.7265625" style="2"/>
    <col min="10239" max="10239" width="2.7265625" style="2" customWidth="1"/>
    <col min="10240" max="10240" width="5.26953125" style="2" customWidth="1"/>
    <col min="10241" max="10243" width="8.7265625" style="2"/>
    <col min="10244" max="10244" width="7.81640625" style="2" customWidth="1"/>
    <col min="10245" max="10245" width="4.54296875" style="2" customWidth="1"/>
    <col min="10246" max="10246" width="37.81640625" style="2" customWidth="1"/>
    <col min="10247" max="10248" width="8.7265625" style="2"/>
    <col min="10249" max="10250" width="13.7265625" style="2" customWidth="1"/>
    <col min="10251" max="10251" width="7.54296875" style="2" customWidth="1"/>
    <col min="10252" max="10254" width="11.81640625" style="2" customWidth="1"/>
    <col min="10255" max="10255" width="12.7265625" style="2" customWidth="1"/>
    <col min="10256" max="10494" width="8.7265625" style="2"/>
    <col min="10495" max="10495" width="2.7265625" style="2" customWidth="1"/>
    <col min="10496" max="10496" width="5.26953125" style="2" customWidth="1"/>
    <col min="10497" max="10499" width="8.7265625" style="2"/>
    <col min="10500" max="10500" width="7.81640625" style="2" customWidth="1"/>
    <col min="10501" max="10501" width="4.54296875" style="2" customWidth="1"/>
    <col min="10502" max="10502" width="37.81640625" style="2" customWidth="1"/>
    <col min="10503" max="10504" width="8.7265625" style="2"/>
    <col min="10505" max="10506" width="13.7265625" style="2" customWidth="1"/>
    <col min="10507" max="10507" width="7.54296875" style="2" customWidth="1"/>
    <col min="10508" max="10510" width="11.81640625" style="2" customWidth="1"/>
    <col min="10511" max="10511" width="12.7265625" style="2" customWidth="1"/>
    <col min="10512" max="10750" width="8.7265625" style="2"/>
    <col min="10751" max="10751" width="2.7265625" style="2" customWidth="1"/>
    <col min="10752" max="10752" width="5.26953125" style="2" customWidth="1"/>
    <col min="10753" max="10755" width="8.7265625" style="2"/>
    <col min="10756" max="10756" width="7.81640625" style="2" customWidth="1"/>
    <col min="10757" max="10757" width="4.54296875" style="2" customWidth="1"/>
    <col min="10758" max="10758" width="37.81640625" style="2" customWidth="1"/>
    <col min="10759" max="10760" width="8.7265625" style="2"/>
    <col min="10761" max="10762" width="13.7265625" style="2" customWidth="1"/>
    <col min="10763" max="10763" width="7.54296875" style="2" customWidth="1"/>
    <col min="10764" max="10766" width="11.81640625" style="2" customWidth="1"/>
    <col min="10767" max="10767" width="12.7265625" style="2" customWidth="1"/>
    <col min="10768" max="11006" width="8.7265625" style="2"/>
    <col min="11007" max="11007" width="2.7265625" style="2" customWidth="1"/>
    <col min="11008" max="11008" width="5.26953125" style="2" customWidth="1"/>
    <col min="11009" max="11011" width="8.7265625" style="2"/>
    <col min="11012" max="11012" width="7.81640625" style="2" customWidth="1"/>
    <col min="11013" max="11013" width="4.54296875" style="2" customWidth="1"/>
    <col min="11014" max="11014" width="37.81640625" style="2" customWidth="1"/>
    <col min="11015" max="11016" width="8.7265625" style="2"/>
    <col min="11017" max="11018" width="13.7265625" style="2" customWidth="1"/>
    <col min="11019" max="11019" width="7.54296875" style="2" customWidth="1"/>
    <col min="11020" max="11022" width="11.81640625" style="2" customWidth="1"/>
    <col min="11023" max="11023" width="12.7265625" style="2" customWidth="1"/>
    <col min="11024" max="11262" width="8.7265625" style="2"/>
    <col min="11263" max="11263" width="2.7265625" style="2" customWidth="1"/>
    <col min="11264" max="11264" width="5.26953125" style="2" customWidth="1"/>
    <col min="11265" max="11267" width="8.7265625" style="2"/>
    <col min="11268" max="11268" width="7.81640625" style="2" customWidth="1"/>
    <col min="11269" max="11269" width="4.54296875" style="2" customWidth="1"/>
    <col min="11270" max="11270" width="37.81640625" style="2" customWidth="1"/>
    <col min="11271" max="11272" width="8.7265625" style="2"/>
    <col min="11273" max="11274" width="13.7265625" style="2" customWidth="1"/>
    <col min="11275" max="11275" width="7.54296875" style="2" customWidth="1"/>
    <col min="11276" max="11278" width="11.81640625" style="2" customWidth="1"/>
    <col min="11279" max="11279" width="12.7265625" style="2" customWidth="1"/>
    <col min="11280" max="11518" width="8.7265625" style="2"/>
    <col min="11519" max="11519" width="2.7265625" style="2" customWidth="1"/>
    <col min="11520" max="11520" width="5.26953125" style="2" customWidth="1"/>
    <col min="11521" max="11523" width="8.7265625" style="2"/>
    <col min="11524" max="11524" width="7.81640625" style="2" customWidth="1"/>
    <col min="11525" max="11525" width="4.54296875" style="2" customWidth="1"/>
    <col min="11526" max="11526" width="37.81640625" style="2" customWidth="1"/>
    <col min="11527" max="11528" width="8.7265625" style="2"/>
    <col min="11529" max="11530" width="13.7265625" style="2" customWidth="1"/>
    <col min="11531" max="11531" width="7.54296875" style="2" customWidth="1"/>
    <col min="11532" max="11534" width="11.81640625" style="2" customWidth="1"/>
    <col min="11535" max="11535" width="12.7265625" style="2" customWidth="1"/>
    <col min="11536" max="11774" width="8.7265625" style="2"/>
    <col min="11775" max="11775" width="2.7265625" style="2" customWidth="1"/>
    <col min="11776" max="11776" width="5.26953125" style="2" customWidth="1"/>
    <col min="11777" max="11779" width="8.7265625" style="2"/>
    <col min="11780" max="11780" width="7.81640625" style="2" customWidth="1"/>
    <col min="11781" max="11781" width="4.54296875" style="2" customWidth="1"/>
    <col min="11782" max="11782" width="37.81640625" style="2" customWidth="1"/>
    <col min="11783" max="11784" width="8.7265625" style="2"/>
    <col min="11785" max="11786" width="13.7265625" style="2" customWidth="1"/>
    <col min="11787" max="11787" width="7.54296875" style="2" customWidth="1"/>
    <col min="11788" max="11790" width="11.81640625" style="2" customWidth="1"/>
    <col min="11791" max="11791" width="12.7265625" style="2" customWidth="1"/>
    <col min="11792" max="12030" width="8.7265625" style="2"/>
    <col min="12031" max="12031" width="2.7265625" style="2" customWidth="1"/>
    <col min="12032" max="12032" width="5.26953125" style="2" customWidth="1"/>
    <col min="12033" max="12035" width="8.7265625" style="2"/>
    <col min="12036" max="12036" width="7.81640625" style="2" customWidth="1"/>
    <col min="12037" max="12037" width="4.54296875" style="2" customWidth="1"/>
    <col min="12038" max="12038" width="37.81640625" style="2" customWidth="1"/>
    <col min="12039" max="12040" width="8.7265625" style="2"/>
    <col min="12041" max="12042" width="13.7265625" style="2" customWidth="1"/>
    <col min="12043" max="12043" width="7.54296875" style="2" customWidth="1"/>
    <col min="12044" max="12046" width="11.81640625" style="2" customWidth="1"/>
    <col min="12047" max="12047" width="12.7265625" style="2" customWidth="1"/>
    <col min="12048" max="12286" width="8.7265625" style="2"/>
    <col min="12287" max="12287" width="2.7265625" style="2" customWidth="1"/>
    <col min="12288" max="12288" width="5.26953125" style="2" customWidth="1"/>
    <col min="12289" max="12291" width="8.7265625" style="2"/>
    <col min="12292" max="12292" width="7.81640625" style="2" customWidth="1"/>
    <col min="12293" max="12293" width="4.54296875" style="2" customWidth="1"/>
    <col min="12294" max="12294" width="37.81640625" style="2" customWidth="1"/>
    <col min="12295" max="12296" width="8.7265625" style="2"/>
    <col min="12297" max="12298" width="13.7265625" style="2" customWidth="1"/>
    <col min="12299" max="12299" width="7.54296875" style="2" customWidth="1"/>
    <col min="12300" max="12302" width="11.81640625" style="2" customWidth="1"/>
    <col min="12303" max="12303" width="12.7265625" style="2" customWidth="1"/>
    <col min="12304" max="12542" width="8.7265625" style="2"/>
    <col min="12543" max="12543" width="2.7265625" style="2" customWidth="1"/>
    <col min="12544" max="12544" width="5.26953125" style="2" customWidth="1"/>
    <col min="12545" max="12547" width="8.7265625" style="2"/>
    <col min="12548" max="12548" width="7.81640625" style="2" customWidth="1"/>
    <col min="12549" max="12549" width="4.54296875" style="2" customWidth="1"/>
    <col min="12550" max="12550" width="37.81640625" style="2" customWidth="1"/>
    <col min="12551" max="12552" width="8.7265625" style="2"/>
    <col min="12553" max="12554" width="13.7265625" style="2" customWidth="1"/>
    <col min="12555" max="12555" width="7.54296875" style="2" customWidth="1"/>
    <col min="12556" max="12558" width="11.81640625" style="2" customWidth="1"/>
    <col min="12559" max="12559" width="12.7265625" style="2" customWidth="1"/>
    <col min="12560" max="12798" width="8.7265625" style="2"/>
    <col min="12799" max="12799" width="2.7265625" style="2" customWidth="1"/>
    <col min="12800" max="12800" width="5.26953125" style="2" customWidth="1"/>
    <col min="12801" max="12803" width="8.7265625" style="2"/>
    <col min="12804" max="12804" width="7.81640625" style="2" customWidth="1"/>
    <col min="12805" max="12805" width="4.54296875" style="2" customWidth="1"/>
    <col min="12806" max="12806" width="37.81640625" style="2" customWidth="1"/>
    <col min="12807" max="12808" width="8.7265625" style="2"/>
    <col min="12809" max="12810" width="13.7265625" style="2" customWidth="1"/>
    <col min="12811" max="12811" width="7.54296875" style="2" customWidth="1"/>
    <col min="12812" max="12814" width="11.81640625" style="2" customWidth="1"/>
    <col min="12815" max="12815" width="12.7265625" style="2" customWidth="1"/>
    <col min="12816" max="13054" width="8.7265625" style="2"/>
    <col min="13055" max="13055" width="2.7265625" style="2" customWidth="1"/>
    <col min="13056" max="13056" width="5.26953125" style="2" customWidth="1"/>
    <col min="13057" max="13059" width="8.7265625" style="2"/>
    <col min="13060" max="13060" width="7.81640625" style="2" customWidth="1"/>
    <col min="13061" max="13061" width="4.54296875" style="2" customWidth="1"/>
    <col min="13062" max="13062" width="37.81640625" style="2" customWidth="1"/>
    <col min="13063" max="13064" width="8.7265625" style="2"/>
    <col min="13065" max="13066" width="13.7265625" style="2" customWidth="1"/>
    <col min="13067" max="13067" width="7.54296875" style="2" customWidth="1"/>
    <col min="13068" max="13070" width="11.81640625" style="2" customWidth="1"/>
    <col min="13071" max="13071" width="12.7265625" style="2" customWidth="1"/>
    <col min="13072" max="13310" width="8.7265625" style="2"/>
    <col min="13311" max="13311" width="2.7265625" style="2" customWidth="1"/>
    <col min="13312" max="13312" width="5.26953125" style="2" customWidth="1"/>
    <col min="13313" max="13315" width="8.7265625" style="2"/>
    <col min="13316" max="13316" width="7.81640625" style="2" customWidth="1"/>
    <col min="13317" max="13317" width="4.54296875" style="2" customWidth="1"/>
    <col min="13318" max="13318" width="37.81640625" style="2" customWidth="1"/>
    <col min="13319" max="13320" width="8.7265625" style="2"/>
    <col min="13321" max="13322" width="13.7265625" style="2" customWidth="1"/>
    <col min="13323" max="13323" width="7.54296875" style="2" customWidth="1"/>
    <col min="13324" max="13326" width="11.81640625" style="2" customWidth="1"/>
    <col min="13327" max="13327" width="12.7265625" style="2" customWidth="1"/>
    <col min="13328" max="13566" width="8.7265625" style="2"/>
    <col min="13567" max="13567" width="2.7265625" style="2" customWidth="1"/>
    <col min="13568" max="13568" width="5.26953125" style="2" customWidth="1"/>
    <col min="13569" max="13571" width="8.7265625" style="2"/>
    <col min="13572" max="13572" width="7.81640625" style="2" customWidth="1"/>
    <col min="13573" max="13573" width="4.54296875" style="2" customWidth="1"/>
    <col min="13574" max="13574" width="37.81640625" style="2" customWidth="1"/>
    <col min="13575" max="13576" width="8.7265625" style="2"/>
    <col min="13577" max="13578" width="13.7265625" style="2" customWidth="1"/>
    <col min="13579" max="13579" width="7.54296875" style="2" customWidth="1"/>
    <col min="13580" max="13582" width="11.81640625" style="2" customWidth="1"/>
    <col min="13583" max="13583" width="12.7265625" style="2" customWidth="1"/>
    <col min="13584" max="13822" width="8.7265625" style="2"/>
    <col min="13823" max="13823" width="2.7265625" style="2" customWidth="1"/>
    <col min="13824" max="13824" width="5.26953125" style="2" customWidth="1"/>
    <col min="13825" max="13827" width="8.7265625" style="2"/>
    <col min="13828" max="13828" width="7.81640625" style="2" customWidth="1"/>
    <col min="13829" max="13829" width="4.54296875" style="2" customWidth="1"/>
    <col min="13830" max="13830" width="37.81640625" style="2" customWidth="1"/>
    <col min="13831" max="13832" width="8.7265625" style="2"/>
    <col min="13833" max="13834" width="13.7265625" style="2" customWidth="1"/>
    <col min="13835" max="13835" width="7.54296875" style="2" customWidth="1"/>
    <col min="13836" max="13838" width="11.81640625" style="2" customWidth="1"/>
    <col min="13839" max="13839" width="12.7265625" style="2" customWidth="1"/>
    <col min="13840" max="14078" width="8.7265625" style="2"/>
    <col min="14079" max="14079" width="2.7265625" style="2" customWidth="1"/>
    <col min="14080" max="14080" width="5.26953125" style="2" customWidth="1"/>
    <col min="14081" max="14083" width="8.7265625" style="2"/>
    <col min="14084" max="14084" width="7.81640625" style="2" customWidth="1"/>
    <col min="14085" max="14085" width="4.54296875" style="2" customWidth="1"/>
    <col min="14086" max="14086" width="37.81640625" style="2" customWidth="1"/>
    <col min="14087" max="14088" width="8.7265625" style="2"/>
    <col min="14089" max="14090" width="13.7265625" style="2" customWidth="1"/>
    <col min="14091" max="14091" width="7.54296875" style="2" customWidth="1"/>
    <col min="14092" max="14094" width="11.81640625" style="2" customWidth="1"/>
    <col min="14095" max="14095" width="12.7265625" style="2" customWidth="1"/>
    <col min="14096" max="14334" width="8.7265625" style="2"/>
    <col min="14335" max="14335" width="2.7265625" style="2" customWidth="1"/>
    <col min="14336" max="14336" width="5.26953125" style="2" customWidth="1"/>
    <col min="14337" max="14339" width="8.7265625" style="2"/>
    <col min="14340" max="14340" width="7.81640625" style="2" customWidth="1"/>
    <col min="14341" max="14341" width="4.54296875" style="2" customWidth="1"/>
    <col min="14342" max="14342" width="37.81640625" style="2" customWidth="1"/>
    <col min="14343" max="14344" width="8.7265625" style="2"/>
    <col min="14345" max="14346" width="13.7265625" style="2" customWidth="1"/>
    <col min="14347" max="14347" width="7.54296875" style="2" customWidth="1"/>
    <col min="14348" max="14350" width="11.81640625" style="2" customWidth="1"/>
    <col min="14351" max="14351" width="12.7265625" style="2" customWidth="1"/>
    <col min="14352" max="14590" width="8.7265625" style="2"/>
    <col min="14591" max="14591" width="2.7265625" style="2" customWidth="1"/>
    <col min="14592" max="14592" width="5.26953125" style="2" customWidth="1"/>
    <col min="14593" max="14595" width="8.7265625" style="2"/>
    <col min="14596" max="14596" width="7.81640625" style="2" customWidth="1"/>
    <col min="14597" max="14597" width="4.54296875" style="2" customWidth="1"/>
    <col min="14598" max="14598" width="37.81640625" style="2" customWidth="1"/>
    <col min="14599" max="14600" width="8.7265625" style="2"/>
    <col min="14601" max="14602" width="13.7265625" style="2" customWidth="1"/>
    <col min="14603" max="14603" width="7.54296875" style="2" customWidth="1"/>
    <col min="14604" max="14606" width="11.81640625" style="2" customWidth="1"/>
    <col min="14607" max="14607" width="12.7265625" style="2" customWidth="1"/>
    <col min="14608" max="14846" width="8.7265625" style="2"/>
    <col min="14847" max="14847" width="2.7265625" style="2" customWidth="1"/>
    <col min="14848" max="14848" width="5.26953125" style="2" customWidth="1"/>
    <col min="14849" max="14851" width="8.7265625" style="2"/>
    <col min="14852" max="14852" width="7.81640625" style="2" customWidth="1"/>
    <col min="14853" max="14853" width="4.54296875" style="2" customWidth="1"/>
    <col min="14854" max="14854" width="37.81640625" style="2" customWidth="1"/>
    <col min="14855" max="14856" width="8.7265625" style="2"/>
    <col min="14857" max="14858" width="13.7265625" style="2" customWidth="1"/>
    <col min="14859" max="14859" width="7.54296875" style="2" customWidth="1"/>
    <col min="14860" max="14862" width="11.81640625" style="2" customWidth="1"/>
    <col min="14863" max="14863" width="12.7265625" style="2" customWidth="1"/>
    <col min="14864" max="15102" width="8.7265625" style="2"/>
    <col min="15103" max="15103" width="2.7265625" style="2" customWidth="1"/>
    <col min="15104" max="15104" width="5.26953125" style="2" customWidth="1"/>
    <col min="15105" max="15107" width="8.7265625" style="2"/>
    <col min="15108" max="15108" width="7.81640625" style="2" customWidth="1"/>
    <col min="15109" max="15109" width="4.54296875" style="2" customWidth="1"/>
    <col min="15110" max="15110" width="37.81640625" style="2" customWidth="1"/>
    <col min="15111" max="15112" width="8.7265625" style="2"/>
    <col min="15113" max="15114" width="13.7265625" style="2" customWidth="1"/>
    <col min="15115" max="15115" width="7.54296875" style="2" customWidth="1"/>
    <col min="15116" max="15118" width="11.81640625" style="2" customWidth="1"/>
    <col min="15119" max="15119" width="12.7265625" style="2" customWidth="1"/>
    <col min="15120" max="15358" width="8.7265625" style="2"/>
    <col min="15359" max="15359" width="2.7265625" style="2" customWidth="1"/>
    <col min="15360" max="15360" width="5.26953125" style="2" customWidth="1"/>
    <col min="15361" max="15363" width="8.7265625" style="2"/>
    <col min="15364" max="15364" width="7.81640625" style="2" customWidth="1"/>
    <col min="15365" max="15365" width="4.54296875" style="2" customWidth="1"/>
    <col min="15366" max="15366" width="37.81640625" style="2" customWidth="1"/>
    <col min="15367" max="15368" width="8.7265625" style="2"/>
    <col min="15369" max="15370" width="13.7265625" style="2" customWidth="1"/>
    <col min="15371" max="15371" width="7.54296875" style="2" customWidth="1"/>
    <col min="15372" max="15374" width="11.81640625" style="2" customWidth="1"/>
    <col min="15375" max="15375" width="12.7265625" style="2" customWidth="1"/>
    <col min="15376" max="15614" width="8.7265625" style="2"/>
    <col min="15615" max="15615" width="2.7265625" style="2" customWidth="1"/>
    <col min="15616" max="15616" width="5.26953125" style="2" customWidth="1"/>
    <col min="15617" max="15619" width="8.7265625" style="2"/>
    <col min="15620" max="15620" width="7.81640625" style="2" customWidth="1"/>
    <col min="15621" max="15621" width="4.54296875" style="2" customWidth="1"/>
    <col min="15622" max="15622" width="37.81640625" style="2" customWidth="1"/>
    <col min="15623" max="15624" width="8.7265625" style="2"/>
    <col min="15625" max="15626" width="13.7265625" style="2" customWidth="1"/>
    <col min="15627" max="15627" width="7.54296875" style="2" customWidth="1"/>
    <col min="15628" max="15630" width="11.81640625" style="2" customWidth="1"/>
    <col min="15631" max="15631" width="12.7265625" style="2" customWidth="1"/>
    <col min="15632" max="15870" width="8.7265625" style="2"/>
    <col min="15871" max="15871" width="2.7265625" style="2" customWidth="1"/>
    <col min="15872" max="15872" width="5.26953125" style="2" customWidth="1"/>
    <col min="15873" max="15875" width="8.7265625" style="2"/>
    <col min="15876" max="15876" width="7.81640625" style="2" customWidth="1"/>
    <col min="15877" max="15877" width="4.54296875" style="2" customWidth="1"/>
    <col min="15878" max="15878" width="37.81640625" style="2" customWidth="1"/>
    <col min="15879" max="15880" width="8.7265625" style="2"/>
    <col min="15881" max="15882" width="13.7265625" style="2" customWidth="1"/>
    <col min="15883" max="15883" width="7.54296875" style="2" customWidth="1"/>
    <col min="15884" max="15886" width="11.81640625" style="2" customWidth="1"/>
    <col min="15887" max="15887" width="12.7265625" style="2" customWidth="1"/>
    <col min="15888" max="16126" width="8.7265625" style="2"/>
    <col min="16127" max="16127" width="2.7265625" style="2" customWidth="1"/>
    <col min="16128" max="16128" width="5.26953125" style="2" customWidth="1"/>
    <col min="16129" max="16131" width="8.7265625" style="2"/>
    <col min="16132" max="16132" width="7.81640625" style="2" customWidth="1"/>
    <col min="16133" max="16133" width="4.54296875" style="2" customWidth="1"/>
    <col min="16134" max="16134" width="37.81640625" style="2" customWidth="1"/>
    <col min="16135" max="16136" width="8.7265625" style="2"/>
    <col min="16137" max="16138" width="13.7265625" style="2" customWidth="1"/>
    <col min="16139" max="16139" width="7.54296875" style="2" customWidth="1"/>
    <col min="16140" max="16142" width="11.81640625" style="2" customWidth="1"/>
    <col min="16143" max="16143" width="12.7265625" style="2" customWidth="1"/>
    <col min="16144" max="16384" width="8.7265625" style="2"/>
  </cols>
  <sheetData>
    <row r="1" spans="1:20" ht="12.75" customHeight="1" x14ac:dyDescent="0.4">
      <c r="B1" s="1" t="s">
        <v>46</v>
      </c>
      <c r="C1" s="1"/>
      <c r="E1" s="3"/>
    </row>
    <row r="2" spans="1:20" ht="12.75" customHeight="1" x14ac:dyDescent="0.4">
      <c r="B2" s="5" t="s">
        <v>47</v>
      </c>
      <c r="D2" s="3"/>
      <c r="E2" s="3"/>
      <c r="F2" s="3"/>
      <c r="G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2.75" customHeight="1" x14ac:dyDescent="0.4">
      <c r="B3" s="5"/>
      <c r="D3" s="3"/>
      <c r="E3" s="3"/>
      <c r="F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12.75" customHeight="1" x14ac:dyDescent="0.4">
      <c r="B4" s="5"/>
      <c r="C4" s="5"/>
      <c r="I4" s="4"/>
      <c r="J4" s="4"/>
      <c r="K4" s="4"/>
      <c r="L4" s="4"/>
      <c r="M4" s="4"/>
      <c r="N4" s="4"/>
      <c r="O4" s="4"/>
      <c r="P4" s="4"/>
      <c r="Q4" s="4"/>
      <c r="R4" s="4"/>
      <c r="S4" s="9"/>
      <c r="T4" s="9"/>
    </row>
    <row r="5" spans="1:20" ht="12.75" customHeight="1" x14ac:dyDescent="0.4">
      <c r="B5" s="1" t="s">
        <v>0</v>
      </c>
      <c r="C5" s="1"/>
      <c r="I5" s="4"/>
      <c r="J5" s="4"/>
      <c r="K5" s="4"/>
      <c r="L5" s="4"/>
      <c r="M5" s="4"/>
      <c r="N5" s="4"/>
      <c r="O5" s="4"/>
      <c r="P5" s="4"/>
      <c r="Q5" s="4"/>
      <c r="R5" s="4"/>
      <c r="S5" s="9"/>
      <c r="T5" s="9"/>
    </row>
    <row r="6" spans="1:20" ht="12.75" customHeight="1" x14ac:dyDescent="0.4">
      <c r="B6" s="1"/>
      <c r="C6" s="1"/>
      <c r="I6" s="4"/>
      <c r="J6" s="4"/>
      <c r="K6" s="4"/>
      <c r="L6" s="4"/>
      <c r="M6" s="4"/>
      <c r="N6" s="4"/>
      <c r="O6" s="4"/>
      <c r="P6" s="4"/>
      <c r="Q6" s="4"/>
      <c r="R6" s="4"/>
      <c r="S6" s="9"/>
      <c r="T6" s="9"/>
    </row>
    <row r="7" spans="1:20" ht="12.75" customHeight="1" x14ac:dyDescent="0.4">
      <c r="B7" s="1"/>
      <c r="C7" s="1"/>
      <c r="I7" s="4"/>
      <c r="J7" s="4"/>
      <c r="K7" s="4"/>
      <c r="L7" s="4"/>
      <c r="M7" s="4"/>
      <c r="N7" s="4"/>
      <c r="O7" s="4"/>
      <c r="P7" s="4"/>
      <c r="Q7" s="4"/>
      <c r="R7" s="4"/>
      <c r="S7" s="9"/>
      <c r="T7" s="9"/>
    </row>
    <row r="8" spans="1:20" ht="12.75" customHeight="1" x14ac:dyDescent="0.4">
      <c r="A8" s="7"/>
      <c r="B8" s="7"/>
      <c r="C8" s="7"/>
      <c r="D8" s="7"/>
      <c r="E8" s="7"/>
      <c r="F8" s="7"/>
      <c r="G8" s="7"/>
      <c r="H8" s="7"/>
      <c r="I8" s="8" t="s">
        <v>29</v>
      </c>
      <c r="J8" s="45"/>
      <c r="K8" s="8"/>
      <c r="L8" s="8"/>
      <c r="M8" s="8"/>
      <c r="N8" s="9"/>
      <c r="O8" s="9"/>
      <c r="P8" s="9"/>
      <c r="Q8" s="9"/>
      <c r="R8" s="9"/>
      <c r="S8" s="9"/>
      <c r="T8" s="9"/>
    </row>
    <row r="9" spans="1:20" ht="12.75" customHeight="1" x14ac:dyDescent="0.4">
      <c r="A9" s="7"/>
      <c r="B9" s="7"/>
      <c r="C9" s="7"/>
      <c r="D9" s="7"/>
      <c r="E9" s="7"/>
      <c r="F9" s="7"/>
      <c r="G9" s="7"/>
      <c r="H9" s="7"/>
      <c r="I9" s="8" t="s">
        <v>497</v>
      </c>
      <c r="J9" s="8"/>
      <c r="K9" s="9"/>
      <c r="L9" s="9"/>
      <c r="M9" s="8"/>
      <c r="N9" s="46"/>
      <c r="O9" s="46"/>
      <c r="P9" s="9"/>
      <c r="Q9" s="9"/>
      <c r="R9" s="9"/>
      <c r="S9" s="9"/>
      <c r="T9" s="9"/>
    </row>
    <row r="10" spans="1:20" ht="12.75" customHeight="1" x14ac:dyDescent="0.4">
      <c r="B10" s="5"/>
      <c r="C10" s="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12.75" customHeight="1" x14ac:dyDescent="0.4">
      <c r="A11" s="1"/>
      <c r="B11" s="47"/>
      <c r="C11" s="48"/>
      <c r="D11" s="137"/>
      <c r="E11" s="137"/>
      <c r="F11" s="137"/>
      <c r="G11" s="137"/>
      <c r="H11" s="49"/>
      <c r="I11" s="50"/>
      <c r="J11" s="51" t="s">
        <v>30</v>
      </c>
      <c r="K11" s="52"/>
      <c r="L11" s="53"/>
      <c r="M11" s="54"/>
      <c r="N11" s="55" t="s">
        <v>31</v>
      </c>
      <c r="O11" s="54"/>
      <c r="P11" s="56"/>
      <c r="Q11" s="57" t="s">
        <v>32</v>
      </c>
      <c r="R11" s="58" t="s">
        <v>33</v>
      </c>
      <c r="S11" s="55"/>
      <c r="T11" s="56"/>
    </row>
    <row r="12" spans="1:20" ht="12.75" customHeight="1" x14ac:dyDescent="0.4">
      <c r="A12" s="1"/>
      <c r="B12" s="59" t="s">
        <v>2</v>
      </c>
      <c r="C12" s="60" t="s">
        <v>3</v>
      </c>
      <c r="D12" s="61"/>
      <c r="E12" s="138" t="s">
        <v>34</v>
      </c>
      <c r="F12" s="138"/>
      <c r="G12" s="138"/>
      <c r="H12" s="138"/>
      <c r="I12" s="62" t="s">
        <v>35</v>
      </c>
      <c r="J12" s="63" t="s">
        <v>36</v>
      </c>
      <c r="K12" s="64" t="s">
        <v>305</v>
      </c>
      <c r="L12" s="64" t="s">
        <v>8</v>
      </c>
      <c r="M12" s="64" t="s">
        <v>8</v>
      </c>
      <c r="N12" s="64" t="s">
        <v>9</v>
      </c>
      <c r="O12" s="64" t="s">
        <v>10</v>
      </c>
      <c r="P12" s="64" t="s">
        <v>10</v>
      </c>
      <c r="Q12" s="65" t="s">
        <v>11</v>
      </c>
      <c r="R12" s="66" t="s">
        <v>37</v>
      </c>
      <c r="S12" s="65" t="s">
        <v>11</v>
      </c>
      <c r="T12" s="65" t="s">
        <v>37</v>
      </c>
    </row>
    <row r="13" spans="1:20" ht="12.75" customHeight="1" x14ac:dyDescent="0.4">
      <c r="A13" s="1"/>
      <c r="B13" s="67"/>
      <c r="C13" s="68"/>
      <c r="D13" s="69"/>
      <c r="E13" s="69"/>
      <c r="F13" s="69"/>
      <c r="G13" s="69"/>
      <c r="H13" s="69"/>
      <c r="I13" s="70"/>
      <c r="J13" s="71" t="s">
        <v>38</v>
      </c>
      <c r="K13" s="64"/>
      <c r="L13" s="64" t="s">
        <v>39</v>
      </c>
      <c r="M13" s="64" t="s">
        <v>306</v>
      </c>
      <c r="N13" s="72"/>
      <c r="O13" s="64" t="s">
        <v>39</v>
      </c>
      <c r="P13" s="70" t="s">
        <v>40</v>
      </c>
      <c r="Q13" s="73" t="s">
        <v>41</v>
      </c>
      <c r="R13" s="74" t="s">
        <v>41</v>
      </c>
      <c r="S13" s="74" t="s">
        <v>42</v>
      </c>
      <c r="T13" s="74" t="s">
        <v>42</v>
      </c>
    </row>
    <row r="14" spans="1:20" ht="12.75" customHeight="1" x14ac:dyDescent="0.4">
      <c r="B14" s="75">
        <f>B13+1</f>
        <v>1</v>
      </c>
      <c r="C14" s="75"/>
      <c r="D14" s="131" t="s">
        <v>248</v>
      </c>
      <c r="E14" s="132" t="s">
        <v>248</v>
      </c>
      <c r="F14" s="132" t="s">
        <v>248</v>
      </c>
      <c r="G14" s="133" t="s">
        <v>248</v>
      </c>
      <c r="H14" s="86" t="s">
        <v>16</v>
      </c>
      <c r="I14" s="76"/>
      <c r="J14" s="34">
        <v>100</v>
      </c>
      <c r="K14" s="34">
        <v>900</v>
      </c>
      <c r="L14" s="31">
        <v>0</v>
      </c>
      <c r="M14" s="31">
        <v>0</v>
      </c>
      <c r="N14" s="30">
        <v>9.5</v>
      </c>
      <c r="O14" s="31">
        <f>PRODUCT(L14,1.095)</f>
        <v>0</v>
      </c>
      <c r="P14" s="31">
        <f>PRODUCT(M14,1.095)</f>
        <v>0</v>
      </c>
      <c r="Q14" s="32">
        <f>PRODUCT(J14,O14)</f>
        <v>0</v>
      </c>
      <c r="R14" s="32">
        <f>PRODUCT(J14,L14)</f>
        <v>0</v>
      </c>
      <c r="S14" s="32">
        <f t="shared" ref="S14:S66" si="0">PRODUCT(K14,P14)</f>
        <v>0</v>
      </c>
      <c r="T14" s="32">
        <f>PRODUCT(K14,M14)</f>
        <v>0</v>
      </c>
    </row>
    <row r="15" spans="1:20" ht="12.75" customHeight="1" x14ac:dyDescent="0.4">
      <c r="B15" s="75">
        <f>B14+1</f>
        <v>2</v>
      </c>
      <c r="C15" s="75"/>
      <c r="D15" s="131" t="s">
        <v>249</v>
      </c>
      <c r="E15" s="132" t="s">
        <v>249</v>
      </c>
      <c r="F15" s="132" t="s">
        <v>249</v>
      </c>
      <c r="G15" s="133" t="s">
        <v>249</v>
      </c>
      <c r="H15" s="86" t="s">
        <v>16</v>
      </c>
      <c r="I15" s="76"/>
      <c r="J15" s="34">
        <v>100</v>
      </c>
      <c r="K15" s="34">
        <v>900</v>
      </c>
      <c r="L15" s="31">
        <v>0</v>
      </c>
      <c r="M15" s="31">
        <v>0</v>
      </c>
      <c r="N15" s="30">
        <v>9.5</v>
      </c>
      <c r="O15" s="31">
        <f t="shared" ref="O15:P66" si="1">PRODUCT(L15,1.095)</f>
        <v>0</v>
      </c>
      <c r="P15" s="31">
        <f t="shared" si="1"/>
        <v>0</v>
      </c>
      <c r="Q15" s="32">
        <f t="shared" ref="Q15:Q66" si="2">PRODUCT(J15,O15)</f>
        <v>0</v>
      </c>
      <c r="R15" s="32">
        <f t="shared" ref="R15:R66" si="3">PRODUCT(J15,L15)</f>
        <v>0</v>
      </c>
      <c r="S15" s="32">
        <f t="shared" si="0"/>
        <v>0</v>
      </c>
      <c r="T15" s="32">
        <f t="shared" ref="T15:T66" si="4">PRODUCT(K15,M15)</f>
        <v>0</v>
      </c>
    </row>
    <row r="16" spans="1:20" ht="12.75" customHeight="1" x14ac:dyDescent="0.4">
      <c r="B16" s="75">
        <f t="shared" ref="B16:B66" si="5">B15+1</f>
        <v>3</v>
      </c>
      <c r="C16" s="75"/>
      <c r="D16" s="131" t="s">
        <v>250</v>
      </c>
      <c r="E16" s="132" t="s">
        <v>250</v>
      </c>
      <c r="F16" s="132" t="s">
        <v>250</v>
      </c>
      <c r="G16" s="133" t="s">
        <v>250</v>
      </c>
      <c r="H16" s="86" t="s">
        <v>16</v>
      </c>
      <c r="I16" s="76"/>
      <c r="J16" s="34">
        <v>40</v>
      </c>
      <c r="K16" s="34">
        <v>200</v>
      </c>
      <c r="L16" s="31">
        <v>0</v>
      </c>
      <c r="M16" s="31">
        <v>0</v>
      </c>
      <c r="N16" s="30">
        <v>9.5</v>
      </c>
      <c r="O16" s="31">
        <f t="shared" si="1"/>
        <v>0</v>
      </c>
      <c r="P16" s="31">
        <f t="shared" si="1"/>
        <v>0</v>
      </c>
      <c r="Q16" s="32">
        <f t="shared" si="2"/>
        <v>0</v>
      </c>
      <c r="R16" s="32">
        <f t="shared" si="3"/>
        <v>0</v>
      </c>
      <c r="S16" s="32">
        <f t="shared" si="0"/>
        <v>0</v>
      </c>
      <c r="T16" s="32">
        <f t="shared" si="4"/>
        <v>0</v>
      </c>
    </row>
    <row r="17" spans="2:20" ht="12.75" customHeight="1" x14ac:dyDescent="0.4">
      <c r="B17" s="75">
        <f t="shared" si="5"/>
        <v>4</v>
      </c>
      <c r="C17" s="75"/>
      <c r="D17" s="131" t="s">
        <v>251</v>
      </c>
      <c r="E17" s="132" t="s">
        <v>251</v>
      </c>
      <c r="F17" s="132" t="s">
        <v>251</v>
      </c>
      <c r="G17" s="133" t="s">
        <v>251</v>
      </c>
      <c r="H17" s="86" t="s">
        <v>16</v>
      </c>
      <c r="I17" s="76"/>
      <c r="J17" s="34">
        <v>400</v>
      </c>
      <c r="K17" s="34">
        <v>3500</v>
      </c>
      <c r="L17" s="31">
        <v>0</v>
      </c>
      <c r="M17" s="31">
        <v>0</v>
      </c>
      <c r="N17" s="30">
        <v>9.5</v>
      </c>
      <c r="O17" s="31">
        <f t="shared" si="1"/>
        <v>0</v>
      </c>
      <c r="P17" s="31">
        <f t="shared" si="1"/>
        <v>0</v>
      </c>
      <c r="Q17" s="32">
        <f t="shared" si="2"/>
        <v>0</v>
      </c>
      <c r="R17" s="32">
        <f t="shared" si="3"/>
        <v>0</v>
      </c>
      <c r="S17" s="32">
        <f t="shared" si="0"/>
        <v>0</v>
      </c>
      <c r="T17" s="32">
        <f t="shared" si="4"/>
        <v>0</v>
      </c>
    </row>
    <row r="18" spans="2:20" ht="12.75" customHeight="1" x14ac:dyDescent="0.4">
      <c r="B18" s="75">
        <f t="shared" si="5"/>
        <v>5</v>
      </c>
      <c r="C18" s="75"/>
      <c r="D18" s="131" t="s">
        <v>252</v>
      </c>
      <c r="E18" s="132" t="s">
        <v>252</v>
      </c>
      <c r="F18" s="132" t="s">
        <v>252</v>
      </c>
      <c r="G18" s="133" t="s">
        <v>252</v>
      </c>
      <c r="H18" s="86" t="s">
        <v>16</v>
      </c>
      <c r="I18" s="76"/>
      <c r="J18" s="34">
        <v>40</v>
      </c>
      <c r="K18" s="34">
        <v>360</v>
      </c>
      <c r="L18" s="31">
        <v>0</v>
      </c>
      <c r="M18" s="31">
        <v>0</v>
      </c>
      <c r="N18" s="30">
        <v>9.5</v>
      </c>
      <c r="O18" s="31">
        <f t="shared" si="1"/>
        <v>0</v>
      </c>
      <c r="P18" s="31">
        <f t="shared" si="1"/>
        <v>0</v>
      </c>
      <c r="Q18" s="32">
        <f t="shared" si="2"/>
        <v>0</v>
      </c>
      <c r="R18" s="32">
        <f t="shared" si="3"/>
        <v>0</v>
      </c>
      <c r="S18" s="32">
        <f t="shared" si="0"/>
        <v>0</v>
      </c>
      <c r="T18" s="32">
        <f t="shared" si="4"/>
        <v>0</v>
      </c>
    </row>
    <row r="19" spans="2:20" ht="12.75" customHeight="1" x14ac:dyDescent="0.4">
      <c r="B19" s="75">
        <f t="shared" si="5"/>
        <v>6</v>
      </c>
      <c r="C19" s="75"/>
      <c r="D19" s="131" t="s">
        <v>253</v>
      </c>
      <c r="E19" s="132" t="s">
        <v>253</v>
      </c>
      <c r="F19" s="132" t="s">
        <v>253</v>
      </c>
      <c r="G19" s="133" t="s">
        <v>253</v>
      </c>
      <c r="H19" s="86" t="s">
        <v>16</v>
      </c>
      <c r="I19" s="76"/>
      <c r="J19" s="34">
        <v>90</v>
      </c>
      <c r="K19" s="34">
        <v>810</v>
      </c>
      <c r="L19" s="31">
        <v>0</v>
      </c>
      <c r="M19" s="31">
        <v>0</v>
      </c>
      <c r="N19" s="30">
        <v>9.5</v>
      </c>
      <c r="O19" s="31">
        <f t="shared" si="1"/>
        <v>0</v>
      </c>
      <c r="P19" s="31">
        <f t="shared" si="1"/>
        <v>0</v>
      </c>
      <c r="Q19" s="32">
        <f t="shared" si="2"/>
        <v>0</v>
      </c>
      <c r="R19" s="32">
        <f t="shared" si="3"/>
        <v>0</v>
      </c>
      <c r="S19" s="32">
        <f t="shared" si="0"/>
        <v>0</v>
      </c>
      <c r="T19" s="32">
        <f t="shared" si="4"/>
        <v>0</v>
      </c>
    </row>
    <row r="20" spans="2:20" ht="12.75" customHeight="1" x14ac:dyDescent="0.4">
      <c r="B20" s="75">
        <f t="shared" si="5"/>
        <v>7</v>
      </c>
      <c r="C20" s="75"/>
      <c r="D20" s="131" t="s">
        <v>254</v>
      </c>
      <c r="E20" s="132" t="s">
        <v>254</v>
      </c>
      <c r="F20" s="132" t="s">
        <v>254</v>
      </c>
      <c r="G20" s="133" t="s">
        <v>254</v>
      </c>
      <c r="H20" s="86" t="s">
        <v>16</v>
      </c>
      <c r="I20" s="76"/>
      <c r="J20" s="34">
        <v>40</v>
      </c>
      <c r="K20" s="34">
        <v>200</v>
      </c>
      <c r="L20" s="31">
        <v>0</v>
      </c>
      <c r="M20" s="31">
        <v>0</v>
      </c>
      <c r="N20" s="30">
        <v>9.5</v>
      </c>
      <c r="O20" s="31">
        <f t="shared" si="1"/>
        <v>0</v>
      </c>
      <c r="P20" s="31">
        <f t="shared" si="1"/>
        <v>0</v>
      </c>
      <c r="Q20" s="32">
        <f t="shared" si="2"/>
        <v>0</v>
      </c>
      <c r="R20" s="32">
        <f t="shared" si="3"/>
        <v>0</v>
      </c>
      <c r="S20" s="32">
        <f t="shared" si="0"/>
        <v>0</v>
      </c>
      <c r="T20" s="32">
        <f t="shared" si="4"/>
        <v>0</v>
      </c>
    </row>
    <row r="21" spans="2:20" ht="12.75" customHeight="1" x14ac:dyDescent="0.4">
      <c r="B21" s="75">
        <f t="shared" si="5"/>
        <v>8</v>
      </c>
      <c r="C21" s="75"/>
      <c r="D21" s="131" t="s">
        <v>255</v>
      </c>
      <c r="E21" s="132" t="s">
        <v>255</v>
      </c>
      <c r="F21" s="132" t="s">
        <v>255</v>
      </c>
      <c r="G21" s="133" t="s">
        <v>255</v>
      </c>
      <c r="H21" s="86" t="s">
        <v>16</v>
      </c>
      <c r="I21" s="76"/>
      <c r="J21" s="34">
        <v>0</v>
      </c>
      <c r="K21" s="34">
        <v>400</v>
      </c>
      <c r="L21" s="31">
        <v>0</v>
      </c>
      <c r="M21" s="31">
        <v>0</v>
      </c>
      <c r="N21" s="30">
        <v>9.5</v>
      </c>
      <c r="O21" s="31">
        <f t="shared" si="1"/>
        <v>0</v>
      </c>
      <c r="P21" s="31">
        <f t="shared" si="1"/>
        <v>0</v>
      </c>
      <c r="Q21" s="32">
        <f t="shared" si="2"/>
        <v>0</v>
      </c>
      <c r="R21" s="32">
        <f t="shared" si="3"/>
        <v>0</v>
      </c>
      <c r="S21" s="32">
        <f t="shared" si="0"/>
        <v>0</v>
      </c>
      <c r="T21" s="32">
        <f t="shared" si="4"/>
        <v>0</v>
      </c>
    </row>
    <row r="22" spans="2:20" ht="12.75" customHeight="1" x14ac:dyDescent="0.4">
      <c r="B22" s="75">
        <f t="shared" si="5"/>
        <v>9</v>
      </c>
      <c r="C22" s="75"/>
      <c r="D22" s="131" t="s">
        <v>256</v>
      </c>
      <c r="E22" s="132" t="s">
        <v>256</v>
      </c>
      <c r="F22" s="132" t="s">
        <v>256</v>
      </c>
      <c r="G22" s="133" t="s">
        <v>256</v>
      </c>
      <c r="H22" s="86" t="s">
        <v>25</v>
      </c>
      <c r="I22" s="76"/>
      <c r="J22" s="34">
        <v>0</v>
      </c>
      <c r="K22" s="34">
        <v>500</v>
      </c>
      <c r="L22" s="31">
        <v>0</v>
      </c>
      <c r="M22" s="31">
        <v>0</v>
      </c>
      <c r="N22" s="30">
        <v>9.5</v>
      </c>
      <c r="O22" s="31">
        <f t="shared" si="1"/>
        <v>0</v>
      </c>
      <c r="P22" s="31">
        <f t="shared" si="1"/>
        <v>0</v>
      </c>
      <c r="Q22" s="32">
        <f t="shared" si="2"/>
        <v>0</v>
      </c>
      <c r="R22" s="32">
        <f t="shared" si="3"/>
        <v>0</v>
      </c>
      <c r="S22" s="32">
        <f t="shared" si="0"/>
        <v>0</v>
      </c>
      <c r="T22" s="32">
        <f t="shared" si="4"/>
        <v>0</v>
      </c>
    </row>
    <row r="23" spans="2:20" ht="12.75" customHeight="1" x14ac:dyDescent="0.4">
      <c r="B23" s="75">
        <f t="shared" si="5"/>
        <v>10</v>
      </c>
      <c r="C23" s="75"/>
      <c r="D23" s="131" t="s">
        <v>257</v>
      </c>
      <c r="E23" s="132" t="s">
        <v>257</v>
      </c>
      <c r="F23" s="132" t="s">
        <v>257</v>
      </c>
      <c r="G23" s="133" t="s">
        <v>257</v>
      </c>
      <c r="H23" s="86" t="s">
        <v>16</v>
      </c>
      <c r="I23" s="76"/>
      <c r="J23" s="34">
        <v>40</v>
      </c>
      <c r="K23" s="34">
        <v>250</v>
      </c>
      <c r="L23" s="31">
        <v>0</v>
      </c>
      <c r="M23" s="31">
        <v>0</v>
      </c>
      <c r="N23" s="30">
        <v>9.5</v>
      </c>
      <c r="O23" s="31">
        <f t="shared" si="1"/>
        <v>0</v>
      </c>
      <c r="P23" s="31">
        <f t="shared" si="1"/>
        <v>0</v>
      </c>
      <c r="Q23" s="32">
        <f t="shared" si="2"/>
        <v>0</v>
      </c>
      <c r="R23" s="32">
        <f t="shared" si="3"/>
        <v>0</v>
      </c>
      <c r="S23" s="32">
        <f t="shared" si="0"/>
        <v>0</v>
      </c>
      <c r="T23" s="32">
        <f t="shared" si="4"/>
        <v>0</v>
      </c>
    </row>
    <row r="24" spans="2:20" ht="12.75" customHeight="1" x14ac:dyDescent="0.4">
      <c r="B24" s="75">
        <f t="shared" si="5"/>
        <v>11</v>
      </c>
      <c r="C24" s="75"/>
      <c r="D24" s="131" t="s">
        <v>258</v>
      </c>
      <c r="E24" s="132" t="s">
        <v>258</v>
      </c>
      <c r="F24" s="132" t="s">
        <v>258</v>
      </c>
      <c r="G24" s="133" t="s">
        <v>258</v>
      </c>
      <c r="H24" s="86" t="s">
        <v>16</v>
      </c>
      <c r="I24" s="76"/>
      <c r="J24" s="34">
        <v>40</v>
      </c>
      <c r="K24" s="34">
        <v>300</v>
      </c>
      <c r="L24" s="31">
        <v>0</v>
      </c>
      <c r="M24" s="31">
        <v>0</v>
      </c>
      <c r="N24" s="30">
        <v>9.5</v>
      </c>
      <c r="O24" s="31">
        <f t="shared" si="1"/>
        <v>0</v>
      </c>
      <c r="P24" s="31">
        <f t="shared" si="1"/>
        <v>0</v>
      </c>
      <c r="Q24" s="32">
        <f t="shared" si="2"/>
        <v>0</v>
      </c>
      <c r="R24" s="32">
        <f t="shared" si="3"/>
        <v>0</v>
      </c>
      <c r="S24" s="32">
        <f t="shared" si="0"/>
        <v>0</v>
      </c>
      <c r="T24" s="32">
        <f t="shared" si="4"/>
        <v>0</v>
      </c>
    </row>
    <row r="25" spans="2:20" ht="12.75" customHeight="1" x14ac:dyDescent="0.4">
      <c r="B25" s="75">
        <f t="shared" si="5"/>
        <v>12</v>
      </c>
      <c r="C25" s="75"/>
      <c r="D25" s="131" t="s">
        <v>259</v>
      </c>
      <c r="E25" s="132" t="s">
        <v>259</v>
      </c>
      <c r="F25" s="132" t="s">
        <v>259</v>
      </c>
      <c r="G25" s="133" t="s">
        <v>259</v>
      </c>
      <c r="H25" s="86" t="s">
        <v>16</v>
      </c>
      <c r="I25" s="76"/>
      <c r="J25" s="34">
        <v>90</v>
      </c>
      <c r="K25" s="34">
        <v>800</v>
      </c>
      <c r="L25" s="31">
        <v>0</v>
      </c>
      <c r="M25" s="31">
        <v>0</v>
      </c>
      <c r="N25" s="30">
        <v>9.5</v>
      </c>
      <c r="O25" s="31">
        <f t="shared" si="1"/>
        <v>0</v>
      </c>
      <c r="P25" s="31">
        <f t="shared" si="1"/>
        <v>0</v>
      </c>
      <c r="Q25" s="32">
        <f t="shared" si="2"/>
        <v>0</v>
      </c>
      <c r="R25" s="32">
        <f t="shared" si="3"/>
        <v>0</v>
      </c>
      <c r="S25" s="32">
        <f t="shared" si="0"/>
        <v>0</v>
      </c>
      <c r="T25" s="32">
        <f t="shared" si="4"/>
        <v>0</v>
      </c>
    </row>
    <row r="26" spans="2:20" ht="12.75" customHeight="1" x14ac:dyDescent="0.4">
      <c r="B26" s="75">
        <f t="shared" si="5"/>
        <v>13</v>
      </c>
      <c r="C26" s="75"/>
      <c r="D26" s="131" t="s">
        <v>260</v>
      </c>
      <c r="E26" s="132" t="s">
        <v>260</v>
      </c>
      <c r="F26" s="132" t="s">
        <v>260</v>
      </c>
      <c r="G26" s="133" t="s">
        <v>260</v>
      </c>
      <c r="H26" s="86" t="s">
        <v>16</v>
      </c>
      <c r="I26" s="76"/>
      <c r="J26" s="34">
        <v>5</v>
      </c>
      <c r="K26" s="34">
        <v>60</v>
      </c>
      <c r="L26" s="31">
        <v>0</v>
      </c>
      <c r="M26" s="31">
        <v>0</v>
      </c>
      <c r="N26" s="30">
        <v>9.5</v>
      </c>
      <c r="O26" s="31">
        <f t="shared" si="1"/>
        <v>0</v>
      </c>
      <c r="P26" s="31">
        <f t="shared" si="1"/>
        <v>0</v>
      </c>
      <c r="Q26" s="32">
        <f t="shared" si="2"/>
        <v>0</v>
      </c>
      <c r="R26" s="32">
        <f t="shared" si="3"/>
        <v>0</v>
      </c>
      <c r="S26" s="32">
        <f t="shared" si="0"/>
        <v>0</v>
      </c>
      <c r="T26" s="32">
        <f t="shared" si="4"/>
        <v>0</v>
      </c>
    </row>
    <row r="27" spans="2:20" ht="12.75" customHeight="1" x14ac:dyDescent="0.4">
      <c r="B27" s="75">
        <f t="shared" si="5"/>
        <v>14</v>
      </c>
      <c r="C27" s="75"/>
      <c r="D27" s="131" t="s">
        <v>261</v>
      </c>
      <c r="E27" s="132" t="s">
        <v>261</v>
      </c>
      <c r="F27" s="132" t="s">
        <v>261</v>
      </c>
      <c r="G27" s="133" t="s">
        <v>261</v>
      </c>
      <c r="H27" s="86" t="s">
        <v>16</v>
      </c>
      <c r="I27" s="76"/>
      <c r="J27" s="34">
        <v>0</v>
      </c>
      <c r="K27" s="34">
        <v>20</v>
      </c>
      <c r="L27" s="31">
        <v>0</v>
      </c>
      <c r="M27" s="31">
        <v>0</v>
      </c>
      <c r="N27" s="30">
        <v>9.5</v>
      </c>
      <c r="O27" s="31">
        <f t="shared" si="1"/>
        <v>0</v>
      </c>
      <c r="P27" s="31">
        <f t="shared" si="1"/>
        <v>0</v>
      </c>
      <c r="Q27" s="32">
        <f t="shared" si="2"/>
        <v>0</v>
      </c>
      <c r="R27" s="32">
        <f t="shared" si="3"/>
        <v>0</v>
      </c>
      <c r="S27" s="32">
        <f t="shared" si="0"/>
        <v>0</v>
      </c>
      <c r="T27" s="32">
        <f t="shared" si="4"/>
        <v>0</v>
      </c>
    </row>
    <row r="28" spans="2:20" ht="12.75" customHeight="1" x14ac:dyDescent="0.4">
      <c r="B28" s="75">
        <f t="shared" si="5"/>
        <v>15</v>
      </c>
      <c r="C28" s="75"/>
      <c r="D28" s="131" t="s">
        <v>262</v>
      </c>
      <c r="E28" s="132" t="s">
        <v>263</v>
      </c>
      <c r="F28" s="132" t="s">
        <v>263</v>
      </c>
      <c r="G28" s="133" t="s">
        <v>263</v>
      </c>
      <c r="H28" s="86" t="s">
        <v>16</v>
      </c>
      <c r="I28" s="76"/>
      <c r="J28" s="34">
        <v>0</v>
      </c>
      <c r="K28" s="34">
        <v>50</v>
      </c>
      <c r="L28" s="31">
        <v>0</v>
      </c>
      <c r="M28" s="31">
        <v>0</v>
      </c>
      <c r="N28" s="30">
        <v>9.5</v>
      </c>
      <c r="O28" s="31">
        <f t="shared" si="1"/>
        <v>0</v>
      </c>
      <c r="P28" s="31">
        <f t="shared" si="1"/>
        <v>0</v>
      </c>
      <c r="Q28" s="32">
        <f t="shared" si="2"/>
        <v>0</v>
      </c>
      <c r="R28" s="32">
        <f t="shared" si="3"/>
        <v>0</v>
      </c>
      <c r="S28" s="32">
        <f t="shared" si="0"/>
        <v>0</v>
      </c>
      <c r="T28" s="32">
        <f t="shared" si="4"/>
        <v>0</v>
      </c>
    </row>
    <row r="29" spans="2:20" ht="12.75" customHeight="1" x14ac:dyDescent="0.4">
      <c r="B29" s="75">
        <f t="shared" si="5"/>
        <v>16</v>
      </c>
      <c r="C29" s="75"/>
      <c r="D29" s="131" t="s">
        <v>264</v>
      </c>
      <c r="E29" s="132" t="s">
        <v>264</v>
      </c>
      <c r="F29" s="132" t="s">
        <v>264</v>
      </c>
      <c r="G29" s="133" t="s">
        <v>264</v>
      </c>
      <c r="H29" s="86" t="s">
        <v>16</v>
      </c>
      <c r="I29" s="76"/>
      <c r="J29" s="34">
        <v>1000</v>
      </c>
      <c r="K29" s="34">
        <v>9000</v>
      </c>
      <c r="L29" s="31">
        <v>0</v>
      </c>
      <c r="M29" s="31">
        <v>0</v>
      </c>
      <c r="N29" s="30">
        <v>9.5</v>
      </c>
      <c r="O29" s="31">
        <f t="shared" si="1"/>
        <v>0</v>
      </c>
      <c r="P29" s="31">
        <f t="shared" si="1"/>
        <v>0</v>
      </c>
      <c r="Q29" s="32">
        <f t="shared" si="2"/>
        <v>0</v>
      </c>
      <c r="R29" s="32">
        <f t="shared" si="3"/>
        <v>0</v>
      </c>
      <c r="S29" s="32">
        <f t="shared" si="0"/>
        <v>0</v>
      </c>
      <c r="T29" s="32">
        <f t="shared" si="4"/>
        <v>0</v>
      </c>
    </row>
    <row r="30" spans="2:20" ht="12.75" customHeight="1" x14ac:dyDescent="0.4">
      <c r="B30" s="75">
        <f t="shared" si="5"/>
        <v>17</v>
      </c>
      <c r="C30" s="75"/>
      <c r="D30" s="131" t="s">
        <v>265</v>
      </c>
      <c r="E30" s="132" t="s">
        <v>265</v>
      </c>
      <c r="F30" s="132" t="s">
        <v>265</v>
      </c>
      <c r="G30" s="133" t="s">
        <v>265</v>
      </c>
      <c r="H30" s="86" t="s">
        <v>16</v>
      </c>
      <c r="I30" s="76"/>
      <c r="J30" s="34">
        <v>3500</v>
      </c>
      <c r="K30" s="34">
        <v>33000</v>
      </c>
      <c r="L30" s="31">
        <v>0</v>
      </c>
      <c r="M30" s="31">
        <v>0</v>
      </c>
      <c r="N30" s="30">
        <v>9.5</v>
      </c>
      <c r="O30" s="31">
        <f t="shared" si="1"/>
        <v>0</v>
      </c>
      <c r="P30" s="31">
        <f t="shared" si="1"/>
        <v>0</v>
      </c>
      <c r="Q30" s="32">
        <f t="shared" si="2"/>
        <v>0</v>
      </c>
      <c r="R30" s="32">
        <f t="shared" si="3"/>
        <v>0</v>
      </c>
      <c r="S30" s="32">
        <f t="shared" si="0"/>
        <v>0</v>
      </c>
      <c r="T30" s="32">
        <f t="shared" si="4"/>
        <v>0</v>
      </c>
    </row>
    <row r="31" spans="2:20" ht="12.75" customHeight="1" x14ac:dyDescent="0.4">
      <c r="B31" s="75">
        <f t="shared" si="5"/>
        <v>18</v>
      </c>
      <c r="C31" s="75"/>
      <c r="D31" s="131" t="s">
        <v>266</v>
      </c>
      <c r="E31" s="132" t="s">
        <v>266</v>
      </c>
      <c r="F31" s="132" t="s">
        <v>266</v>
      </c>
      <c r="G31" s="133" t="s">
        <v>266</v>
      </c>
      <c r="H31" s="86" t="s">
        <v>16</v>
      </c>
      <c r="I31" s="76"/>
      <c r="J31" s="34">
        <v>100</v>
      </c>
      <c r="K31" s="34">
        <v>820</v>
      </c>
      <c r="L31" s="31">
        <v>0</v>
      </c>
      <c r="M31" s="31">
        <v>0</v>
      </c>
      <c r="N31" s="30">
        <v>9.5</v>
      </c>
      <c r="O31" s="31">
        <f t="shared" si="1"/>
        <v>0</v>
      </c>
      <c r="P31" s="31">
        <f t="shared" si="1"/>
        <v>0</v>
      </c>
      <c r="Q31" s="32">
        <f t="shared" si="2"/>
        <v>0</v>
      </c>
      <c r="R31" s="32">
        <f t="shared" si="3"/>
        <v>0</v>
      </c>
      <c r="S31" s="32">
        <f t="shared" si="0"/>
        <v>0</v>
      </c>
      <c r="T31" s="32">
        <f t="shared" si="4"/>
        <v>0</v>
      </c>
    </row>
    <row r="32" spans="2:20" ht="12.75" customHeight="1" x14ac:dyDescent="0.4">
      <c r="B32" s="75">
        <f t="shared" si="5"/>
        <v>19</v>
      </c>
      <c r="C32" s="75"/>
      <c r="D32" s="131" t="s">
        <v>267</v>
      </c>
      <c r="E32" s="132" t="s">
        <v>267</v>
      </c>
      <c r="F32" s="132" t="s">
        <v>267</v>
      </c>
      <c r="G32" s="133" t="s">
        <v>267</v>
      </c>
      <c r="H32" s="86" t="s">
        <v>16</v>
      </c>
      <c r="I32" s="76"/>
      <c r="J32" s="34">
        <v>30</v>
      </c>
      <c r="K32" s="34">
        <v>300</v>
      </c>
      <c r="L32" s="31">
        <v>0</v>
      </c>
      <c r="M32" s="31">
        <v>0</v>
      </c>
      <c r="N32" s="30">
        <v>9.5</v>
      </c>
      <c r="O32" s="31">
        <f t="shared" si="1"/>
        <v>0</v>
      </c>
      <c r="P32" s="31">
        <f t="shared" si="1"/>
        <v>0</v>
      </c>
      <c r="Q32" s="32">
        <f t="shared" si="2"/>
        <v>0</v>
      </c>
      <c r="R32" s="32">
        <f t="shared" si="3"/>
        <v>0</v>
      </c>
      <c r="S32" s="32">
        <f t="shared" si="0"/>
        <v>0</v>
      </c>
      <c r="T32" s="32">
        <f t="shared" si="4"/>
        <v>0</v>
      </c>
    </row>
    <row r="33" spans="2:20" ht="12.75" customHeight="1" x14ac:dyDescent="0.4">
      <c r="B33" s="75">
        <f t="shared" si="5"/>
        <v>20</v>
      </c>
      <c r="C33" s="75"/>
      <c r="D33" s="131" t="s">
        <v>268</v>
      </c>
      <c r="E33" s="132" t="s">
        <v>268</v>
      </c>
      <c r="F33" s="132" t="s">
        <v>268</v>
      </c>
      <c r="G33" s="133" t="s">
        <v>268</v>
      </c>
      <c r="H33" s="86" t="s">
        <v>16</v>
      </c>
      <c r="I33" s="76"/>
      <c r="J33" s="34">
        <v>30</v>
      </c>
      <c r="K33" s="34">
        <v>300</v>
      </c>
      <c r="L33" s="31">
        <v>0</v>
      </c>
      <c r="M33" s="31">
        <v>0</v>
      </c>
      <c r="N33" s="30">
        <v>9.5</v>
      </c>
      <c r="O33" s="31">
        <f t="shared" si="1"/>
        <v>0</v>
      </c>
      <c r="P33" s="31">
        <f t="shared" si="1"/>
        <v>0</v>
      </c>
      <c r="Q33" s="32">
        <f t="shared" si="2"/>
        <v>0</v>
      </c>
      <c r="R33" s="32">
        <f t="shared" si="3"/>
        <v>0</v>
      </c>
      <c r="S33" s="32">
        <f t="shared" si="0"/>
        <v>0</v>
      </c>
      <c r="T33" s="32">
        <f t="shared" si="4"/>
        <v>0</v>
      </c>
    </row>
    <row r="34" spans="2:20" ht="12.75" customHeight="1" x14ac:dyDescent="0.4">
      <c r="B34" s="75">
        <f t="shared" si="5"/>
        <v>21</v>
      </c>
      <c r="C34" s="75"/>
      <c r="D34" s="131" t="s">
        <v>269</v>
      </c>
      <c r="E34" s="132" t="s">
        <v>269</v>
      </c>
      <c r="F34" s="132" t="s">
        <v>269</v>
      </c>
      <c r="G34" s="133" t="s">
        <v>269</v>
      </c>
      <c r="H34" s="86" t="s">
        <v>16</v>
      </c>
      <c r="I34" s="76"/>
      <c r="J34" s="34">
        <v>20</v>
      </c>
      <c r="K34" s="34">
        <v>200</v>
      </c>
      <c r="L34" s="31">
        <v>0</v>
      </c>
      <c r="M34" s="31">
        <v>0</v>
      </c>
      <c r="N34" s="30">
        <v>9.5</v>
      </c>
      <c r="O34" s="31">
        <f t="shared" si="1"/>
        <v>0</v>
      </c>
      <c r="P34" s="31">
        <f t="shared" si="1"/>
        <v>0</v>
      </c>
      <c r="Q34" s="32">
        <f t="shared" si="2"/>
        <v>0</v>
      </c>
      <c r="R34" s="32">
        <f t="shared" si="3"/>
        <v>0</v>
      </c>
      <c r="S34" s="32">
        <f t="shared" si="0"/>
        <v>0</v>
      </c>
      <c r="T34" s="32">
        <f t="shared" si="4"/>
        <v>0</v>
      </c>
    </row>
    <row r="35" spans="2:20" ht="12.75" customHeight="1" x14ac:dyDescent="0.4">
      <c r="B35" s="75">
        <f t="shared" si="5"/>
        <v>22</v>
      </c>
      <c r="C35" s="75"/>
      <c r="D35" s="131" t="s">
        <v>270</v>
      </c>
      <c r="E35" s="132" t="s">
        <v>270</v>
      </c>
      <c r="F35" s="132" t="s">
        <v>270</v>
      </c>
      <c r="G35" s="133" t="s">
        <v>270</v>
      </c>
      <c r="H35" s="86" t="s">
        <v>16</v>
      </c>
      <c r="I35" s="76"/>
      <c r="J35" s="34">
        <v>100</v>
      </c>
      <c r="K35" s="34">
        <v>500</v>
      </c>
      <c r="L35" s="31">
        <v>0</v>
      </c>
      <c r="M35" s="31">
        <v>0</v>
      </c>
      <c r="N35" s="30">
        <v>9.5</v>
      </c>
      <c r="O35" s="31">
        <f t="shared" si="1"/>
        <v>0</v>
      </c>
      <c r="P35" s="31">
        <f t="shared" si="1"/>
        <v>0</v>
      </c>
      <c r="Q35" s="32">
        <f t="shared" si="2"/>
        <v>0</v>
      </c>
      <c r="R35" s="32">
        <f t="shared" si="3"/>
        <v>0</v>
      </c>
      <c r="S35" s="32">
        <f t="shared" si="0"/>
        <v>0</v>
      </c>
      <c r="T35" s="32">
        <f t="shared" si="4"/>
        <v>0</v>
      </c>
    </row>
    <row r="36" spans="2:20" ht="12.75" customHeight="1" x14ac:dyDescent="0.4">
      <c r="B36" s="75">
        <f t="shared" si="5"/>
        <v>23</v>
      </c>
      <c r="C36" s="75"/>
      <c r="D36" s="131" t="s">
        <v>271</v>
      </c>
      <c r="E36" s="132" t="s">
        <v>271</v>
      </c>
      <c r="F36" s="132" t="s">
        <v>271</v>
      </c>
      <c r="G36" s="133" t="s">
        <v>271</v>
      </c>
      <c r="H36" s="86" t="s">
        <v>16</v>
      </c>
      <c r="I36" s="76"/>
      <c r="J36" s="34">
        <v>20</v>
      </c>
      <c r="K36" s="34">
        <v>180</v>
      </c>
      <c r="L36" s="31">
        <v>0</v>
      </c>
      <c r="M36" s="31">
        <v>0</v>
      </c>
      <c r="N36" s="30">
        <v>9.5</v>
      </c>
      <c r="O36" s="31">
        <f t="shared" si="1"/>
        <v>0</v>
      </c>
      <c r="P36" s="31">
        <f t="shared" si="1"/>
        <v>0</v>
      </c>
      <c r="Q36" s="32">
        <f t="shared" si="2"/>
        <v>0</v>
      </c>
      <c r="R36" s="32">
        <f t="shared" si="3"/>
        <v>0</v>
      </c>
      <c r="S36" s="32">
        <f t="shared" si="0"/>
        <v>0</v>
      </c>
      <c r="T36" s="32">
        <f t="shared" si="4"/>
        <v>0</v>
      </c>
    </row>
    <row r="37" spans="2:20" ht="12.75" customHeight="1" x14ac:dyDescent="0.4">
      <c r="B37" s="75">
        <f t="shared" si="5"/>
        <v>24</v>
      </c>
      <c r="C37" s="75"/>
      <c r="D37" s="131" t="s">
        <v>272</v>
      </c>
      <c r="E37" s="132" t="s">
        <v>272</v>
      </c>
      <c r="F37" s="132" t="s">
        <v>272</v>
      </c>
      <c r="G37" s="133" t="s">
        <v>272</v>
      </c>
      <c r="H37" s="86" t="s">
        <v>16</v>
      </c>
      <c r="I37" s="76"/>
      <c r="J37" s="34">
        <v>20</v>
      </c>
      <c r="K37" s="34">
        <v>80</v>
      </c>
      <c r="L37" s="31">
        <v>0</v>
      </c>
      <c r="M37" s="31">
        <v>0</v>
      </c>
      <c r="N37" s="30">
        <v>9.5</v>
      </c>
      <c r="O37" s="31">
        <f t="shared" si="1"/>
        <v>0</v>
      </c>
      <c r="P37" s="31">
        <f t="shared" si="1"/>
        <v>0</v>
      </c>
      <c r="Q37" s="32">
        <f t="shared" si="2"/>
        <v>0</v>
      </c>
      <c r="R37" s="32">
        <f t="shared" si="3"/>
        <v>0</v>
      </c>
      <c r="S37" s="32">
        <f t="shared" si="0"/>
        <v>0</v>
      </c>
      <c r="T37" s="32">
        <f t="shared" si="4"/>
        <v>0</v>
      </c>
    </row>
    <row r="38" spans="2:20" ht="12.75" customHeight="1" x14ac:dyDescent="0.4">
      <c r="B38" s="75">
        <f t="shared" si="5"/>
        <v>25</v>
      </c>
      <c r="C38" s="75"/>
      <c r="D38" s="131" t="s">
        <v>543</v>
      </c>
      <c r="E38" s="132" t="s">
        <v>273</v>
      </c>
      <c r="F38" s="132" t="s">
        <v>273</v>
      </c>
      <c r="G38" s="133" t="s">
        <v>273</v>
      </c>
      <c r="H38" s="86" t="s">
        <v>16</v>
      </c>
      <c r="I38" s="76"/>
      <c r="J38" s="34">
        <v>70</v>
      </c>
      <c r="K38" s="34">
        <v>630</v>
      </c>
      <c r="L38" s="31">
        <v>0</v>
      </c>
      <c r="M38" s="31">
        <v>0</v>
      </c>
      <c r="N38" s="30">
        <v>9.5</v>
      </c>
      <c r="O38" s="31">
        <f t="shared" si="1"/>
        <v>0</v>
      </c>
      <c r="P38" s="31">
        <f t="shared" si="1"/>
        <v>0</v>
      </c>
      <c r="Q38" s="32">
        <f t="shared" si="2"/>
        <v>0</v>
      </c>
      <c r="R38" s="32">
        <f t="shared" si="3"/>
        <v>0</v>
      </c>
      <c r="S38" s="32">
        <f t="shared" si="0"/>
        <v>0</v>
      </c>
      <c r="T38" s="32">
        <f t="shared" si="4"/>
        <v>0</v>
      </c>
    </row>
    <row r="39" spans="2:20" ht="12.75" customHeight="1" x14ac:dyDescent="0.4">
      <c r="B39" s="75">
        <f t="shared" si="5"/>
        <v>26</v>
      </c>
      <c r="C39" s="75"/>
      <c r="D39" s="131" t="s">
        <v>274</v>
      </c>
      <c r="E39" s="132" t="s">
        <v>274</v>
      </c>
      <c r="F39" s="132" t="s">
        <v>274</v>
      </c>
      <c r="G39" s="133" t="s">
        <v>274</v>
      </c>
      <c r="H39" s="86" t="s">
        <v>16</v>
      </c>
      <c r="I39" s="76"/>
      <c r="J39" s="34">
        <v>200</v>
      </c>
      <c r="K39" s="34">
        <v>1500</v>
      </c>
      <c r="L39" s="31">
        <v>0</v>
      </c>
      <c r="M39" s="31">
        <v>0</v>
      </c>
      <c r="N39" s="30">
        <v>9.5</v>
      </c>
      <c r="O39" s="31">
        <f t="shared" si="1"/>
        <v>0</v>
      </c>
      <c r="P39" s="31">
        <f t="shared" si="1"/>
        <v>0</v>
      </c>
      <c r="Q39" s="32">
        <f t="shared" si="2"/>
        <v>0</v>
      </c>
      <c r="R39" s="32">
        <f t="shared" si="3"/>
        <v>0</v>
      </c>
      <c r="S39" s="32">
        <f t="shared" si="0"/>
        <v>0</v>
      </c>
      <c r="T39" s="32">
        <f t="shared" si="4"/>
        <v>0</v>
      </c>
    </row>
    <row r="40" spans="2:20" ht="12.75" customHeight="1" x14ac:dyDescent="0.4">
      <c r="B40" s="75">
        <f t="shared" si="5"/>
        <v>27</v>
      </c>
      <c r="C40" s="75"/>
      <c r="D40" s="131" t="s">
        <v>544</v>
      </c>
      <c r="E40" s="132" t="s">
        <v>275</v>
      </c>
      <c r="F40" s="132" t="s">
        <v>275</v>
      </c>
      <c r="G40" s="133" t="s">
        <v>275</v>
      </c>
      <c r="H40" s="86" t="s">
        <v>16</v>
      </c>
      <c r="I40" s="76"/>
      <c r="J40" s="34">
        <v>100</v>
      </c>
      <c r="K40" s="34">
        <v>900</v>
      </c>
      <c r="L40" s="31">
        <v>0</v>
      </c>
      <c r="M40" s="31">
        <v>0</v>
      </c>
      <c r="N40" s="30">
        <v>9.5</v>
      </c>
      <c r="O40" s="31">
        <f t="shared" si="1"/>
        <v>0</v>
      </c>
      <c r="P40" s="31">
        <f t="shared" si="1"/>
        <v>0</v>
      </c>
      <c r="Q40" s="32">
        <f t="shared" si="2"/>
        <v>0</v>
      </c>
      <c r="R40" s="32">
        <f t="shared" si="3"/>
        <v>0</v>
      </c>
      <c r="S40" s="32">
        <f t="shared" si="0"/>
        <v>0</v>
      </c>
      <c r="T40" s="32">
        <f t="shared" si="4"/>
        <v>0</v>
      </c>
    </row>
    <row r="41" spans="2:20" ht="15" customHeight="1" x14ac:dyDescent="0.4">
      <c r="B41" s="75">
        <f t="shared" si="5"/>
        <v>28</v>
      </c>
      <c r="C41" s="75"/>
      <c r="D41" s="128" t="s">
        <v>545</v>
      </c>
      <c r="E41" s="129" t="s">
        <v>276</v>
      </c>
      <c r="F41" s="129" t="s">
        <v>276</v>
      </c>
      <c r="G41" s="130" t="s">
        <v>276</v>
      </c>
      <c r="H41" s="86" t="s">
        <v>16</v>
      </c>
      <c r="I41" s="76"/>
      <c r="J41" s="34">
        <v>100</v>
      </c>
      <c r="K41" s="34">
        <v>600</v>
      </c>
      <c r="L41" s="31">
        <v>0</v>
      </c>
      <c r="M41" s="31">
        <v>0</v>
      </c>
      <c r="N41" s="30">
        <v>9.5</v>
      </c>
      <c r="O41" s="31">
        <f t="shared" si="1"/>
        <v>0</v>
      </c>
      <c r="P41" s="31">
        <f t="shared" si="1"/>
        <v>0</v>
      </c>
      <c r="Q41" s="32">
        <f t="shared" si="2"/>
        <v>0</v>
      </c>
      <c r="R41" s="32">
        <f t="shared" si="3"/>
        <v>0</v>
      </c>
      <c r="S41" s="32">
        <f t="shared" si="0"/>
        <v>0</v>
      </c>
      <c r="T41" s="32">
        <f t="shared" si="4"/>
        <v>0</v>
      </c>
    </row>
    <row r="42" spans="2:20" ht="12.75" customHeight="1" x14ac:dyDescent="0.4">
      <c r="B42" s="75">
        <f t="shared" si="5"/>
        <v>29</v>
      </c>
      <c r="C42" s="75"/>
      <c r="D42" s="128" t="s">
        <v>277</v>
      </c>
      <c r="E42" s="129"/>
      <c r="F42" s="129"/>
      <c r="G42" s="130"/>
      <c r="H42" s="86" t="s">
        <v>16</v>
      </c>
      <c r="I42" s="76"/>
      <c r="J42" s="34">
        <v>40</v>
      </c>
      <c r="K42" s="34">
        <v>210</v>
      </c>
      <c r="L42" s="31">
        <v>0</v>
      </c>
      <c r="M42" s="31">
        <v>0</v>
      </c>
      <c r="N42" s="30">
        <v>9.5</v>
      </c>
      <c r="O42" s="31">
        <f t="shared" si="1"/>
        <v>0</v>
      </c>
      <c r="P42" s="31">
        <f t="shared" si="1"/>
        <v>0</v>
      </c>
      <c r="Q42" s="32">
        <f t="shared" si="2"/>
        <v>0</v>
      </c>
      <c r="R42" s="32">
        <f t="shared" si="3"/>
        <v>0</v>
      </c>
      <c r="S42" s="32">
        <f t="shared" si="0"/>
        <v>0</v>
      </c>
      <c r="T42" s="32">
        <f t="shared" si="4"/>
        <v>0</v>
      </c>
    </row>
    <row r="43" spans="2:20" ht="12.75" customHeight="1" x14ac:dyDescent="0.4">
      <c r="B43" s="75">
        <f t="shared" si="5"/>
        <v>30</v>
      </c>
      <c r="C43" s="75"/>
      <c r="D43" s="128" t="s">
        <v>278</v>
      </c>
      <c r="E43" s="129"/>
      <c r="F43" s="129"/>
      <c r="G43" s="130"/>
      <c r="H43" s="86" t="s">
        <v>16</v>
      </c>
      <c r="I43" s="76"/>
      <c r="J43" s="34">
        <v>60</v>
      </c>
      <c r="K43" s="34">
        <v>500</v>
      </c>
      <c r="L43" s="31">
        <v>0</v>
      </c>
      <c r="M43" s="31">
        <v>0</v>
      </c>
      <c r="N43" s="30">
        <v>9.5</v>
      </c>
      <c r="O43" s="31">
        <f t="shared" si="1"/>
        <v>0</v>
      </c>
      <c r="P43" s="31">
        <f t="shared" si="1"/>
        <v>0</v>
      </c>
      <c r="Q43" s="32">
        <f t="shared" si="2"/>
        <v>0</v>
      </c>
      <c r="R43" s="32">
        <f t="shared" si="3"/>
        <v>0</v>
      </c>
      <c r="S43" s="32">
        <f t="shared" si="0"/>
        <v>0</v>
      </c>
      <c r="T43" s="32">
        <f t="shared" si="4"/>
        <v>0</v>
      </c>
    </row>
    <row r="44" spans="2:20" ht="12.75" customHeight="1" x14ac:dyDescent="0.4">
      <c r="B44" s="75">
        <f t="shared" si="5"/>
        <v>31</v>
      </c>
      <c r="C44" s="75"/>
      <c r="D44" s="131" t="s">
        <v>279</v>
      </c>
      <c r="E44" s="132" t="s">
        <v>279</v>
      </c>
      <c r="F44" s="132" t="s">
        <v>279</v>
      </c>
      <c r="G44" s="133" t="s">
        <v>279</v>
      </c>
      <c r="H44" s="86" t="s">
        <v>16</v>
      </c>
      <c r="I44" s="76"/>
      <c r="J44" s="34">
        <v>30</v>
      </c>
      <c r="K44" s="34">
        <v>270</v>
      </c>
      <c r="L44" s="31">
        <v>0</v>
      </c>
      <c r="M44" s="31">
        <v>0</v>
      </c>
      <c r="N44" s="30">
        <v>9.5</v>
      </c>
      <c r="O44" s="31">
        <f t="shared" si="1"/>
        <v>0</v>
      </c>
      <c r="P44" s="31">
        <f t="shared" si="1"/>
        <v>0</v>
      </c>
      <c r="Q44" s="32">
        <f t="shared" si="2"/>
        <v>0</v>
      </c>
      <c r="R44" s="32">
        <f t="shared" si="3"/>
        <v>0</v>
      </c>
      <c r="S44" s="32">
        <f t="shared" si="0"/>
        <v>0</v>
      </c>
      <c r="T44" s="32">
        <f t="shared" si="4"/>
        <v>0</v>
      </c>
    </row>
    <row r="45" spans="2:20" ht="12.75" customHeight="1" x14ac:dyDescent="0.4">
      <c r="B45" s="75">
        <f t="shared" si="5"/>
        <v>32</v>
      </c>
      <c r="C45" s="75"/>
      <c r="D45" s="131" t="s">
        <v>280</v>
      </c>
      <c r="E45" s="132" t="s">
        <v>281</v>
      </c>
      <c r="F45" s="132" t="s">
        <v>281</v>
      </c>
      <c r="G45" s="133" t="s">
        <v>281</v>
      </c>
      <c r="H45" s="86" t="s">
        <v>16</v>
      </c>
      <c r="I45" s="76"/>
      <c r="J45" s="34">
        <v>300</v>
      </c>
      <c r="K45" s="34">
        <v>2800</v>
      </c>
      <c r="L45" s="31">
        <v>0</v>
      </c>
      <c r="M45" s="31">
        <v>0</v>
      </c>
      <c r="N45" s="30">
        <v>9.5</v>
      </c>
      <c r="O45" s="31">
        <f t="shared" si="1"/>
        <v>0</v>
      </c>
      <c r="P45" s="31">
        <f t="shared" si="1"/>
        <v>0</v>
      </c>
      <c r="Q45" s="32">
        <f t="shared" si="2"/>
        <v>0</v>
      </c>
      <c r="R45" s="32">
        <f t="shared" si="3"/>
        <v>0</v>
      </c>
      <c r="S45" s="32">
        <f t="shared" si="0"/>
        <v>0</v>
      </c>
      <c r="T45" s="32">
        <f t="shared" si="4"/>
        <v>0</v>
      </c>
    </row>
    <row r="46" spans="2:20" ht="12.75" customHeight="1" x14ac:dyDescent="0.4">
      <c r="B46" s="75">
        <f t="shared" si="5"/>
        <v>33</v>
      </c>
      <c r="C46" s="75"/>
      <c r="D46" s="131" t="s">
        <v>282</v>
      </c>
      <c r="E46" s="132" t="s">
        <v>282</v>
      </c>
      <c r="F46" s="132" t="s">
        <v>282</v>
      </c>
      <c r="G46" s="133" t="s">
        <v>282</v>
      </c>
      <c r="H46" s="86" t="s">
        <v>16</v>
      </c>
      <c r="I46" s="76"/>
      <c r="J46" s="34">
        <v>30</v>
      </c>
      <c r="K46" s="34">
        <v>250</v>
      </c>
      <c r="L46" s="31">
        <v>0</v>
      </c>
      <c r="M46" s="31">
        <v>0</v>
      </c>
      <c r="N46" s="30">
        <v>9.5</v>
      </c>
      <c r="O46" s="31">
        <f t="shared" si="1"/>
        <v>0</v>
      </c>
      <c r="P46" s="31">
        <f t="shared" si="1"/>
        <v>0</v>
      </c>
      <c r="Q46" s="32">
        <f t="shared" si="2"/>
        <v>0</v>
      </c>
      <c r="R46" s="32">
        <f t="shared" si="3"/>
        <v>0</v>
      </c>
      <c r="S46" s="32">
        <f t="shared" si="0"/>
        <v>0</v>
      </c>
      <c r="T46" s="32">
        <f t="shared" si="4"/>
        <v>0</v>
      </c>
    </row>
    <row r="47" spans="2:20" ht="12.75" customHeight="1" x14ac:dyDescent="0.4">
      <c r="B47" s="75">
        <f t="shared" si="5"/>
        <v>34</v>
      </c>
      <c r="C47" s="75"/>
      <c r="D47" s="131" t="s">
        <v>283</v>
      </c>
      <c r="E47" s="132" t="s">
        <v>283</v>
      </c>
      <c r="F47" s="132" t="s">
        <v>283</v>
      </c>
      <c r="G47" s="133" t="s">
        <v>283</v>
      </c>
      <c r="H47" s="86" t="s">
        <v>16</v>
      </c>
      <c r="I47" s="76"/>
      <c r="J47" s="34">
        <v>200</v>
      </c>
      <c r="K47" s="34">
        <v>1500</v>
      </c>
      <c r="L47" s="31">
        <v>0</v>
      </c>
      <c r="M47" s="31">
        <v>0</v>
      </c>
      <c r="N47" s="30">
        <v>9.5</v>
      </c>
      <c r="O47" s="31">
        <f t="shared" si="1"/>
        <v>0</v>
      </c>
      <c r="P47" s="31">
        <f t="shared" si="1"/>
        <v>0</v>
      </c>
      <c r="Q47" s="32">
        <f t="shared" si="2"/>
        <v>0</v>
      </c>
      <c r="R47" s="32">
        <f t="shared" si="3"/>
        <v>0</v>
      </c>
      <c r="S47" s="32">
        <f t="shared" si="0"/>
        <v>0</v>
      </c>
      <c r="T47" s="32">
        <f t="shared" si="4"/>
        <v>0</v>
      </c>
    </row>
    <row r="48" spans="2:20" ht="12.75" customHeight="1" x14ac:dyDescent="0.4">
      <c r="B48" s="75">
        <f t="shared" si="5"/>
        <v>35</v>
      </c>
      <c r="C48" s="75"/>
      <c r="D48" s="131" t="s">
        <v>284</v>
      </c>
      <c r="E48" s="132" t="s">
        <v>285</v>
      </c>
      <c r="F48" s="132" t="s">
        <v>285</v>
      </c>
      <c r="G48" s="133" t="s">
        <v>285</v>
      </c>
      <c r="H48" s="87" t="s">
        <v>16</v>
      </c>
      <c r="I48" s="76"/>
      <c r="J48" s="34">
        <v>40</v>
      </c>
      <c r="K48" s="34">
        <v>210</v>
      </c>
      <c r="L48" s="31">
        <v>0</v>
      </c>
      <c r="M48" s="31">
        <v>0</v>
      </c>
      <c r="N48" s="30">
        <v>9.5</v>
      </c>
      <c r="O48" s="31">
        <f t="shared" si="1"/>
        <v>0</v>
      </c>
      <c r="P48" s="31">
        <f t="shared" si="1"/>
        <v>0</v>
      </c>
      <c r="Q48" s="32">
        <f t="shared" si="2"/>
        <v>0</v>
      </c>
      <c r="R48" s="32">
        <f t="shared" si="3"/>
        <v>0</v>
      </c>
      <c r="S48" s="32">
        <f t="shared" si="0"/>
        <v>0</v>
      </c>
      <c r="T48" s="32">
        <f t="shared" si="4"/>
        <v>0</v>
      </c>
    </row>
    <row r="49" spans="2:20" ht="12.75" customHeight="1" x14ac:dyDescent="0.4">
      <c r="B49" s="75">
        <f t="shared" si="5"/>
        <v>36</v>
      </c>
      <c r="C49" s="75"/>
      <c r="D49" s="128" t="s">
        <v>286</v>
      </c>
      <c r="E49" s="129" t="s">
        <v>286</v>
      </c>
      <c r="F49" s="129" t="s">
        <v>286</v>
      </c>
      <c r="G49" s="130" t="s">
        <v>286</v>
      </c>
      <c r="H49" s="86" t="s">
        <v>16</v>
      </c>
      <c r="I49" s="76"/>
      <c r="J49" s="34">
        <v>20</v>
      </c>
      <c r="K49" s="34">
        <v>150</v>
      </c>
      <c r="L49" s="31">
        <v>0</v>
      </c>
      <c r="M49" s="31">
        <v>0</v>
      </c>
      <c r="N49" s="30">
        <v>9.5</v>
      </c>
      <c r="O49" s="31">
        <f t="shared" si="1"/>
        <v>0</v>
      </c>
      <c r="P49" s="31">
        <f t="shared" si="1"/>
        <v>0</v>
      </c>
      <c r="Q49" s="32">
        <f t="shared" si="2"/>
        <v>0</v>
      </c>
      <c r="R49" s="32">
        <f t="shared" si="3"/>
        <v>0</v>
      </c>
      <c r="S49" s="32">
        <f t="shared" si="0"/>
        <v>0</v>
      </c>
      <c r="T49" s="32">
        <f t="shared" si="4"/>
        <v>0</v>
      </c>
    </row>
    <row r="50" spans="2:20" ht="12.75" customHeight="1" x14ac:dyDescent="0.4">
      <c r="B50" s="75">
        <f t="shared" si="5"/>
        <v>37</v>
      </c>
      <c r="C50" s="75"/>
      <c r="D50" s="131" t="s">
        <v>546</v>
      </c>
      <c r="E50" s="132" t="s">
        <v>287</v>
      </c>
      <c r="F50" s="132" t="s">
        <v>287</v>
      </c>
      <c r="G50" s="133" t="s">
        <v>287</v>
      </c>
      <c r="H50" s="86" t="s">
        <v>16</v>
      </c>
      <c r="I50" s="76"/>
      <c r="J50" s="34">
        <v>50</v>
      </c>
      <c r="K50" s="34">
        <v>240</v>
      </c>
      <c r="L50" s="31">
        <v>0</v>
      </c>
      <c r="M50" s="31">
        <v>0</v>
      </c>
      <c r="N50" s="30">
        <v>9.5</v>
      </c>
      <c r="O50" s="31">
        <f t="shared" si="1"/>
        <v>0</v>
      </c>
      <c r="P50" s="31">
        <f t="shared" si="1"/>
        <v>0</v>
      </c>
      <c r="Q50" s="32">
        <f t="shared" si="2"/>
        <v>0</v>
      </c>
      <c r="R50" s="32">
        <f t="shared" si="3"/>
        <v>0</v>
      </c>
      <c r="S50" s="32">
        <f t="shared" si="0"/>
        <v>0</v>
      </c>
      <c r="T50" s="32">
        <f t="shared" si="4"/>
        <v>0</v>
      </c>
    </row>
    <row r="51" spans="2:20" ht="12.75" customHeight="1" x14ac:dyDescent="0.4">
      <c r="B51" s="75">
        <f t="shared" si="5"/>
        <v>38</v>
      </c>
      <c r="C51" s="75"/>
      <c r="D51" s="131" t="s">
        <v>288</v>
      </c>
      <c r="E51" s="132" t="s">
        <v>288</v>
      </c>
      <c r="F51" s="132" t="s">
        <v>288</v>
      </c>
      <c r="G51" s="133" t="s">
        <v>288</v>
      </c>
      <c r="H51" s="86" t="s">
        <v>16</v>
      </c>
      <c r="I51" s="76"/>
      <c r="J51" s="34">
        <v>60</v>
      </c>
      <c r="K51" s="34">
        <v>500</v>
      </c>
      <c r="L51" s="31">
        <v>0</v>
      </c>
      <c r="M51" s="31">
        <v>0</v>
      </c>
      <c r="N51" s="30">
        <v>9.5</v>
      </c>
      <c r="O51" s="31">
        <f t="shared" si="1"/>
        <v>0</v>
      </c>
      <c r="P51" s="31">
        <f t="shared" si="1"/>
        <v>0</v>
      </c>
      <c r="Q51" s="32">
        <f t="shared" si="2"/>
        <v>0</v>
      </c>
      <c r="R51" s="32">
        <f t="shared" si="3"/>
        <v>0</v>
      </c>
      <c r="S51" s="32">
        <f t="shared" si="0"/>
        <v>0</v>
      </c>
      <c r="T51" s="32">
        <f t="shared" si="4"/>
        <v>0</v>
      </c>
    </row>
    <row r="52" spans="2:20" ht="12.75" customHeight="1" x14ac:dyDescent="0.4">
      <c r="B52" s="75">
        <f t="shared" si="5"/>
        <v>39</v>
      </c>
      <c r="C52" s="75"/>
      <c r="D52" s="131" t="s">
        <v>289</v>
      </c>
      <c r="E52" s="132" t="s">
        <v>289</v>
      </c>
      <c r="F52" s="132" t="s">
        <v>289</v>
      </c>
      <c r="G52" s="133" t="s">
        <v>289</v>
      </c>
      <c r="H52" s="86" t="s">
        <v>16</v>
      </c>
      <c r="I52" s="76"/>
      <c r="J52" s="34">
        <v>60</v>
      </c>
      <c r="K52" s="34">
        <v>500</v>
      </c>
      <c r="L52" s="31">
        <v>0</v>
      </c>
      <c r="M52" s="31">
        <v>0</v>
      </c>
      <c r="N52" s="30">
        <v>9.5</v>
      </c>
      <c r="O52" s="31">
        <f t="shared" si="1"/>
        <v>0</v>
      </c>
      <c r="P52" s="31">
        <f t="shared" si="1"/>
        <v>0</v>
      </c>
      <c r="Q52" s="32">
        <f t="shared" si="2"/>
        <v>0</v>
      </c>
      <c r="R52" s="32">
        <f t="shared" si="3"/>
        <v>0</v>
      </c>
      <c r="S52" s="32">
        <f t="shared" si="0"/>
        <v>0</v>
      </c>
      <c r="T52" s="32">
        <f t="shared" si="4"/>
        <v>0</v>
      </c>
    </row>
    <row r="53" spans="2:20" ht="35" customHeight="1" x14ac:dyDescent="0.4">
      <c r="B53" s="75">
        <f t="shared" si="5"/>
        <v>40</v>
      </c>
      <c r="C53" s="75"/>
      <c r="D53" s="134" t="s">
        <v>547</v>
      </c>
      <c r="E53" s="135"/>
      <c r="F53" s="135"/>
      <c r="G53" s="136"/>
      <c r="H53" s="104" t="s">
        <v>16</v>
      </c>
      <c r="I53" s="76"/>
      <c r="J53" s="98">
        <v>600</v>
      </c>
      <c r="K53" s="98">
        <v>3500</v>
      </c>
      <c r="L53" s="95">
        <v>0</v>
      </c>
      <c r="M53" s="95">
        <v>0</v>
      </c>
      <c r="N53" s="35">
        <v>9.5</v>
      </c>
      <c r="O53" s="95">
        <f t="shared" si="1"/>
        <v>0</v>
      </c>
      <c r="P53" s="95">
        <f t="shared" si="1"/>
        <v>0</v>
      </c>
      <c r="Q53" s="96">
        <f t="shared" si="2"/>
        <v>0</v>
      </c>
      <c r="R53" s="96">
        <f t="shared" si="3"/>
        <v>0</v>
      </c>
      <c r="S53" s="96">
        <f t="shared" si="0"/>
        <v>0</v>
      </c>
      <c r="T53" s="96">
        <f t="shared" si="4"/>
        <v>0</v>
      </c>
    </row>
    <row r="54" spans="2:20" ht="12.75" customHeight="1" x14ac:dyDescent="0.4">
      <c r="B54" s="75">
        <f t="shared" si="5"/>
        <v>41</v>
      </c>
      <c r="C54" s="75"/>
      <c r="D54" s="128" t="s">
        <v>290</v>
      </c>
      <c r="E54" s="129" t="s">
        <v>290</v>
      </c>
      <c r="F54" s="129" t="s">
        <v>290</v>
      </c>
      <c r="G54" s="130" t="s">
        <v>290</v>
      </c>
      <c r="H54" s="87" t="s">
        <v>16</v>
      </c>
      <c r="I54" s="76"/>
      <c r="J54" s="34">
        <v>40</v>
      </c>
      <c r="K54" s="34">
        <v>150</v>
      </c>
      <c r="L54" s="31">
        <v>0</v>
      </c>
      <c r="M54" s="31">
        <v>0</v>
      </c>
      <c r="N54" s="30">
        <v>9.5</v>
      </c>
      <c r="O54" s="31">
        <f t="shared" si="1"/>
        <v>0</v>
      </c>
      <c r="P54" s="31">
        <f t="shared" si="1"/>
        <v>0</v>
      </c>
      <c r="Q54" s="32">
        <f t="shared" si="2"/>
        <v>0</v>
      </c>
      <c r="R54" s="32">
        <f t="shared" si="3"/>
        <v>0</v>
      </c>
      <c r="S54" s="32">
        <f t="shared" si="0"/>
        <v>0</v>
      </c>
      <c r="T54" s="32">
        <f t="shared" si="4"/>
        <v>0</v>
      </c>
    </row>
    <row r="55" spans="2:20" ht="12.75" customHeight="1" x14ac:dyDescent="0.4">
      <c r="B55" s="75">
        <f t="shared" si="5"/>
        <v>42</v>
      </c>
      <c r="C55" s="75"/>
      <c r="D55" s="131" t="s">
        <v>291</v>
      </c>
      <c r="E55" s="132" t="s">
        <v>291</v>
      </c>
      <c r="F55" s="132" t="s">
        <v>291</v>
      </c>
      <c r="G55" s="133" t="s">
        <v>291</v>
      </c>
      <c r="H55" s="86" t="s">
        <v>16</v>
      </c>
      <c r="I55" s="76"/>
      <c r="J55" s="34">
        <v>50</v>
      </c>
      <c r="K55" s="34">
        <v>300</v>
      </c>
      <c r="L55" s="31">
        <v>0</v>
      </c>
      <c r="M55" s="31">
        <v>0</v>
      </c>
      <c r="N55" s="30">
        <v>9.5</v>
      </c>
      <c r="O55" s="31">
        <f t="shared" si="1"/>
        <v>0</v>
      </c>
      <c r="P55" s="31">
        <f t="shared" si="1"/>
        <v>0</v>
      </c>
      <c r="Q55" s="32">
        <f t="shared" si="2"/>
        <v>0</v>
      </c>
      <c r="R55" s="32">
        <f t="shared" si="3"/>
        <v>0</v>
      </c>
      <c r="S55" s="32">
        <f t="shared" si="0"/>
        <v>0</v>
      </c>
      <c r="T55" s="32">
        <f t="shared" si="4"/>
        <v>0</v>
      </c>
    </row>
    <row r="56" spans="2:20" ht="12.75" customHeight="1" x14ac:dyDescent="0.4">
      <c r="B56" s="75">
        <f t="shared" si="5"/>
        <v>43</v>
      </c>
      <c r="C56" s="75"/>
      <c r="D56" s="131" t="s">
        <v>292</v>
      </c>
      <c r="E56" s="132" t="s">
        <v>293</v>
      </c>
      <c r="F56" s="132" t="s">
        <v>293</v>
      </c>
      <c r="G56" s="133" t="s">
        <v>293</v>
      </c>
      <c r="H56" s="86" t="s">
        <v>16</v>
      </c>
      <c r="I56" s="76"/>
      <c r="J56" s="34">
        <v>0</v>
      </c>
      <c r="K56" s="34">
        <v>1500</v>
      </c>
      <c r="L56" s="31">
        <v>0</v>
      </c>
      <c r="M56" s="31">
        <v>0</v>
      </c>
      <c r="N56" s="30">
        <v>9.5</v>
      </c>
      <c r="O56" s="31">
        <f t="shared" si="1"/>
        <v>0</v>
      </c>
      <c r="P56" s="31">
        <f t="shared" si="1"/>
        <v>0</v>
      </c>
      <c r="Q56" s="32">
        <f t="shared" si="2"/>
        <v>0</v>
      </c>
      <c r="R56" s="32">
        <f t="shared" si="3"/>
        <v>0</v>
      </c>
      <c r="S56" s="32">
        <f t="shared" si="0"/>
        <v>0</v>
      </c>
      <c r="T56" s="32">
        <f t="shared" si="4"/>
        <v>0</v>
      </c>
    </row>
    <row r="57" spans="2:20" ht="12.75" customHeight="1" x14ac:dyDescent="0.4">
      <c r="B57" s="75">
        <f t="shared" si="5"/>
        <v>44</v>
      </c>
      <c r="C57" s="75"/>
      <c r="D57" s="131" t="s">
        <v>294</v>
      </c>
      <c r="E57" s="132" t="s">
        <v>294</v>
      </c>
      <c r="F57" s="132" t="s">
        <v>294</v>
      </c>
      <c r="G57" s="133" t="s">
        <v>294</v>
      </c>
      <c r="H57" s="86" t="s">
        <v>16</v>
      </c>
      <c r="I57" s="76"/>
      <c r="J57" s="34">
        <v>40</v>
      </c>
      <c r="K57" s="34">
        <v>150</v>
      </c>
      <c r="L57" s="31">
        <v>0</v>
      </c>
      <c r="M57" s="31">
        <v>0</v>
      </c>
      <c r="N57" s="30">
        <v>9.5</v>
      </c>
      <c r="O57" s="31">
        <f t="shared" si="1"/>
        <v>0</v>
      </c>
      <c r="P57" s="31">
        <f t="shared" si="1"/>
        <v>0</v>
      </c>
      <c r="Q57" s="32">
        <f t="shared" si="2"/>
        <v>0</v>
      </c>
      <c r="R57" s="32">
        <f t="shared" si="3"/>
        <v>0</v>
      </c>
      <c r="S57" s="32">
        <f t="shared" si="0"/>
        <v>0</v>
      </c>
      <c r="T57" s="32">
        <f t="shared" si="4"/>
        <v>0</v>
      </c>
    </row>
    <row r="58" spans="2:20" ht="12.75" customHeight="1" x14ac:dyDescent="0.4">
      <c r="B58" s="75">
        <f t="shared" si="5"/>
        <v>45</v>
      </c>
      <c r="C58" s="75"/>
      <c r="D58" s="131" t="s">
        <v>295</v>
      </c>
      <c r="E58" s="132" t="s">
        <v>295</v>
      </c>
      <c r="F58" s="132" t="s">
        <v>295</v>
      </c>
      <c r="G58" s="133" t="s">
        <v>295</v>
      </c>
      <c r="H58" s="86" t="s">
        <v>16</v>
      </c>
      <c r="I58" s="76"/>
      <c r="J58" s="34">
        <v>0</v>
      </c>
      <c r="K58" s="34">
        <v>15</v>
      </c>
      <c r="L58" s="31">
        <v>0</v>
      </c>
      <c r="M58" s="31">
        <v>0</v>
      </c>
      <c r="N58" s="30">
        <v>9.5</v>
      </c>
      <c r="O58" s="31">
        <f t="shared" si="1"/>
        <v>0</v>
      </c>
      <c r="P58" s="31">
        <f t="shared" si="1"/>
        <v>0</v>
      </c>
      <c r="Q58" s="32">
        <f t="shared" si="2"/>
        <v>0</v>
      </c>
      <c r="R58" s="32">
        <f t="shared" si="3"/>
        <v>0</v>
      </c>
      <c r="S58" s="32">
        <f t="shared" si="0"/>
        <v>0</v>
      </c>
      <c r="T58" s="32">
        <f t="shared" si="4"/>
        <v>0</v>
      </c>
    </row>
    <row r="59" spans="2:20" ht="12.75" customHeight="1" x14ac:dyDescent="0.4">
      <c r="B59" s="75">
        <f t="shared" si="5"/>
        <v>46</v>
      </c>
      <c r="C59" s="75"/>
      <c r="D59" s="131" t="s">
        <v>296</v>
      </c>
      <c r="E59" s="132" t="s">
        <v>296</v>
      </c>
      <c r="F59" s="132" t="s">
        <v>296</v>
      </c>
      <c r="G59" s="133" t="s">
        <v>296</v>
      </c>
      <c r="H59" s="86" t="s">
        <v>16</v>
      </c>
      <c r="I59" s="76"/>
      <c r="J59" s="34">
        <v>0</v>
      </c>
      <c r="K59" s="34">
        <v>1600</v>
      </c>
      <c r="L59" s="31">
        <v>0</v>
      </c>
      <c r="M59" s="31">
        <v>0</v>
      </c>
      <c r="N59" s="30">
        <v>9.5</v>
      </c>
      <c r="O59" s="31">
        <f t="shared" si="1"/>
        <v>0</v>
      </c>
      <c r="P59" s="31">
        <f t="shared" si="1"/>
        <v>0</v>
      </c>
      <c r="Q59" s="32">
        <f t="shared" si="2"/>
        <v>0</v>
      </c>
      <c r="R59" s="32">
        <f t="shared" si="3"/>
        <v>0</v>
      </c>
      <c r="S59" s="32">
        <f t="shared" si="0"/>
        <v>0</v>
      </c>
      <c r="T59" s="32">
        <f t="shared" si="4"/>
        <v>0</v>
      </c>
    </row>
    <row r="60" spans="2:20" ht="12.75" customHeight="1" x14ac:dyDescent="0.4">
      <c r="B60" s="75">
        <f t="shared" si="5"/>
        <v>47</v>
      </c>
      <c r="C60" s="75"/>
      <c r="D60" s="131" t="s">
        <v>297</v>
      </c>
      <c r="E60" s="132" t="s">
        <v>297</v>
      </c>
      <c r="F60" s="132" t="s">
        <v>297</v>
      </c>
      <c r="G60" s="133" t="s">
        <v>297</v>
      </c>
      <c r="H60" s="86" t="s">
        <v>16</v>
      </c>
      <c r="I60" s="76"/>
      <c r="J60" s="34">
        <v>2</v>
      </c>
      <c r="K60" s="34">
        <v>20</v>
      </c>
      <c r="L60" s="31">
        <v>0</v>
      </c>
      <c r="M60" s="31">
        <v>0</v>
      </c>
      <c r="N60" s="30">
        <v>9.5</v>
      </c>
      <c r="O60" s="31">
        <f t="shared" si="1"/>
        <v>0</v>
      </c>
      <c r="P60" s="31">
        <f t="shared" si="1"/>
        <v>0</v>
      </c>
      <c r="Q60" s="32">
        <f t="shared" si="2"/>
        <v>0</v>
      </c>
      <c r="R60" s="32">
        <f t="shared" si="3"/>
        <v>0</v>
      </c>
      <c r="S60" s="32">
        <f t="shared" si="0"/>
        <v>0</v>
      </c>
      <c r="T60" s="32">
        <f t="shared" si="4"/>
        <v>0</v>
      </c>
    </row>
    <row r="61" spans="2:20" ht="12.75" customHeight="1" x14ac:dyDescent="0.4">
      <c r="B61" s="75">
        <f t="shared" si="5"/>
        <v>48</v>
      </c>
      <c r="C61" s="75"/>
      <c r="D61" s="131" t="s">
        <v>298</v>
      </c>
      <c r="E61" s="132" t="s">
        <v>298</v>
      </c>
      <c r="F61" s="132" t="s">
        <v>298</v>
      </c>
      <c r="G61" s="133" t="s">
        <v>298</v>
      </c>
      <c r="H61" s="86" t="s">
        <v>16</v>
      </c>
      <c r="I61" s="76"/>
      <c r="J61" s="34">
        <v>40</v>
      </c>
      <c r="K61" s="34">
        <v>210</v>
      </c>
      <c r="L61" s="31">
        <v>0</v>
      </c>
      <c r="M61" s="31">
        <v>0</v>
      </c>
      <c r="N61" s="30">
        <v>9.5</v>
      </c>
      <c r="O61" s="31">
        <f t="shared" si="1"/>
        <v>0</v>
      </c>
      <c r="P61" s="31">
        <f t="shared" si="1"/>
        <v>0</v>
      </c>
      <c r="Q61" s="32">
        <f t="shared" si="2"/>
        <v>0</v>
      </c>
      <c r="R61" s="32">
        <f t="shared" si="3"/>
        <v>0</v>
      </c>
      <c r="S61" s="32">
        <f t="shared" si="0"/>
        <v>0</v>
      </c>
      <c r="T61" s="32">
        <f t="shared" si="4"/>
        <v>0</v>
      </c>
    </row>
    <row r="62" spans="2:20" ht="12.75" customHeight="1" x14ac:dyDescent="0.4">
      <c r="B62" s="75">
        <f t="shared" si="5"/>
        <v>49</v>
      </c>
      <c r="C62" s="75"/>
      <c r="D62" s="131" t="s">
        <v>299</v>
      </c>
      <c r="E62" s="132" t="s">
        <v>299</v>
      </c>
      <c r="F62" s="132" t="s">
        <v>299</v>
      </c>
      <c r="G62" s="133" t="s">
        <v>299</v>
      </c>
      <c r="H62" s="86" t="s">
        <v>16</v>
      </c>
      <c r="I62" s="76"/>
      <c r="J62" s="34">
        <v>3</v>
      </c>
      <c r="K62" s="34">
        <v>30</v>
      </c>
      <c r="L62" s="31">
        <v>0</v>
      </c>
      <c r="M62" s="31">
        <v>0</v>
      </c>
      <c r="N62" s="30">
        <v>9.5</v>
      </c>
      <c r="O62" s="31">
        <f t="shared" si="1"/>
        <v>0</v>
      </c>
      <c r="P62" s="31">
        <f t="shared" si="1"/>
        <v>0</v>
      </c>
      <c r="Q62" s="32">
        <f t="shared" si="2"/>
        <v>0</v>
      </c>
      <c r="R62" s="32">
        <f t="shared" si="3"/>
        <v>0</v>
      </c>
      <c r="S62" s="32">
        <f t="shared" si="0"/>
        <v>0</v>
      </c>
      <c r="T62" s="32">
        <f t="shared" si="4"/>
        <v>0</v>
      </c>
    </row>
    <row r="63" spans="2:20" ht="12.75" customHeight="1" x14ac:dyDescent="0.4">
      <c r="B63" s="75">
        <f t="shared" si="5"/>
        <v>50</v>
      </c>
      <c r="C63" s="75"/>
      <c r="D63" s="128" t="s">
        <v>300</v>
      </c>
      <c r="E63" s="129" t="s">
        <v>300</v>
      </c>
      <c r="F63" s="129" t="s">
        <v>300</v>
      </c>
      <c r="G63" s="130" t="s">
        <v>300</v>
      </c>
      <c r="H63" s="87" t="s">
        <v>16</v>
      </c>
      <c r="I63" s="76"/>
      <c r="J63" s="34">
        <v>10</v>
      </c>
      <c r="K63" s="34">
        <v>150</v>
      </c>
      <c r="L63" s="31">
        <v>0</v>
      </c>
      <c r="M63" s="31">
        <v>0</v>
      </c>
      <c r="N63" s="30">
        <v>9.5</v>
      </c>
      <c r="O63" s="31">
        <f t="shared" si="1"/>
        <v>0</v>
      </c>
      <c r="P63" s="31">
        <f t="shared" si="1"/>
        <v>0</v>
      </c>
      <c r="Q63" s="32">
        <f t="shared" si="2"/>
        <v>0</v>
      </c>
      <c r="R63" s="32">
        <f t="shared" si="3"/>
        <v>0</v>
      </c>
      <c r="S63" s="32">
        <f t="shared" si="0"/>
        <v>0</v>
      </c>
      <c r="T63" s="32">
        <f t="shared" si="4"/>
        <v>0</v>
      </c>
    </row>
    <row r="64" spans="2:20" ht="12.75" customHeight="1" x14ac:dyDescent="0.4">
      <c r="B64" s="75">
        <f t="shared" si="5"/>
        <v>51</v>
      </c>
      <c r="C64" s="75"/>
      <c r="D64" s="128" t="s">
        <v>301</v>
      </c>
      <c r="E64" s="129" t="s">
        <v>301</v>
      </c>
      <c r="F64" s="129" t="s">
        <v>301</v>
      </c>
      <c r="G64" s="130" t="s">
        <v>301</v>
      </c>
      <c r="H64" s="87" t="s">
        <v>16</v>
      </c>
      <c r="I64" s="76"/>
      <c r="J64" s="34">
        <v>5</v>
      </c>
      <c r="K64" s="34">
        <v>30</v>
      </c>
      <c r="L64" s="31">
        <v>0</v>
      </c>
      <c r="M64" s="31">
        <v>0</v>
      </c>
      <c r="N64" s="30">
        <v>9.5</v>
      </c>
      <c r="O64" s="31">
        <f t="shared" si="1"/>
        <v>0</v>
      </c>
      <c r="P64" s="31">
        <f t="shared" si="1"/>
        <v>0</v>
      </c>
      <c r="Q64" s="32">
        <f t="shared" si="2"/>
        <v>0</v>
      </c>
      <c r="R64" s="32">
        <f t="shared" si="3"/>
        <v>0</v>
      </c>
      <c r="S64" s="32">
        <f t="shared" si="0"/>
        <v>0</v>
      </c>
      <c r="T64" s="32">
        <f t="shared" si="4"/>
        <v>0</v>
      </c>
    </row>
    <row r="65" spans="2:20" ht="12.75" customHeight="1" x14ac:dyDescent="0.4">
      <c r="B65" s="75">
        <f t="shared" si="5"/>
        <v>52</v>
      </c>
      <c r="C65" s="75"/>
      <c r="D65" s="128" t="s">
        <v>302</v>
      </c>
      <c r="E65" s="129" t="s">
        <v>302</v>
      </c>
      <c r="F65" s="129" t="s">
        <v>302</v>
      </c>
      <c r="G65" s="130" t="s">
        <v>302</v>
      </c>
      <c r="H65" s="87" t="s">
        <v>16</v>
      </c>
      <c r="I65" s="76"/>
      <c r="J65" s="34">
        <v>50</v>
      </c>
      <c r="K65" s="34">
        <v>400</v>
      </c>
      <c r="L65" s="31">
        <v>0</v>
      </c>
      <c r="M65" s="31">
        <v>0</v>
      </c>
      <c r="N65" s="30">
        <v>9.5</v>
      </c>
      <c r="O65" s="31">
        <f t="shared" si="1"/>
        <v>0</v>
      </c>
      <c r="P65" s="31">
        <f t="shared" si="1"/>
        <v>0</v>
      </c>
      <c r="Q65" s="32">
        <f t="shared" si="2"/>
        <v>0</v>
      </c>
      <c r="R65" s="32">
        <f t="shared" si="3"/>
        <v>0</v>
      </c>
      <c r="S65" s="32">
        <f t="shared" si="0"/>
        <v>0</v>
      </c>
      <c r="T65" s="32">
        <f t="shared" si="4"/>
        <v>0</v>
      </c>
    </row>
    <row r="66" spans="2:20" ht="12.75" customHeight="1" x14ac:dyDescent="0.4">
      <c r="B66" s="75">
        <f t="shared" si="5"/>
        <v>53</v>
      </c>
      <c r="C66" s="75"/>
      <c r="D66" s="128" t="s">
        <v>303</v>
      </c>
      <c r="E66" s="129" t="s">
        <v>303</v>
      </c>
      <c r="F66" s="129" t="s">
        <v>303</v>
      </c>
      <c r="G66" s="130" t="s">
        <v>303</v>
      </c>
      <c r="H66" s="87" t="s">
        <v>16</v>
      </c>
      <c r="I66" s="76"/>
      <c r="J66" s="105">
        <v>0</v>
      </c>
      <c r="K66" s="34">
        <v>200</v>
      </c>
      <c r="L66" s="31">
        <v>0</v>
      </c>
      <c r="M66" s="31">
        <v>0</v>
      </c>
      <c r="N66" s="30">
        <v>9.5</v>
      </c>
      <c r="O66" s="31">
        <f t="shared" si="1"/>
        <v>0</v>
      </c>
      <c r="P66" s="31">
        <f t="shared" si="1"/>
        <v>0</v>
      </c>
      <c r="Q66" s="32">
        <f t="shared" si="2"/>
        <v>0</v>
      </c>
      <c r="R66" s="32">
        <f t="shared" si="3"/>
        <v>0</v>
      </c>
      <c r="S66" s="32">
        <f t="shared" si="0"/>
        <v>0</v>
      </c>
      <c r="T66" s="32">
        <f t="shared" si="4"/>
        <v>0</v>
      </c>
    </row>
    <row r="67" spans="2:20" ht="12.75" customHeight="1" x14ac:dyDescent="0.4">
      <c r="B67" s="77"/>
      <c r="C67" s="78"/>
      <c r="D67" s="125" t="s">
        <v>308</v>
      </c>
      <c r="E67" s="126"/>
      <c r="F67" s="126"/>
      <c r="G67" s="127"/>
      <c r="H67" s="79"/>
      <c r="I67" s="79"/>
      <c r="J67" s="79"/>
      <c r="K67" s="79"/>
      <c r="L67" s="80"/>
      <c r="M67" s="80"/>
      <c r="N67" s="79"/>
      <c r="O67" s="81"/>
      <c r="P67" s="81"/>
      <c r="Q67" s="82">
        <f>SUM(Q14:Q66)</f>
        <v>0</v>
      </c>
      <c r="R67" s="82">
        <f>SUM(R14:R66)</f>
        <v>0</v>
      </c>
      <c r="S67" s="83">
        <f>SUM(S14:S66)</f>
        <v>0</v>
      </c>
      <c r="T67" s="83">
        <f>SUM(T14:T66)</f>
        <v>0</v>
      </c>
    </row>
    <row r="68" spans="2:20" ht="12.75" customHeight="1" x14ac:dyDescent="0.4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</row>
    <row r="69" spans="2:20" ht="12.75" customHeight="1" x14ac:dyDescent="0.4">
      <c r="B69" s="5" t="s">
        <v>18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</row>
    <row r="70" spans="2:20" ht="12.75" customHeight="1" x14ac:dyDescent="0.4">
      <c r="B70" s="5" t="s">
        <v>19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</row>
    <row r="71" spans="2:20" ht="12.75" customHeight="1" x14ac:dyDescent="0.4">
      <c r="B71" s="5" t="s">
        <v>20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</row>
    <row r="72" spans="2:20" ht="12.75" customHeight="1" x14ac:dyDescent="0.4">
      <c r="B72" s="151" t="s">
        <v>668</v>
      </c>
      <c r="C72" s="151"/>
      <c r="D72" s="151"/>
      <c r="E72" s="151"/>
      <c r="F72" s="151"/>
      <c r="G72" s="151"/>
      <c r="H72" s="151"/>
      <c r="I72" s="151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</row>
    <row r="73" spans="2:20" ht="12.75" customHeight="1" x14ac:dyDescent="0.4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</row>
    <row r="74" spans="2:20" ht="12.75" customHeight="1" x14ac:dyDescent="0.4">
      <c r="B74" s="1" t="s">
        <v>44</v>
      </c>
      <c r="C74" s="1"/>
      <c r="D74" s="1"/>
      <c r="E74" s="1"/>
      <c r="F74" s="1"/>
      <c r="G74" s="84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</row>
    <row r="75" spans="2:20" ht="12.75" customHeight="1" x14ac:dyDescent="0.4">
      <c r="B75" s="1"/>
      <c r="C75" s="1"/>
      <c r="D75" s="1"/>
      <c r="E75" s="1"/>
      <c r="F75" s="1"/>
      <c r="G75" s="84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</row>
    <row r="76" spans="2:20" ht="12.75" customHeight="1" x14ac:dyDescent="0.4">
      <c r="B76" s="1" t="s">
        <v>304</v>
      </c>
      <c r="C76" s="1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</row>
    <row r="77" spans="2:20" ht="12.75" customHeight="1" x14ac:dyDescent="0.4">
      <c r="B77" s="1"/>
      <c r="C77" s="1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</row>
    <row r="78" spans="2:20" ht="12.75" customHeight="1" x14ac:dyDescent="0.4">
      <c r="B78" s="1" t="s">
        <v>494</v>
      </c>
      <c r="C78" s="1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</row>
    <row r="79" spans="2:20" ht="12.75" customHeight="1" x14ac:dyDescent="0.4">
      <c r="B79" s="1" t="s">
        <v>45</v>
      </c>
      <c r="C79" s="1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</row>
    <row r="80" spans="2:20" ht="12.75" customHeight="1" x14ac:dyDescent="0.4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</row>
    <row r="81" spans="2:20" ht="12.75" customHeight="1" x14ac:dyDescent="0.4">
      <c r="B81" s="5" t="s">
        <v>21</v>
      </c>
      <c r="C81" s="5"/>
      <c r="D81" s="5"/>
      <c r="E81" s="5"/>
      <c r="F81" s="5"/>
      <c r="G81" s="5"/>
      <c r="H81" s="5"/>
      <c r="I81" s="42" t="s">
        <v>22</v>
      </c>
      <c r="J81" s="5"/>
      <c r="K81" s="5"/>
      <c r="L81" s="5"/>
      <c r="M81" s="5"/>
      <c r="N81" s="5" t="s">
        <v>23</v>
      </c>
      <c r="O81" s="5"/>
      <c r="P81" s="5"/>
      <c r="Q81" s="5"/>
      <c r="R81" s="5"/>
      <c r="S81" s="5"/>
      <c r="T81" s="5"/>
    </row>
    <row r="86" spans="2:20" ht="12.75" customHeight="1" x14ac:dyDescent="0.4">
      <c r="I86" s="43"/>
    </row>
  </sheetData>
  <sheetProtection algorithmName="SHA-512" hashValue="uEa/If3fuBJrgA3RDUIqz4V1npwgEVF/ki4GJmw/E/f7eEnUJ8/5S8xjiy+YORgcIV/Q+Q7ntrjjFyGH9WMw7g==" saltValue="qaLy4qfaVJYCeOFrsb6GKQ==" spinCount="100000" sheet="1" objects="1" scenarios="1"/>
  <protectedRanges>
    <protectedRange sqref="D81" name="Obseg7"/>
    <protectedRange sqref="I5" name="Obseg6"/>
    <protectedRange sqref="E81" name="Range4"/>
    <protectedRange sqref="L14:M66" name="Range3"/>
    <protectedRange sqref="E5:F6" name="Range1"/>
    <protectedRange sqref="C14:C66" name="Obseg5"/>
    <protectedRange sqref="I14:I66" name="Range2_1"/>
  </protectedRanges>
  <mergeCells count="56">
    <mergeCell ref="D17:G17"/>
    <mergeCell ref="D11:G11"/>
    <mergeCell ref="E12:H12"/>
    <mergeCell ref="D14:G14"/>
    <mergeCell ref="D15:G15"/>
    <mergeCell ref="D16:G16"/>
    <mergeCell ref="D29:G29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41:G41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62:G62"/>
    <mergeCell ref="D51:G5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7:G57"/>
    <mergeCell ref="D58:G58"/>
    <mergeCell ref="D59:G59"/>
    <mergeCell ref="D60:G60"/>
    <mergeCell ref="D61:G61"/>
    <mergeCell ref="D52:G52"/>
    <mergeCell ref="D53:G53"/>
    <mergeCell ref="D54:G54"/>
    <mergeCell ref="D55:G55"/>
    <mergeCell ref="D56:G56"/>
    <mergeCell ref="D67:G67"/>
    <mergeCell ref="D64:G64"/>
    <mergeCell ref="D65:G65"/>
    <mergeCell ref="D66:G66"/>
    <mergeCell ref="D63:G63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4569A-FEBC-46A9-B8D2-795BA4F75590}">
  <dimension ref="A1:T44"/>
  <sheetViews>
    <sheetView topLeftCell="A10" zoomScaleNormal="100" zoomScaleSheetLayoutView="96" workbookViewId="0">
      <selection activeCell="J32" sqref="J32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8.7265625" style="2"/>
    <col min="7" max="7" width="7.81640625" style="2" customWidth="1"/>
    <col min="8" max="8" width="4.54296875" style="2" customWidth="1"/>
    <col min="9" max="9" width="37.81640625" style="2" customWidth="1"/>
    <col min="10" max="11" width="8.726562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8.7265625" style="2"/>
    <col min="257" max="257" width="2.7265625" style="2" customWidth="1"/>
    <col min="258" max="258" width="5.26953125" style="2" customWidth="1"/>
    <col min="259" max="261" width="8.726562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8.726562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8.7265625" style="2"/>
    <col min="513" max="513" width="2.7265625" style="2" customWidth="1"/>
    <col min="514" max="514" width="5.26953125" style="2" customWidth="1"/>
    <col min="515" max="517" width="8.726562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8.726562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8.7265625" style="2"/>
    <col min="769" max="769" width="2.7265625" style="2" customWidth="1"/>
    <col min="770" max="770" width="5.26953125" style="2" customWidth="1"/>
    <col min="771" max="773" width="8.726562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8.726562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8.7265625" style="2"/>
    <col min="1025" max="1025" width="2.7265625" style="2" customWidth="1"/>
    <col min="1026" max="1026" width="5.26953125" style="2" customWidth="1"/>
    <col min="1027" max="1029" width="8.726562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8.726562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8.7265625" style="2"/>
    <col min="1281" max="1281" width="2.7265625" style="2" customWidth="1"/>
    <col min="1282" max="1282" width="5.26953125" style="2" customWidth="1"/>
    <col min="1283" max="1285" width="8.726562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8.726562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8.7265625" style="2"/>
    <col min="1537" max="1537" width="2.7265625" style="2" customWidth="1"/>
    <col min="1538" max="1538" width="5.26953125" style="2" customWidth="1"/>
    <col min="1539" max="1541" width="8.726562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8.726562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8.7265625" style="2"/>
    <col min="1793" max="1793" width="2.7265625" style="2" customWidth="1"/>
    <col min="1794" max="1794" width="5.26953125" style="2" customWidth="1"/>
    <col min="1795" max="1797" width="8.726562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8.726562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8.7265625" style="2"/>
    <col min="2049" max="2049" width="2.7265625" style="2" customWidth="1"/>
    <col min="2050" max="2050" width="5.26953125" style="2" customWidth="1"/>
    <col min="2051" max="2053" width="8.726562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8.726562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8.7265625" style="2"/>
    <col min="2305" max="2305" width="2.7265625" style="2" customWidth="1"/>
    <col min="2306" max="2306" width="5.26953125" style="2" customWidth="1"/>
    <col min="2307" max="2309" width="8.726562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8.726562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8.7265625" style="2"/>
    <col min="2561" max="2561" width="2.7265625" style="2" customWidth="1"/>
    <col min="2562" max="2562" width="5.26953125" style="2" customWidth="1"/>
    <col min="2563" max="2565" width="8.726562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8.726562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8.7265625" style="2"/>
    <col min="2817" max="2817" width="2.7265625" style="2" customWidth="1"/>
    <col min="2818" max="2818" width="5.26953125" style="2" customWidth="1"/>
    <col min="2819" max="2821" width="8.726562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8.726562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8.7265625" style="2"/>
    <col min="3073" max="3073" width="2.7265625" style="2" customWidth="1"/>
    <col min="3074" max="3074" width="5.26953125" style="2" customWidth="1"/>
    <col min="3075" max="3077" width="8.726562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8.726562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8.7265625" style="2"/>
    <col min="3329" max="3329" width="2.7265625" style="2" customWidth="1"/>
    <col min="3330" max="3330" width="5.26953125" style="2" customWidth="1"/>
    <col min="3331" max="3333" width="8.726562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8.726562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8.7265625" style="2"/>
    <col min="3585" max="3585" width="2.7265625" style="2" customWidth="1"/>
    <col min="3586" max="3586" width="5.26953125" style="2" customWidth="1"/>
    <col min="3587" max="3589" width="8.726562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8.726562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8.7265625" style="2"/>
    <col min="3841" max="3841" width="2.7265625" style="2" customWidth="1"/>
    <col min="3842" max="3842" width="5.26953125" style="2" customWidth="1"/>
    <col min="3843" max="3845" width="8.726562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8.726562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8.7265625" style="2"/>
    <col min="4097" max="4097" width="2.7265625" style="2" customWidth="1"/>
    <col min="4098" max="4098" width="5.26953125" style="2" customWidth="1"/>
    <col min="4099" max="4101" width="8.726562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8.726562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8.7265625" style="2"/>
    <col min="4353" max="4353" width="2.7265625" style="2" customWidth="1"/>
    <col min="4354" max="4354" width="5.26953125" style="2" customWidth="1"/>
    <col min="4355" max="4357" width="8.726562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8.726562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8.7265625" style="2"/>
    <col min="4609" max="4609" width="2.7265625" style="2" customWidth="1"/>
    <col min="4610" max="4610" width="5.26953125" style="2" customWidth="1"/>
    <col min="4611" max="4613" width="8.726562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8.726562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8.7265625" style="2"/>
    <col min="4865" max="4865" width="2.7265625" style="2" customWidth="1"/>
    <col min="4866" max="4866" width="5.26953125" style="2" customWidth="1"/>
    <col min="4867" max="4869" width="8.726562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8.726562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8.7265625" style="2"/>
    <col min="5121" max="5121" width="2.7265625" style="2" customWidth="1"/>
    <col min="5122" max="5122" width="5.26953125" style="2" customWidth="1"/>
    <col min="5123" max="5125" width="8.726562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8.726562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8.7265625" style="2"/>
    <col min="5377" max="5377" width="2.7265625" style="2" customWidth="1"/>
    <col min="5378" max="5378" width="5.26953125" style="2" customWidth="1"/>
    <col min="5379" max="5381" width="8.726562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8.726562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8.7265625" style="2"/>
    <col min="5633" max="5633" width="2.7265625" style="2" customWidth="1"/>
    <col min="5634" max="5634" width="5.26953125" style="2" customWidth="1"/>
    <col min="5635" max="5637" width="8.726562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8.726562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8.7265625" style="2"/>
    <col min="5889" max="5889" width="2.7265625" style="2" customWidth="1"/>
    <col min="5890" max="5890" width="5.26953125" style="2" customWidth="1"/>
    <col min="5891" max="5893" width="8.726562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8.726562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8.7265625" style="2"/>
    <col min="6145" max="6145" width="2.7265625" style="2" customWidth="1"/>
    <col min="6146" max="6146" width="5.26953125" style="2" customWidth="1"/>
    <col min="6147" max="6149" width="8.726562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8.726562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8.7265625" style="2"/>
    <col min="6401" max="6401" width="2.7265625" style="2" customWidth="1"/>
    <col min="6402" max="6402" width="5.26953125" style="2" customWidth="1"/>
    <col min="6403" max="6405" width="8.726562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8.726562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8.7265625" style="2"/>
    <col min="6657" max="6657" width="2.7265625" style="2" customWidth="1"/>
    <col min="6658" max="6658" width="5.26953125" style="2" customWidth="1"/>
    <col min="6659" max="6661" width="8.726562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8.726562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8.7265625" style="2"/>
    <col min="6913" max="6913" width="2.7265625" style="2" customWidth="1"/>
    <col min="6914" max="6914" width="5.26953125" style="2" customWidth="1"/>
    <col min="6915" max="6917" width="8.726562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8.726562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8.7265625" style="2"/>
    <col min="7169" max="7169" width="2.7265625" style="2" customWidth="1"/>
    <col min="7170" max="7170" width="5.26953125" style="2" customWidth="1"/>
    <col min="7171" max="7173" width="8.726562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8.726562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8.7265625" style="2"/>
    <col min="7425" max="7425" width="2.7265625" style="2" customWidth="1"/>
    <col min="7426" max="7426" width="5.26953125" style="2" customWidth="1"/>
    <col min="7427" max="7429" width="8.726562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8.726562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8.7265625" style="2"/>
    <col min="7681" max="7681" width="2.7265625" style="2" customWidth="1"/>
    <col min="7682" max="7682" width="5.26953125" style="2" customWidth="1"/>
    <col min="7683" max="7685" width="8.726562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8.726562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8.7265625" style="2"/>
    <col min="7937" max="7937" width="2.7265625" style="2" customWidth="1"/>
    <col min="7938" max="7938" width="5.26953125" style="2" customWidth="1"/>
    <col min="7939" max="7941" width="8.726562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8.726562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8.7265625" style="2"/>
    <col min="8193" max="8193" width="2.7265625" style="2" customWidth="1"/>
    <col min="8194" max="8194" width="5.26953125" style="2" customWidth="1"/>
    <col min="8195" max="8197" width="8.726562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8.726562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8.7265625" style="2"/>
    <col min="8449" max="8449" width="2.7265625" style="2" customWidth="1"/>
    <col min="8450" max="8450" width="5.26953125" style="2" customWidth="1"/>
    <col min="8451" max="8453" width="8.726562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8.726562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8.7265625" style="2"/>
    <col min="8705" max="8705" width="2.7265625" style="2" customWidth="1"/>
    <col min="8706" max="8706" width="5.26953125" style="2" customWidth="1"/>
    <col min="8707" max="8709" width="8.726562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8.726562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8.7265625" style="2"/>
    <col min="8961" max="8961" width="2.7265625" style="2" customWidth="1"/>
    <col min="8962" max="8962" width="5.26953125" style="2" customWidth="1"/>
    <col min="8963" max="8965" width="8.726562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8.726562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8.7265625" style="2"/>
    <col min="9217" max="9217" width="2.7265625" style="2" customWidth="1"/>
    <col min="9218" max="9218" width="5.26953125" style="2" customWidth="1"/>
    <col min="9219" max="9221" width="8.726562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8.726562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8.7265625" style="2"/>
    <col min="9473" max="9473" width="2.7265625" style="2" customWidth="1"/>
    <col min="9474" max="9474" width="5.26953125" style="2" customWidth="1"/>
    <col min="9475" max="9477" width="8.726562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8.726562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8.7265625" style="2"/>
    <col min="9729" max="9729" width="2.7265625" style="2" customWidth="1"/>
    <col min="9730" max="9730" width="5.26953125" style="2" customWidth="1"/>
    <col min="9731" max="9733" width="8.726562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8.726562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8.7265625" style="2"/>
    <col min="9985" max="9985" width="2.7265625" style="2" customWidth="1"/>
    <col min="9986" max="9986" width="5.26953125" style="2" customWidth="1"/>
    <col min="9987" max="9989" width="8.726562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8.726562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8.7265625" style="2"/>
    <col min="10241" max="10241" width="2.7265625" style="2" customWidth="1"/>
    <col min="10242" max="10242" width="5.26953125" style="2" customWidth="1"/>
    <col min="10243" max="10245" width="8.726562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8.726562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8.7265625" style="2"/>
    <col min="10497" max="10497" width="2.7265625" style="2" customWidth="1"/>
    <col min="10498" max="10498" width="5.26953125" style="2" customWidth="1"/>
    <col min="10499" max="10501" width="8.726562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8.726562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8.7265625" style="2"/>
    <col min="10753" max="10753" width="2.7265625" style="2" customWidth="1"/>
    <col min="10754" max="10754" width="5.26953125" style="2" customWidth="1"/>
    <col min="10755" max="10757" width="8.726562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8.726562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8.7265625" style="2"/>
    <col min="11009" max="11009" width="2.7265625" style="2" customWidth="1"/>
    <col min="11010" max="11010" width="5.26953125" style="2" customWidth="1"/>
    <col min="11011" max="11013" width="8.726562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8.726562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8.7265625" style="2"/>
    <col min="11265" max="11265" width="2.7265625" style="2" customWidth="1"/>
    <col min="11266" max="11266" width="5.26953125" style="2" customWidth="1"/>
    <col min="11267" max="11269" width="8.726562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8.726562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8.7265625" style="2"/>
    <col min="11521" max="11521" width="2.7265625" style="2" customWidth="1"/>
    <col min="11522" max="11522" width="5.26953125" style="2" customWidth="1"/>
    <col min="11523" max="11525" width="8.726562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8.726562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8.7265625" style="2"/>
    <col min="11777" max="11777" width="2.7265625" style="2" customWidth="1"/>
    <col min="11778" max="11778" width="5.26953125" style="2" customWidth="1"/>
    <col min="11779" max="11781" width="8.726562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8.726562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8.7265625" style="2"/>
    <col min="12033" max="12033" width="2.7265625" style="2" customWidth="1"/>
    <col min="12034" max="12034" width="5.26953125" style="2" customWidth="1"/>
    <col min="12035" max="12037" width="8.726562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8.726562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8.7265625" style="2"/>
    <col min="12289" max="12289" width="2.7265625" style="2" customWidth="1"/>
    <col min="12290" max="12290" width="5.26953125" style="2" customWidth="1"/>
    <col min="12291" max="12293" width="8.726562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8.726562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8.7265625" style="2"/>
    <col min="12545" max="12545" width="2.7265625" style="2" customWidth="1"/>
    <col min="12546" max="12546" width="5.26953125" style="2" customWidth="1"/>
    <col min="12547" max="12549" width="8.726562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8.726562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8.7265625" style="2"/>
    <col min="12801" max="12801" width="2.7265625" style="2" customWidth="1"/>
    <col min="12802" max="12802" width="5.26953125" style="2" customWidth="1"/>
    <col min="12803" max="12805" width="8.726562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8.726562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8.7265625" style="2"/>
    <col min="13057" max="13057" width="2.7265625" style="2" customWidth="1"/>
    <col min="13058" max="13058" width="5.26953125" style="2" customWidth="1"/>
    <col min="13059" max="13061" width="8.726562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8.726562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8.7265625" style="2"/>
    <col min="13313" max="13313" width="2.7265625" style="2" customWidth="1"/>
    <col min="13314" max="13314" width="5.26953125" style="2" customWidth="1"/>
    <col min="13315" max="13317" width="8.726562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8.726562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8.7265625" style="2"/>
    <col min="13569" max="13569" width="2.7265625" style="2" customWidth="1"/>
    <col min="13570" max="13570" width="5.26953125" style="2" customWidth="1"/>
    <col min="13571" max="13573" width="8.726562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8.726562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8.7265625" style="2"/>
    <col min="13825" max="13825" width="2.7265625" style="2" customWidth="1"/>
    <col min="13826" max="13826" width="5.26953125" style="2" customWidth="1"/>
    <col min="13827" max="13829" width="8.726562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8.726562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8.7265625" style="2"/>
    <col min="14081" max="14081" width="2.7265625" style="2" customWidth="1"/>
    <col min="14082" max="14082" width="5.26953125" style="2" customWidth="1"/>
    <col min="14083" max="14085" width="8.726562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8.726562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8.7265625" style="2"/>
    <col min="14337" max="14337" width="2.7265625" style="2" customWidth="1"/>
    <col min="14338" max="14338" width="5.26953125" style="2" customWidth="1"/>
    <col min="14339" max="14341" width="8.726562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8.726562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8.7265625" style="2"/>
    <col min="14593" max="14593" width="2.7265625" style="2" customWidth="1"/>
    <col min="14594" max="14594" width="5.26953125" style="2" customWidth="1"/>
    <col min="14595" max="14597" width="8.726562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8.726562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8.7265625" style="2"/>
    <col min="14849" max="14849" width="2.7265625" style="2" customWidth="1"/>
    <col min="14850" max="14850" width="5.26953125" style="2" customWidth="1"/>
    <col min="14851" max="14853" width="8.726562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8.726562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8.7265625" style="2"/>
    <col min="15105" max="15105" width="2.7265625" style="2" customWidth="1"/>
    <col min="15106" max="15106" width="5.26953125" style="2" customWidth="1"/>
    <col min="15107" max="15109" width="8.726562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8.726562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8.7265625" style="2"/>
    <col min="15361" max="15361" width="2.7265625" style="2" customWidth="1"/>
    <col min="15362" max="15362" width="5.26953125" style="2" customWidth="1"/>
    <col min="15363" max="15365" width="8.726562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8.726562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8.7265625" style="2"/>
    <col min="15617" max="15617" width="2.7265625" style="2" customWidth="1"/>
    <col min="15618" max="15618" width="5.26953125" style="2" customWidth="1"/>
    <col min="15619" max="15621" width="8.726562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8.726562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8.7265625" style="2"/>
    <col min="15873" max="15873" width="2.7265625" style="2" customWidth="1"/>
    <col min="15874" max="15874" width="5.26953125" style="2" customWidth="1"/>
    <col min="15875" max="15877" width="8.726562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8.726562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8.7265625" style="2"/>
    <col min="16129" max="16129" width="2.7265625" style="2" customWidth="1"/>
    <col min="16130" max="16130" width="5.26953125" style="2" customWidth="1"/>
    <col min="16131" max="16133" width="8.726562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8.726562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8.7265625" style="2"/>
  </cols>
  <sheetData>
    <row r="1" spans="1:20" ht="12.75" customHeight="1" x14ac:dyDescent="0.4">
      <c r="B1" s="1" t="s">
        <v>46</v>
      </c>
      <c r="C1" s="1"/>
      <c r="E1" s="3"/>
    </row>
    <row r="2" spans="1:20" ht="12.75" customHeight="1" x14ac:dyDescent="0.4">
      <c r="B2" s="5" t="s">
        <v>47</v>
      </c>
      <c r="D2" s="3"/>
      <c r="E2" s="3"/>
      <c r="F2" s="3"/>
      <c r="G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2.75" customHeight="1" x14ac:dyDescent="0.4">
      <c r="B3" s="5"/>
      <c r="D3" s="3"/>
      <c r="E3" s="3"/>
      <c r="F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12.75" customHeight="1" x14ac:dyDescent="0.4">
      <c r="B4" s="5"/>
      <c r="C4" s="5"/>
      <c r="I4" s="4"/>
      <c r="J4" s="4"/>
      <c r="K4" s="4"/>
      <c r="L4" s="4"/>
      <c r="M4" s="4"/>
      <c r="N4" s="4"/>
      <c r="O4" s="4"/>
      <c r="P4" s="4"/>
      <c r="Q4" s="4"/>
      <c r="R4" s="4"/>
      <c r="S4" s="9"/>
      <c r="T4" s="9"/>
    </row>
    <row r="5" spans="1:20" ht="12.75" customHeight="1" x14ac:dyDescent="0.4">
      <c r="B5" s="1" t="s">
        <v>0</v>
      </c>
      <c r="C5" s="1"/>
      <c r="I5" s="4"/>
      <c r="J5" s="4"/>
      <c r="K5" s="4"/>
      <c r="L5" s="4"/>
      <c r="M5" s="4"/>
      <c r="N5" s="4"/>
      <c r="O5" s="4"/>
      <c r="P5" s="4"/>
      <c r="Q5" s="4"/>
      <c r="R5" s="4"/>
      <c r="S5" s="9"/>
      <c r="T5" s="9"/>
    </row>
    <row r="6" spans="1:20" ht="12.75" customHeight="1" x14ac:dyDescent="0.4">
      <c r="B6" s="1"/>
      <c r="C6" s="1"/>
      <c r="I6" s="4"/>
      <c r="J6" s="4"/>
      <c r="K6" s="4"/>
      <c r="L6" s="4"/>
      <c r="M6" s="4"/>
      <c r="N6" s="4"/>
      <c r="O6" s="4"/>
      <c r="P6" s="4"/>
      <c r="Q6" s="4"/>
      <c r="R6" s="4"/>
      <c r="S6" s="9"/>
      <c r="T6" s="9"/>
    </row>
    <row r="7" spans="1:20" ht="12.75" customHeight="1" x14ac:dyDescent="0.4">
      <c r="B7" s="1"/>
      <c r="C7" s="1"/>
      <c r="I7" s="4"/>
      <c r="J7" s="4"/>
      <c r="K7" s="4"/>
      <c r="L7" s="4"/>
      <c r="M7" s="4"/>
      <c r="N7" s="4"/>
      <c r="O7" s="4"/>
      <c r="P7" s="4"/>
      <c r="Q7" s="4"/>
      <c r="R7" s="4"/>
      <c r="S7" s="9"/>
      <c r="T7" s="9"/>
    </row>
    <row r="8" spans="1:20" ht="12.75" customHeight="1" x14ac:dyDescent="0.4">
      <c r="A8" s="7"/>
      <c r="B8" s="7"/>
      <c r="C8" s="7"/>
      <c r="D8" s="7"/>
      <c r="E8" s="7"/>
      <c r="F8" s="7"/>
      <c r="G8" s="7"/>
      <c r="H8" s="7"/>
      <c r="I8" s="8" t="s">
        <v>29</v>
      </c>
      <c r="J8" s="45"/>
      <c r="K8" s="8"/>
      <c r="L8" s="8"/>
      <c r="M8" s="8"/>
      <c r="N8" s="9"/>
      <c r="O8" s="9"/>
      <c r="P8" s="9"/>
      <c r="Q8" s="9"/>
      <c r="R8" s="9"/>
      <c r="S8" s="9"/>
      <c r="T8" s="9"/>
    </row>
    <row r="9" spans="1:20" ht="12.75" customHeight="1" x14ac:dyDescent="0.4">
      <c r="A9" s="7"/>
      <c r="B9" s="7"/>
      <c r="C9" s="7"/>
      <c r="D9" s="7"/>
      <c r="E9" s="7"/>
      <c r="F9" s="7"/>
      <c r="G9" s="7"/>
      <c r="H9" s="7"/>
      <c r="I9" s="8" t="s">
        <v>498</v>
      </c>
      <c r="J9" s="8"/>
      <c r="K9" s="9"/>
      <c r="L9" s="9"/>
      <c r="M9" s="8"/>
      <c r="N9" s="46"/>
      <c r="O9" s="46"/>
      <c r="P9" s="9"/>
      <c r="Q9" s="9"/>
      <c r="R9" s="9"/>
      <c r="S9" s="9"/>
      <c r="T9" s="9"/>
    </row>
    <row r="10" spans="1:20" ht="12.75" customHeight="1" x14ac:dyDescent="0.4">
      <c r="B10" s="5"/>
      <c r="C10" s="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12.75" customHeight="1" x14ac:dyDescent="0.4">
      <c r="A11" s="1"/>
      <c r="B11" s="47"/>
      <c r="C11" s="48"/>
      <c r="D11" s="137"/>
      <c r="E11" s="137"/>
      <c r="F11" s="137"/>
      <c r="G11" s="137"/>
      <c r="H11" s="49"/>
      <c r="I11" s="50"/>
      <c r="J11" s="51" t="s">
        <v>30</v>
      </c>
      <c r="K11" s="52"/>
      <c r="L11" s="53"/>
      <c r="M11" s="54"/>
      <c r="N11" s="55" t="s">
        <v>31</v>
      </c>
      <c r="O11" s="54"/>
      <c r="P11" s="56"/>
      <c r="Q11" s="57" t="s">
        <v>32</v>
      </c>
      <c r="R11" s="58" t="s">
        <v>33</v>
      </c>
      <c r="S11" s="55"/>
      <c r="T11" s="56"/>
    </row>
    <row r="12" spans="1:20" ht="12.75" customHeight="1" x14ac:dyDescent="0.4">
      <c r="A12" s="1"/>
      <c r="B12" s="59" t="s">
        <v>2</v>
      </c>
      <c r="C12" s="60" t="s">
        <v>3</v>
      </c>
      <c r="D12" s="61"/>
      <c r="E12" s="138" t="s">
        <v>34</v>
      </c>
      <c r="F12" s="138"/>
      <c r="G12" s="138"/>
      <c r="H12" s="138"/>
      <c r="I12" s="62" t="s">
        <v>35</v>
      </c>
      <c r="J12" s="63" t="s">
        <v>36</v>
      </c>
      <c r="K12" s="64" t="s">
        <v>305</v>
      </c>
      <c r="L12" s="64" t="s">
        <v>8</v>
      </c>
      <c r="M12" s="64" t="s">
        <v>8</v>
      </c>
      <c r="N12" s="64" t="s">
        <v>9</v>
      </c>
      <c r="O12" s="64" t="s">
        <v>10</v>
      </c>
      <c r="P12" s="64" t="s">
        <v>10</v>
      </c>
      <c r="Q12" s="65" t="s">
        <v>11</v>
      </c>
      <c r="R12" s="66" t="s">
        <v>37</v>
      </c>
      <c r="S12" s="65" t="s">
        <v>11</v>
      </c>
      <c r="T12" s="65" t="s">
        <v>37</v>
      </c>
    </row>
    <row r="13" spans="1:20" ht="12.75" customHeight="1" x14ac:dyDescent="0.4">
      <c r="A13" s="1"/>
      <c r="B13" s="67"/>
      <c r="C13" s="68"/>
      <c r="D13" s="69"/>
      <c r="E13" s="69"/>
      <c r="F13" s="69"/>
      <c r="G13" s="69"/>
      <c r="H13" s="69"/>
      <c r="I13" s="70"/>
      <c r="J13" s="71" t="s">
        <v>38</v>
      </c>
      <c r="K13" s="64"/>
      <c r="L13" s="64" t="s">
        <v>39</v>
      </c>
      <c r="M13" s="64" t="s">
        <v>306</v>
      </c>
      <c r="N13" s="72"/>
      <c r="O13" s="64" t="s">
        <v>39</v>
      </c>
      <c r="P13" s="70" t="s">
        <v>40</v>
      </c>
      <c r="Q13" s="73" t="s">
        <v>41</v>
      </c>
      <c r="R13" s="74" t="s">
        <v>41</v>
      </c>
      <c r="S13" s="74" t="s">
        <v>42</v>
      </c>
      <c r="T13" s="74" t="s">
        <v>42</v>
      </c>
    </row>
    <row r="14" spans="1:20" ht="12.75" customHeight="1" x14ac:dyDescent="0.4">
      <c r="B14" s="75">
        <f>B13+1</f>
        <v>1</v>
      </c>
      <c r="C14" s="75"/>
      <c r="D14" s="140" t="s">
        <v>548</v>
      </c>
      <c r="E14" s="140"/>
      <c r="F14" s="140"/>
      <c r="G14" s="140"/>
      <c r="H14" s="86" t="s">
        <v>16</v>
      </c>
      <c r="I14" s="76"/>
      <c r="J14" s="34">
        <v>300</v>
      </c>
      <c r="K14" s="34">
        <v>900</v>
      </c>
      <c r="L14" s="31">
        <v>0</v>
      </c>
      <c r="M14" s="31">
        <v>0</v>
      </c>
      <c r="N14" s="30">
        <v>9.5</v>
      </c>
      <c r="O14" s="31">
        <f>PRODUCT(L14,1.095)</f>
        <v>0</v>
      </c>
      <c r="P14" s="31">
        <f>PRODUCT(M14,1.095)</f>
        <v>0</v>
      </c>
      <c r="Q14" s="32">
        <f>PRODUCT(J14,O14)</f>
        <v>0</v>
      </c>
      <c r="R14" s="32">
        <f>PRODUCT(J14,L14)</f>
        <v>0</v>
      </c>
      <c r="S14" s="32">
        <f t="shared" ref="S14:S24" si="0">PRODUCT(K14,P14)</f>
        <v>0</v>
      </c>
      <c r="T14" s="32">
        <f>PRODUCT(K14,M14)</f>
        <v>0</v>
      </c>
    </row>
    <row r="15" spans="1:20" ht="12.75" customHeight="1" x14ac:dyDescent="0.4">
      <c r="B15" s="75">
        <f>B14+1</f>
        <v>2</v>
      </c>
      <c r="C15" s="75"/>
      <c r="D15" s="140" t="s">
        <v>549</v>
      </c>
      <c r="E15" s="140"/>
      <c r="F15" s="140"/>
      <c r="G15" s="140"/>
      <c r="H15" s="86" t="s">
        <v>16</v>
      </c>
      <c r="I15" s="76"/>
      <c r="J15" s="34">
        <v>70</v>
      </c>
      <c r="K15" s="34">
        <v>200</v>
      </c>
      <c r="L15" s="31">
        <v>0</v>
      </c>
      <c r="M15" s="31">
        <v>0</v>
      </c>
      <c r="N15" s="30">
        <v>9.5</v>
      </c>
      <c r="O15" s="31">
        <f t="shared" ref="O15:P24" si="1">PRODUCT(L15,1.095)</f>
        <v>0</v>
      </c>
      <c r="P15" s="31">
        <f t="shared" si="1"/>
        <v>0</v>
      </c>
      <c r="Q15" s="32">
        <f t="shared" ref="Q15:Q24" si="2">PRODUCT(J15,O15)</f>
        <v>0</v>
      </c>
      <c r="R15" s="32">
        <f t="shared" ref="R15:R24" si="3">PRODUCT(J15,L15)</f>
        <v>0</v>
      </c>
      <c r="S15" s="32">
        <f t="shared" si="0"/>
        <v>0</v>
      </c>
      <c r="T15" s="32">
        <f t="shared" ref="T15:T24" si="4">PRODUCT(K15,M15)</f>
        <v>0</v>
      </c>
    </row>
    <row r="16" spans="1:20" ht="12.75" customHeight="1" x14ac:dyDescent="0.4">
      <c r="B16" s="75">
        <f t="shared" ref="B16:B24" si="5">B15+1</f>
        <v>3</v>
      </c>
      <c r="C16" s="75"/>
      <c r="D16" s="140" t="s">
        <v>550</v>
      </c>
      <c r="E16" s="140"/>
      <c r="F16" s="140"/>
      <c r="G16" s="140"/>
      <c r="H16" s="86" t="s">
        <v>16</v>
      </c>
      <c r="I16" s="76"/>
      <c r="J16" s="34">
        <v>100</v>
      </c>
      <c r="K16" s="34">
        <v>300</v>
      </c>
      <c r="L16" s="31">
        <v>0</v>
      </c>
      <c r="M16" s="31">
        <v>0</v>
      </c>
      <c r="N16" s="30">
        <v>9.5</v>
      </c>
      <c r="O16" s="31">
        <f t="shared" si="1"/>
        <v>0</v>
      </c>
      <c r="P16" s="31">
        <f t="shared" si="1"/>
        <v>0</v>
      </c>
      <c r="Q16" s="32">
        <f t="shared" si="2"/>
        <v>0</v>
      </c>
      <c r="R16" s="32">
        <f t="shared" si="3"/>
        <v>0</v>
      </c>
      <c r="S16" s="32">
        <f t="shared" si="0"/>
        <v>0</v>
      </c>
      <c r="T16" s="32">
        <f t="shared" si="4"/>
        <v>0</v>
      </c>
    </row>
    <row r="17" spans="2:20" ht="12.75" customHeight="1" x14ac:dyDescent="0.4">
      <c r="B17" s="75">
        <f t="shared" si="5"/>
        <v>4</v>
      </c>
      <c r="C17" s="75"/>
      <c r="D17" s="140" t="s">
        <v>551</v>
      </c>
      <c r="E17" s="140"/>
      <c r="F17" s="140"/>
      <c r="G17" s="140"/>
      <c r="H17" s="86" t="s">
        <v>16</v>
      </c>
      <c r="I17" s="76"/>
      <c r="J17" s="34">
        <v>0</v>
      </c>
      <c r="K17" s="34">
        <v>100</v>
      </c>
      <c r="L17" s="31">
        <v>0</v>
      </c>
      <c r="M17" s="31">
        <v>0</v>
      </c>
      <c r="N17" s="30">
        <v>9.5</v>
      </c>
      <c r="O17" s="31">
        <f t="shared" si="1"/>
        <v>0</v>
      </c>
      <c r="P17" s="31">
        <f t="shared" si="1"/>
        <v>0</v>
      </c>
      <c r="Q17" s="32">
        <f t="shared" si="2"/>
        <v>0</v>
      </c>
      <c r="R17" s="32">
        <f t="shared" si="3"/>
        <v>0</v>
      </c>
      <c r="S17" s="32">
        <f t="shared" si="0"/>
        <v>0</v>
      </c>
      <c r="T17" s="32">
        <f t="shared" si="4"/>
        <v>0</v>
      </c>
    </row>
    <row r="18" spans="2:20" ht="12.75" customHeight="1" x14ac:dyDescent="0.4">
      <c r="B18" s="75">
        <f t="shared" si="5"/>
        <v>5</v>
      </c>
      <c r="C18" s="75"/>
      <c r="D18" s="140" t="s">
        <v>552</v>
      </c>
      <c r="E18" s="140"/>
      <c r="F18" s="140"/>
      <c r="G18" s="140"/>
      <c r="H18" s="86" t="s">
        <v>16</v>
      </c>
      <c r="I18" s="76"/>
      <c r="J18" s="34">
        <v>0</v>
      </c>
      <c r="K18" s="34">
        <v>100</v>
      </c>
      <c r="L18" s="31">
        <v>0</v>
      </c>
      <c r="M18" s="31">
        <v>0</v>
      </c>
      <c r="N18" s="30">
        <v>9.5</v>
      </c>
      <c r="O18" s="31">
        <f t="shared" si="1"/>
        <v>0</v>
      </c>
      <c r="P18" s="31">
        <f t="shared" si="1"/>
        <v>0</v>
      </c>
      <c r="Q18" s="32">
        <f t="shared" si="2"/>
        <v>0</v>
      </c>
      <c r="R18" s="32">
        <f t="shared" si="3"/>
        <v>0</v>
      </c>
      <c r="S18" s="32">
        <f t="shared" si="0"/>
        <v>0</v>
      </c>
      <c r="T18" s="32">
        <f t="shared" si="4"/>
        <v>0</v>
      </c>
    </row>
    <row r="19" spans="2:20" ht="12.75" customHeight="1" x14ac:dyDescent="0.4">
      <c r="B19" s="75">
        <f t="shared" si="5"/>
        <v>6</v>
      </c>
      <c r="C19" s="75"/>
      <c r="D19" s="140" t="s">
        <v>553</v>
      </c>
      <c r="E19" s="140"/>
      <c r="F19" s="140"/>
      <c r="G19" s="140"/>
      <c r="H19" s="86" t="s">
        <v>16</v>
      </c>
      <c r="I19" s="76"/>
      <c r="J19" s="34">
        <v>20</v>
      </c>
      <c r="K19" s="34">
        <v>100</v>
      </c>
      <c r="L19" s="31">
        <v>0</v>
      </c>
      <c r="M19" s="31">
        <v>0</v>
      </c>
      <c r="N19" s="30">
        <v>9.5</v>
      </c>
      <c r="O19" s="31">
        <f t="shared" si="1"/>
        <v>0</v>
      </c>
      <c r="P19" s="31">
        <f t="shared" si="1"/>
        <v>0</v>
      </c>
      <c r="Q19" s="32">
        <f t="shared" si="2"/>
        <v>0</v>
      </c>
      <c r="R19" s="32">
        <f t="shared" si="3"/>
        <v>0</v>
      </c>
      <c r="S19" s="32">
        <f t="shared" si="0"/>
        <v>0</v>
      </c>
      <c r="T19" s="32">
        <f t="shared" si="4"/>
        <v>0</v>
      </c>
    </row>
    <row r="20" spans="2:20" ht="12.75" customHeight="1" x14ac:dyDescent="0.4">
      <c r="B20" s="75">
        <f t="shared" si="5"/>
        <v>7</v>
      </c>
      <c r="C20" s="75"/>
      <c r="D20" s="140" t="s">
        <v>554</v>
      </c>
      <c r="E20" s="140"/>
      <c r="F20" s="140"/>
      <c r="G20" s="140"/>
      <c r="H20" s="86" t="s">
        <v>16</v>
      </c>
      <c r="I20" s="76"/>
      <c r="J20" s="34">
        <v>0</v>
      </c>
      <c r="K20" s="34">
        <v>100</v>
      </c>
      <c r="L20" s="31">
        <v>0</v>
      </c>
      <c r="M20" s="31">
        <v>0</v>
      </c>
      <c r="N20" s="30">
        <v>9.5</v>
      </c>
      <c r="O20" s="31">
        <f t="shared" si="1"/>
        <v>0</v>
      </c>
      <c r="P20" s="31">
        <f t="shared" si="1"/>
        <v>0</v>
      </c>
      <c r="Q20" s="32">
        <f t="shared" si="2"/>
        <v>0</v>
      </c>
      <c r="R20" s="32">
        <f t="shared" si="3"/>
        <v>0</v>
      </c>
      <c r="S20" s="32">
        <f t="shared" si="0"/>
        <v>0</v>
      </c>
      <c r="T20" s="32">
        <f t="shared" si="4"/>
        <v>0</v>
      </c>
    </row>
    <row r="21" spans="2:20" ht="12.75" customHeight="1" x14ac:dyDescent="0.4">
      <c r="B21" s="75">
        <f t="shared" si="5"/>
        <v>8</v>
      </c>
      <c r="C21" s="75"/>
      <c r="D21" s="140" t="s">
        <v>555</v>
      </c>
      <c r="E21" s="140"/>
      <c r="F21" s="140"/>
      <c r="G21" s="140"/>
      <c r="H21" s="86" t="s">
        <v>16</v>
      </c>
      <c r="I21" s="76"/>
      <c r="J21" s="34">
        <v>100</v>
      </c>
      <c r="K21" s="34">
        <v>300</v>
      </c>
      <c r="L21" s="31">
        <v>0</v>
      </c>
      <c r="M21" s="31">
        <v>0</v>
      </c>
      <c r="N21" s="30">
        <v>9.5</v>
      </c>
      <c r="O21" s="31">
        <f t="shared" si="1"/>
        <v>0</v>
      </c>
      <c r="P21" s="31">
        <f t="shared" si="1"/>
        <v>0</v>
      </c>
      <c r="Q21" s="32">
        <f t="shared" si="2"/>
        <v>0</v>
      </c>
      <c r="R21" s="32">
        <f t="shared" si="3"/>
        <v>0</v>
      </c>
      <c r="S21" s="32">
        <f t="shared" si="0"/>
        <v>0</v>
      </c>
      <c r="T21" s="32">
        <f t="shared" si="4"/>
        <v>0</v>
      </c>
    </row>
    <row r="22" spans="2:20" ht="12.75" customHeight="1" x14ac:dyDescent="0.4">
      <c r="B22" s="75">
        <f t="shared" si="5"/>
        <v>9</v>
      </c>
      <c r="C22" s="75"/>
      <c r="D22" s="139" t="s">
        <v>556</v>
      </c>
      <c r="E22" s="139"/>
      <c r="F22" s="139"/>
      <c r="G22" s="139"/>
      <c r="H22" s="86" t="s">
        <v>25</v>
      </c>
      <c r="I22" s="76"/>
      <c r="J22" s="34">
        <v>50</v>
      </c>
      <c r="K22" s="34">
        <v>400</v>
      </c>
      <c r="L22" s="31">
        <v>0</v>
      </c>
      <c r="M22" s="31">
        <v>0</v>
      </c>
      <c r="N22" s="30">
        <v>9.5</v>
      </c>
      <c r="O22" s="31">
        <f t="shared" si="1"/>
        <v>0</v>
      </c>
      <c r="P22" s="31">
        <f t="shared" si="1"/>
        <v>0</v>
      </c>
      <c r="Q22" s="32">
        <f t="shared" si="2"/>
        <v>0</v>
      </c>
      <c r="R22" s="32">
        <f t="shared" si="3"/>
        <v>0</v>
      </c>
      <c r="S22" s="32">
        <f t="shared" si="0"/>
        <v>0</v>
      </c>
      <c r="T22" s="32">
        <f t="shared" si="4"/>
        <v>0</v>
      </c>
    </row>
    <row r="23" spans="2:20" ht="12.75" customHeight="1" x14ac:dyDescent="0.4">
      <c r="B23" s="75">
        <f t="shared" si="5"/>
        <v>10</v>
      </c>
      <c r="C23" s="75"/>
      <c r="D23" s="139" t="s">
        <v>557</v>
      </c>
      <c r="E23" s="139"/>
      <c r="F23" s="139"/>
      <c r="G23" s="139"/>
      <c r="H23" s="86" t="s">
        <v>16</v>
      </c>
      <c r="I23" s="76"/>
      <c r="J23" s="34">
        <v>100</v>
      </c>
      <c r="K23" s="34">
        <v>300</v>
      </c>
      <c r="L23" s="31">
        <v>0</v>
      </c>
      <c r="M23" s="31">
        <v>0</v>
      </c>
      <c r="N23" s="30">
        <v>9.5</v>
      </c>
      <c r="O23" s="31">
        <f t="shared" si="1"/>
        <v>0</v>
      </c>
      <c r="P23" s="31">
        <f t="shared" si="1"/>
        <v>0</v>
      </c>
      <c r="Q23" s="32">
        <f t="shared" si="2"/>
        <v>0</v>
      </c>
      <c r="R23" s="32">
        <f t="shared" si="3"/>
        <v>0</v>
      </c>
      <c r="S23" s="32">
        <f t="shared" si="0"/>
        <v>0</v>
      </c>
      <c r="T23" s="32">
        <f t="shared" si="4"/>
        <v>0</v>
      </c>
    </row>
    <row r="24" spans="2:20" ht="12.75" customHeight="1" x14ac:dyDescent="0.4">
      <c r="B24" s="75">
        <f t="shared" si="5"/>
        <v>11</v>
      </c>
      <c r="C24" s="75"/>
      <c r="D24" s="139" t="s">
        <v>558</v>
      </c>
      <c r="E24" s="139"/>
      <c r="F24" s="139"/>
      <c r="G24" s="139"/>
      <c r="H24" s="86" t="s">
        <v>16</v>
      </c>
      <c r="I24" s="76"/>
      <c r="J24" s="34">
        <v>60</v>
      </c>
      <c r="K24" s="34">
        <v>150</v>
      </c>
      <c r="L24" s="31">
        <v>0</v>
      </c>
      <c r="M24" s="31">
        <v>0</v>
      </c>
      <c r="N24" s="30">
        <v>9.5</v>
      </c>
      <c r="O24" s="31">
        <f t="shared" si="1"/>
        <v>0</v>
      </c>
      <c r="P24" s="31">
        <f t="shared" si="1"/>
        <v>0</v>
      </c>
      <c r="Q24" s="32">
        <f t="shared" si="2"/>
        <v>0</v>
      </c>
      <c r="R24" s="32">
        <f t="shared" si="3"/>
        <v>0</v>
      </c>
      <c r="S24" s="32">
        <f t="shared" si="0"/>
        <v>0</v>
      </c>
      <c r="T24" s="32">
        <f t="shared" si="4"/>
        <v>0</v>
      </c>
    </row>
    <row r="25" spans="2:20" ht="12.75" customHeight="1" x14ac:dyDescent="0.4">
      <c r="B25" s="77"/>
      <c r="C25" s="78"/>
      <c r="D25" s="125" t="s">
        <v>495</v>
      </c>
      <c r="E25" s="126"/>
      <c r="F25" s="126"/>
      <c r="G25" s="127"/>
      <c r="H25" s="79"/>
      <c r="I25" s="79"/>
      <c r="J25" s="79"/>
      <c r="K25" s="79"/>
      <c r="L25" s="80"/>
      <c r="M25" s="80"/>
      <c r="N25" s="79"/>
      <c r="O25" s="81"/>
      <c r="P25" s="81"/>
      <c r="Q25" s="82">
        <f>SUM(Q14:Q24)</f>
        <v>0</v>
      </c>
      <c r="R25" s="82">
        <f>SUM(R14:R24)</f>
        <v>0</v>
      </c>
      <c r="S25" s="83">
        <f>SUM(S14:S24)</f>
        <v>0</v>
      </c>
      <c r="T25" s="83">
        <f>SUM(T14:T24)</f>
        <v>0</v>
      </c>
    </row>
    <row r="26" spans="2:20" ht="12.75" customHeight="1" x14ac:dyDescent="0.4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2:20" ht="12.75" customHeight="1" x14ac:dyDescent="0.4">
      <c r="B27" s="5" t="s">
        <v>18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2:20" ht="12.75" customHeight="1" x14ac:dyDescent="0.4">
      <c r="B28" s="5" t="s">
        <v>19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2:20" ht="12.75" customHeight="1" x14ac:dyDescent="0.4">
      <c r="B29" s="5" t="s">
        <v>20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2:20" ht="12.75" customHeight="1" x14ac:dyDescent="0.4">
      <c r="B30" s="5" t="s">
        <v>668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2:20" ht="12.75" customHeight="1" x14ac:dyDescent="0.4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pans="2:20" ht="12.75" customHeight="1" x14ac:dyDescent="0.4">
      <c r="B32" s="1" t="s">
        <v>44</v>
      </c>
      <c r="C32" s="1"/>
      <c r="D32" s="1"/>
      <c r="E32" s="1"/>
      <c r="F32" s="1"/>
      <c r="G32" s="84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2:20" ht="12.75" customHeight="1" x14ac:dyDescent="0.4">
      <c r="B33" s="1"/>
      <c r="C33" s="1"/>
      <c r="D33" s="1"/>
      <c r="E33" s="1"/>
      <c r="F33" s="1"/>
      <c r="G33" s="84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2:20" ht="12.75" customHeight="1" x14ac:dyDescent="0.4">
      <c r="B34" s="1" t="s">
        <v>304</v>
      </c>
      <c r="C34" s="1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2:20" ht="12.75" customHeight="1" x14ac:dyDescent="0.4">
      <c r="B35" s="1"/>
      <c r="C35" s="1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2:20" ht="12.75" customHeight="1" x14ac:dyDescent="0.4">
      <c r="B36" s="1" t="s">
        <v>494</v>
      </c>
      <c r="C36" s="1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2:20" ht="12.75" customHeight="1" x14ac:dyDescent="0.4">
      <c r="B37" s="1" t="s">
        <v>45</v>
      </c>
      <c r="C37" s="1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pans="2:20" ht="12.75" customHeight="1" x14ac:dyDescent="0.4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pans="2:20" ht="12.75" customHeight="1" x14ac:dyDescent="0.4">
      <c r="B39" s="5" t="s">
        <v>21</v>
      </c>
      <c r="C39" s="5"/>
      <c r="D39" s="5"/>
      <c r="E39" s="5"/>
      <c r="F39" s="5"/>
      <c r="G39" s="5"/>
      <c r="H39" s="5"/>
      <c r="I39" s="42" t="s">
        <v>22</v>
      </c>
      <c r="J39" s="5"/>
      <c r="K39" s="5"/>
      <c r="L39" s="5"/>
      <c r="M39" s="5"/>
      <c r="N39" s="5" t="s">
        <v>23</v>
      </c>
      <c r="O39" s="5"/>
      <c r="P39" s="5"/>
      <c r="Q39" s="5"/>
      <c r="R39" s="5"/>
      <c r="S39" s="5"/>
      <c r="T39" s="5"/>
    </row>
    <row r="44" spans="2:20" ht="12.75" customHeight="1" x14ac:dyDescent="0.4">
      <c r="I44" s="43"/>
    </row>
  </sheetData>
  <sheetProtection algorithmName="SHA-512" hashValue="2SrWTeqUY/xPBRhJXLNxyqgUCW1th/b42FNyps32lqTeVnfbFyYQMQ0Nio5nz9qkfsf3G+dcLLBCeCu3q94OzQ==" saltValue="f03lTEgpYF4GtCggW42ovQ==" spinCount="100000" sheet="1" objects="1" scenarios="1"/>
  <protectedRanges>
    <protectedRange sqref="D39" name="Obseg7"/>
    <protectedRange sqref="I5" name="Obseg6"/>
    <protectedRange sqref="E39" name="Range4"/>
    <protectedRange sqref="L14:M24" name="Range3"/>
    <protectedRange sqref="E5:F6" name="Range1"/>
    <protectedRange sqref="C14:C24" name="Obseg5"/>
    <protectedRange sqref="I14:I24" name="Range2_1"/>
  </protectedRanges>
  <mergeCells count="14">
    <mergeCell ref="D25:G25"/>
    <mergeCell ref="D24:G24"/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04F57-9536-4E5B-A11E-4B2653A08033}">
  <dimension ref="A1:N38"/>
  <sheetViews>
    <sheetView topLeftCell="A7" zoomScaleNormal="100" workbookViewId="0">
      <selection activeCell="M23" sqref="M2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46</v>
      </c>
      <c r="B1" s="1"/>
      <c r="D1" s="3"/>
      <c r="E1" s="3"/>
      <c r="F1" s="3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5" t="s">
        <v>47</v>
      </c>
      <c r="C2" s="3"/>
      <c r="D2" s="3"/>
      <c r="E2" s="3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1" t="s">
        <v>0</v>
      </c>
      <c r="B4" s="1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7" customFormat="1" ht="12.75" customHeight="1" x14ac:dyDescent="0.35">
      <c r="H7" s="8" t="s">
        <v>24</v>
      </c>
      <c r="I7" s="8"/>
      <c r="J7" s="8"/>
      <c r="K7" s="9"/>
      <c r="L7" s="9"/>
      <c r="M7" s="9"/>
      <c r="N7" s="9"/>
    </row>
    <row r="8" spans="1:14" s="7" customFormat="1" ht="12.75" customHeight="1" x14ac:dyDescent="0.35">
      <c r="H8" s="8" t="s">
        <v>330</v>
      </c>
      <c r="I8" s="8"/>
      <c r="J8" s="8"/>
      <c r="K8" s="9"/>
      <c r="L8" s="9"/>
      <c r="M8" s="9"/>
      <c r="N8" s="9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1" customFormat="1" ht="12.75" customHeight="1" x14ac:dyDescent="0.35">
      <c r="A10" s="10" t="s">
        <v>2</v>
      </c>
      <c r="B10" s="11" t="s">
        <v>3</v>
      </c>
      <c r="C10" s="114" t="s">
        <v>4</v>
      </c>
      <c r="D10" s="115"/>
      <c r="E10" s="115"/>
      <c r="F10" s="116"/>
      <c r="G10" s="12" t="s">
        <v>5</v>
      </c>
      <c r="H10" s="13" t="s">
        <v>6</v>
      </c>
      <c r="I10" s="14" t="s">
        <v>7</v>
      </c>
      <c r="J10" s="14" t="s">
        <v>8</v>
      </c>
      <c r="K10" s="14" t="s">
        <v>9</v>
      </c>
      <c r="L10" s="14" t="s">
        <v>10</v>
      </c>
      <c r="M10" s="14" t="s">
        <v>11</v>
      </c>
      <c r="N10" s="14" t="s">
        <v>12</v>
      </c>
    </row>
    <row r="11" spans="1:14" s="1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</row>
    <row r="12" spans="1:14" ht="15" customHeight="1" x14ac:dyDescent="0.4">
      <c r="A12" s="26">
        <v>1</v>
      </c>
      <c r="B12" s="27"/>
      <c r="C12" s="119" t="s">
        <v>502</v>
      </c>
      <c r="D12" s="120" t="s">
        <v>322</v>
      </c>
      <c r="E12" s="120" t="s">
        <v>322</v>
      </c>
      <c r="F12" s="121" t="s">
        <v>322</v>
      </c>
      <c r="G12" s="30" t="s">
        <v>25</v>
      </c>
      <c r="H12" s="28"/>
      <c r="I12" s="34">
        <v>20</v>
      </c>
      <c r="J12" s="29">
        <v>0</v>
      </c>
      <c r="K12" s="30">
        <v>22</v>
      </c>
      <c r="L12" s="31">
        <f>PRODUCT(J12,1.22)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6">
        <f>A12+1</f>
        <v>2</v>
      </c>
      <c r="B13" s="27"/>
      <c r="C13" s="111" t="s">
        <v>503</v>
      </c>
      <c r="D13" s="112" t="s">
        <v>323</v>
      </c>
      <c r="E13" s="112" t="s">
        <v>323</v>
      </c>
      <c r="F13" s="113" t="s">
        <v>323</v>
      </c>
      <c r="G13" s="30" t="s">
        <v>25</v>
      </c>
      <c r="H13" s="28"/>
      <c r="I13" s="34">
        <v>20</v>
      </c>
      <c r="J13" s="29">
        <v>0</v>
      </c>
      <c r="K13" s="30">
        <v>22</v>
      </c>
      <c r="L13" s="31">
        <f t="shared" ref="L13:L19" si="0">PRODUCT(J13,1.22)</f>
        <v>0</v>
      </c>
      <c r="M13" s="32">
        <f t="shared" ref="M13:M22" si="1">PRODUCT(I13,L13)</f>
        <v>0</v>
      </c>
      <c r="N13" s="32">
        <f t="shared" ref="N13:N22" si="2">PRODUCT(I13,J13)</f>
        <v>0</v>
      </c>
    </row>
    <row r="14" spans="1:14" ht="15" customHeight="1" x14ac:dyDescent="0.4">
      <c r="A14" s="26">
        <f t="shared" ref="A14:A22" si="3">A13+1</f>
        <v>3</v>
      </c>
      <c r="B14" s="27"/>
      <c r="C14" s="111" t="s">
        <v>501</v>
      </c>
      <c r="D14" s="112" t="s">
        <v>324</v>
      </c>
      <c r="E14" s="112" t="s">
        <v>324</v>
      </c>
      <c r="F14" s="113" t="s">
        <v>324</v>
      </c>
      <c r="G14" s="30" t="s">
        <v>25</v>
      </c>
      <c r="H14" s="28"/>
      <c r="I14" s="34">
        <v>200</v>
      </c>
      <c r="J14" s="29">
        <v>0</v>
      </c>
      <c r="K14" s="30">
        <v>22</v>
      </c>
      <c r="L14" s="31">
        <f t="shared" si="0"/>
        <v>0</v>
      </c>
      <c r="M14" s="32">
        <f t="shared" si="1"/>
        <v>0</v>
      </c>
      <c r="N14" s="32">
        <f t="shared" si="2"/>
        <v>0</v>
      </c>
    </row>
    <row r="15" spans="1:14" ht="15" customHeight="1" x14ac:dyDescent="0.4">
      <c r="A15" s="26">
        <f t="shared" si="3"/>
        <v>4</v>
      </c>
      <c r="B15" s="27"/>
      <c r="C15" s="111" t="s">
        <v>504</v>
      </c>
      <c r="D15" s="112" t="s">
        <v>325</v>
      </c>
      <c r="E15" s="112" t="s">
        <v>325</v>
      </c>
      <c r="F15" s="113" t="s">
        <v>325</v>
      </c>
      <c r="G15" s="30" t="s">
        <v>25</v>
      </c>
      <c r="H15" s="28"/>
      <c r="I15" s="34">
        <v>200</v>
      </c>
      <c r="J15" s="29">
        <v>0</v>
      </c>
      <c r="K15" s="30">
        <v>22</v>
      </c>
      <c r="L15" s="31">
        <f t="shared" si="0"/>
        <v>0</v>
      </c>
      <c r="M15" s="32">
        <f t="shared" si="1"/>
        <v>0</v>
      </c>
      <c r="N15" s="32">
        <f t="shared" si="2"/>
        <v>0</v>
      </c>
    </row>
    <row r="16" spans="1:14" ht="15" customHeight="1" x14ac:dyDescent="0.4">
      <c r="A16" s="26">
        <f t="shared" si="3"/>
        <v>5</v>
      </c>
      <c r="B16" s="27"/>
      <c r="C16" s="111" t="s">
        <v>505</v>
      </c>
      <c r="D16" s="112" t="s">
        <v>326</v>
      </c>
      <c r="E16" s="112" t="s">
        <v>326</v>
      </c>
      <c r="F16" s="113" t="s">
        <v>326</v>
      </c>
      <c r="G16" s="30" t="s">
        <v>25</v>
      </c>
      <c r="H16" s="28"/>
      <c r="I16" s="34">
        <v>150</v>
      </c>
      <c r="J16" s="29">
        <v>0</v>
      </c>
      <c r="K16" s="30">
        <v>22</v>
      </c>
      <c r="L16" s="31">
        <f t="shared" si="0"/>
        <v>0</v>
      </c>
      <c r="M16" s="32">
        <f t="shared" si="1"/>
        <v>0</v>
      </c>
      <c r="N16" s="32">
        <f t="shared" si="2"/>
        <v>0</v>
      </c>
    </row>
    <row r="17" spans="1:14" ht="15" customHeight="1" x14ac:dyDescent="0.4">
      <c r="A17" s="26">
        <f t="shared" si="3"/>
        <v>6</v>
      </c>
      <c r="B17" s="27"/>
      <c r="C17" s="111" t="s">
        <v>500</v>
      </c>
      <c r="D17" s="112" t="s">
        <v>327</v>
      </c>
      <c r="E17" s="112" t="s">
        <v>327</v>
      </c>
      <c r="F17" s="113" t="s">
        <v>327</v>
      </c>
      <c r="G17" s="30" t="s">
        <v>25</v>
      </c>
      <c r="H17" s="97"/>
      <c r="I17" s="34">
        <v>150</v>
      </c>
      <c r="J17" s="29">
        <v>0</v>
      </c>
      <c r="K17" s="30">
        <v>22</v>
      </c>
      <c r="L17" s="31">
        <f t="shared" si="0"/>
        <v>0</v>
      </c>
      <c r="M17" s="32">
        <f t="shared" si="1"/>
        <v>0</v>
      </c>
      <c r="N17" s="32">
        <f t="shared" si="2"/>
        <v>0</v>
      </c>
    </row>
    <row r="18" spans="1:14" ht="15" customHeight="1" x14ac:dyDescent="0.4">
      <c r="A18" s="26">
        <f t="shared" si="3"/>
        <v>7</v>
      </c>
      <c r="B18" s="27"/>
      <c r="C18" s="111" t="s">
        <v>328</v>
      </c>
      <c r="D18" s="112" t="s">
        <v>328</v>
      </c>
      <c r="E18" s="112" t="s">
        <v>328</v>
      </c>
      <c r="F18" s="113" t="s">
        <v>328</v>
      </c>
      <c r="G18" s="35" t="s">
        <v>25</v>
      </c>
      <c r="H18" s="28"/>
      <c r="I18" s="98">
        <v>100</v>
      </c>
      <c r="J18" s="29">
        <v>0</v>
      </c>
      <c r="K18" s="30">
        <v>22</v>
      </c>
      <c r="L18" s="31">
        <f t="shared" si="0"/>
        <v>0</v>
      </c>
      <c r="M18" s="32">
        <f t="shared" si="1"/>
        <v>0</v>
      </c>
      <c r="N18" s="32">
        <f t="shared" si="2"/>
        <v>0</v>
      </c>
    </row>
    <row r="19" spans="1:14" ht="15" customHeight="1" x14ac:dyDescent="0.4">
      <c r="A19" s="26">
        <f t="shared" si="3"/>
        <v>8</v>
      </c>
      <c r="B19" s="27"/>
      <c r="C19" s="111" t="s">
        <v>329</v>
      </c>
      <c r="D19" s="112" t="s">
        <v>329</v>
      </c>
      <c r="E19" s="112" t="s">
        <v>329</v>
      </c>
      <c r="F19" s="113" t="s">
        <v>329</v>
      </c>
      <c r="G19" s="35" t="s">
        <v>25</v>
      </c>
      <c r="H19" s="28"/>
      <c r="I19" s="98">
        <v>150</v>
      </c>
      <c r="J19" s="29">
        <v>0</v>
      </c>
      <c r="K19" s="30">
        <v>22</v>
      </c>
      <c r="L19" s="31">
        <f t="shared" si="0"/>
        <v>0</v>
      </c>
      <c r="M19" s="32">
        <f t="shared" si="1"/>
        <v>0</v>
      </c>
      <c r="N19" s="32">
        <f t="shared" si="2"/>
        <v>0</v>
      </c>
    </row>
    <row r="20" spans="1:14" ht="15" customHeight="1" x14ac:dyDescent="0.4">
      <c r="A20" s="26">
        <f t="shared" si="3"/>
        <v>9</v>
      </c>
      <c r="B20" s="27"/>
      <c r="C20" s="111" t="s">
        <v>506</v>
      </c>
      <c r="D20" s="112"/>
      <c r="E20" s="112"/>
      <c r="F20" s="113"/>
      <c r="G20" s="30" t="s">
        <v>25</v>
      </c>
      <c r="H20" s="97"/>
      <c r="I20" s="34">
        <v>200</v>
      </c>
      <c r="J20" s="29">
        <v>0</v>
      </c>
      <c r="K20" s="30">
        <v>9.5</v>
      </c>
      <c r="L20" s="31">
        <f t="shared" ref="L20:L22" si="4">PRODUCT(J20,1.095)</f>
        <v>0</v>
      </c>
      <c r="M20" s="32">
        <f t="shared" si="1"/>
        <v>0</v>
      </c>
      <c r="N20" s="32">
        <f t="shared" si="2"/>
        <v>0</v>
      </c>
    </row>
    <row r="21" spans="1:14" ht="15" customHeight="1" x14ac:dyDescent="0.4">
      <c r="A21" s="26">
        <f t="shared" si="3"/>
        <v>10</v>
      </c>
      <c r="B21" s="27"/>
      <c r="C21" s="111" t="s">
        <v>507</v>
      </c>
      <c r="D21" s="112"/>
      <c r="E21" s="112"/>
      <c r="F21" s="113"/>
      <c r="G21" s="30" t="s">
        <v>25</v>
      </c>
      <c r="H21" s="97"/>
      <c r="I21" s="34">
        <v>200</v>
      </c>
      <c r="J21" s="29">
        <v>0</v>
      </c>
      <c r="K21" s="30">
        <v>9.5</v>
      </c>
      <c r="L21" s="31">
        <f t="shared" si="4"/>
        <v>0</v>
      </c>
      <c r="M21" s="32">
        <f t="shared" si="1"/>
        <v>0</v>
      </c>
      <c r="N21" s="32">
        <f t="shared" si="2"/>
        <v>0</v>
      </c>
    </row>
    <row r="22" spans="1:14" ht="15" customHeight="1" x14ac:dyDescent="0.4">
      <c r="A22" s="26">
        <f t="shared" si="3"/>
        <v>11</v>
      </c>
      <c r="B22" s="27"/>
      <c r="C22" s="111" t="s">
        <v>508</v>
      </c>
      <c r="D22" s="112"/>
      <c r="E22" s="112"/>
      <c r="F22" s="113"/>
      <c r="G22" s="30" t="s">
        <v>25</v>
      </c>
      <c r="H22" s="28"/>
      <c r="I22" s="34">
        <v>200</v>
      </c>
      <c r="J22" s="29">
        <v>0</v>
      </c>
      <c r="K22" s="30">
        <v>9.5</v>
      </c>
      <c r="L22" s="31">
        <f t="shared" si="4"/>
        <v>0</v>
      </c>
      <c r="M22" s="32">
        <f t="shared" si="1"/>
        <v>0</v>
      </c>
      <c r="N22" s="32">
        <f t="shared" si="2"/>
        <v>0</v>
      </c>
    </row>
    <row r="23" spans="1:14" ht="12.75" customHeight="1" x14ac:dyDescent="0.4">
      <c r="A23" s="37"/>
      <c r="B23" s="37"/>
      <c r="C23" s="108" t="s">
        <v>331</v>
      </c>
      <c r="D23" s="109"/>
      <c r="E23" s="109"/>
      <c r="F23" s="110"/>
      <c r="G23" s="38"/>
      <c r="H23" s="38"/>
      <c r="I23" s="38"/>
      <c r="J23" s="39"/>
      <c r="K23" s="38"/>
      <c r="L23" s="40"/>
      <c r="M23" s="41">
        <f>SUM(M12:M22)</f>
        <v>0</v>
      </c>
      <c r="N23" s="41">
        <f>SUM(N12:N22)</f>
        <v>0</v>
      </c>
    </row>
    <row r="24" spans="1:14" ht="12.75" customHeight="1" x14ac:dyDescent="0.4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ht="12.75" customHeight="1" x14ac:dyDescent="0.4">
      <c r="A25" s="5" t="s">
        <v>18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12.75" customHeight="1" x14ac:dyDescent="0.4">
      <c r="A26" s="5" t="s">
        <v>19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ht="12.75" customHeight="1" x14ac:dyDescent="0.4">
      <c r="A27" s="5" t="s">
        <v>20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12.75" customHeight="1" x14ac:dyDescent="0.4">
      <c r="A28" s="151" t="s">
        <v>666</v>
      </c>
      <c r="B28" s="151"/>
      <c r="C28" s="151"/>
      <c r="D28" s="151"/>
      <c r="E28" s="151"/>
      <c r="F28" s="151"/>
      <c r="G28" s="151"/>
      <c r="H28" s="5"/>
      <c r="I28" s="5"/>
      <c r="J28" s="5"/>
      <c r="K28" s="5"/>
      <c r="L28" s="5"/>
      <c r="M28" s="5"/>
      <c r="N28" s="5"/>
    </row>
    <row r="29" spans="1:14" ht="12.75" customHeight="1" x14ac:dyDescent="0.4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ht="12.75" customHeight="1" x14ac:dyDescent="0.4">
      <c r="A30" s="44"/>
      <c r="B30" s="4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ht="12.75" customHeight="1" x14ac:dyDescent="0.4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ht="12.75" customHeight="1" x14ac:dyDescent="0.4">
      <c r="A32" s="5" t="s">
        <v>21</v>
      </c>
      <c r="B32" s="5"/>
      <c r="C32" s="5"/>
      <c r="D32" s="5"/>
      <c r="E32" s="5"/>
      <c r="F32" s="5"/>
      <c r="G32" s="5"/>
      <c r="H32" s="42" t="s">
        <v>22</v>
      </c>
      <c r="I32" s="5"/>
      <c r="J32" s="5"/>
      <c r="K32" s="5" t="s">
        <v>23</v>
      </c>
      <c r="L32" s="5"/>
      <c r="M32" s="5"/>
      <c r="N32" s="5"/>
    </row>
    <row r="35" spans="2:3" ht="12.75" customHeight="1" x14ac:dyDescent="0.4">
      <c r="B35" s="43"/>
      <c r="C35" s="43"/>
    </row>
    <row r="36" spans="2:3" ht="12.75" customHeight="1" x14ac:dyDescent="0.4">
      <c r="B36" s="43"/>
      <c r="C36" s="43"/>
    </row>
    <row r="37" spans="2:3" ht="12.75" customHeight="1" x14ac:dyDescent="0.4">
      <c r="B37" s="43"/>
      <c r="C37" s="43"/>
    </row>
    <row r="38" spans="2:3" ht="12.75" customHeight="1" x14ac:dyDescent="0.4">
      <c r="B38" s="43"/>
      <c r="C38" s="43"/>
    </row>
  </sheetData>
  <sheetProtection algorithmName="SHA-512" hashValue="DG8kjoGtfmA0O+A3KByz84uq1PtDdGelVReWhpGs9G5/ZTHtpi5yFBDpqBU6+LrJy5c1nvPx+jxVXMrQI7RMMg==" saltValue="ttI4cSWbQDVTiL74drmCcQ==" spinCount="100000" sheet="1" objects="1" scenarios="1"/>
  <protectedRanges>
    <protectedRange sqref="C32" name="Obseg3"/>
    <protectedRange sqref="C4:C5" name="Obseg2"/>
    <protectedRange sqref="C32" name="Range2"/>
  </protectedRanges>
  <mergeCells count="13">
    <mergeCell ref="C16:F16"/>
    <mergeCell ref="C10:F10"/>
    <mergeCell ref="C12:F12"/>
    <mergeCell ref="C13:F13"/>
    <mergeCell ref="C14:F14"/>
    <mergeCell ref="C15:F15"/>
    <mergeCell ref="C23:F23"/>
    <mergeCell ref="C17:F17"/>
    <mergeCell ref="C18:F18"/>
    <mergeCell ref="C19:F19"/>
    <mergeCell ref="C20:F20"/>
    <mergeCell ref="C21:F21"/>
    <mergeCell ref="C22:F2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B3117-D468-46E8-942D-0CC04C59F31F}">
  <dimension ref="A1:N37"/>
  <sheetViews>
    <sheetView zoomScaleNormal="100" workbookViewId="0">
      <selection activeCell="M22" sqref="M2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46</v>
      </c>
      <c r="B1" s="1"/>
      <c r="D1" s="3"/>
      <c r="E1" s="3"/>
      <c r="F1" s="3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5" t="s">
        <v>47</v>
      </c>
      <c r="C2" s="3"/>
      <c r="D2" s="3"/>
      <c r="E2" s="3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1" t="s">
        <v>0</v>
      </c>
      <c r="B4" s="1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7" customFormat="1" ht="12.75" customHeight="1" x14ac:dyDescent="0.35">
      <c r="H7" s="8" t="s">
        <v>24</v>
      </c>
      <c r="I7" s="8"/>
      <c r="J7" s="8"/>
      <c r="K7" s="9"/>
      <c r="L7" s="9"/>
      <c r="M7" s="9"/>
      <c r="N7" s="9"/>
    </row>
    <row r="8" spans="1:14" s="7" customFormat="1" ht="12.75" customHeight="1" x14ac:dyDescent="0.35">
      <c r="H8" s="8" t="s">
        <v>342</v>
      </c>
      <c r="I8" s="8"/>
      <c r="J8" s="8"/>
      <c r="K8" s="9"/>
      <c r="L8" s="9"/>
      <c r="M8" s="9"/>
      <c r="N8" s="9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1" customFormat="1" ht="12.75" customHeight="1" x14ac:dyDescent="0.35">
      <c r="A10" s="10" t="s">
        <v>2</v>
      </c>
      <c r="B10" s="11" t="s">
        <v>3</v>
      </c>
      <c r="C10" s="114" t="s">
        <v>4</v>
      </c>
      <c r="D10" s="115"/>
      <c r="E10" s="115"/>
      <c r="F10" s="116"/>
      <c r="G10" s="12" t="s">
        <v>5</v>
      </c>
      <c r="H10" s="13" t="s">
        <v>6</v>
      </c>
      <c r="I10" s="14" t="s">
        <v>7</v>
      </c>
      <c r="J10" s="14" t="s">
        <v>8</v>
      </c>
      <c r="K10" s="14" t="s">
        <v>9</v>
      </c>
      <c r="L10" s="14" t="s">
        <v>10</v>
      </c>
      <c r="M10" s="14" t="s">
        <v>11</v>
      </c>
      <c r="N10" s="14" t="s">
        <v>12</v>
      </c>
    </row>
    <row r="11" spans="1:14" s="1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</row>
    <row r="12" spans="1:14" ht="15" customHeight="1" x14ac:dyDescent="0.4">
      <c r="A12" s="26">
        <v>1</v>
      </c>
      <c r="B12" s="27"/>
      <c r="C12" s="119" t="s">
        <v>509</v>
      </c>
      <c r="D12" s="120" t="s">
        <v>332</v>
      </c>
      <c r="E12" s="120" t="s">
        <v>332</v>
      </c>
      <c r="F12" s="121" t="s">
        <v>332</v>
      </c>
      <c r="G12" s="35" t="s">
        <v>25</v>
      </c>
      <c r="H12" s="28"/>
      <c r="I12" s="88">
        <v>20</v>
      </c>
      <c r="J12" s="29">
        <v>0</v>
      </c>
      <c r="K12" s="30">
        <v>22</v>
      </c>
      <c r="L12" s="31">
        <f>PRODUCT(J12,1.22)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6">
        <f>A12+1</f>
        <v>2</v>
      </c>
      <c r="B13" s="27"/>
      <c r="C13" s="111" t="s">
        <v>510</v>
      </c>
      <c r="D13" s="112" t="s">
        <v>333</v>
      </c>
      <c r="E13" s="112" t="s">
        <v>333</v>
      </c>
      <c r="F13" s="113" t="s">
        <v>333</v>
      </c>
      <c r="G13" s="35" t="s">
        <v>25</v>
      </c>
      <c r="H13" s="28"/>
      <c r="I13" s="88">
        <v>20</v>
      </c>
      <c r="J13" s="29">
        <v>0</v>
      </c>
      <c r="K13" s="30">
        <v>22</v>
      </c>
      <c r="L13" s="31">
        <f t="shared" ref="L13:L21" si="0">PRODUCT(J13,1.22)</f>
        <v>0</v>
      </c>
      <c r="M13" s="32">
        <f t="shared" ref="M13:M21" si="1">PRODUCT(I13,L13)</f>
        <v>0</v>
      </c>
      <c r="N13" s="32">
        <f t="shared" ref="N13:N21" si="2">PRODUCT(I13,J13)</f>
        <v>0</v>
      </c>
    </row>
    <row r="14" spans="1:14" ht="15" customHeight="1" x14ac:dyDescent="0.4">
      <c r="A14" s="26">
        <f t="shared" ref="A14:A21" si="3">A13+1</f>
        <v>3</v>
      </c>
      <c r="B14" s="27"/>
      <c r="C14" s="111" t="s">
        <v>511</v>
      </c>
      <c r="D14" s="112" t="s">
        <v>334</v>
      </c>
      <c r="E14" s="112" t="s">
        <v>334</v>
      </c>
      <c r="F14" s="113" t="s">
        <v>334</v>
      </c>
      <c r="G14" s="35" t="s">
        <v>25</v>
      </c>
      <c r="H14" s="28"/>
      <c r="I14" s="88">
        <v>20</v>
      </c>
      <c r="J14" s="29">
        <v>0</v>
      </c>
      <c r="K14" s="30">
        <v>22</v>
      </c>
      <c r="L14" s="31">
        <f t="shared" si="0"/>
        <v>0</v>
      </c>
      <c r="M14" s="32">
        <f t="shared" si="1"/>
        <v>0</v>
      </c>
      <c r="N14" s="32">
        <f t="shared" si="2"/>
        <v>0</v>
      </c>
    </row>
    <row r="15" spans="1:14" ht="15" customHeight="1" x14ac:dyDescent="0.4">
      <c r="A15" s="26">
        <f t="shared" si="3"/>
        <v>4</v>
      </c>
      <c r="B15" s="27"/>
      <c r="C15" s="111" t="s">
        <v>512</v>
      </c>
      <c r="D15" s="112" t="s">
        <v>335</v>
      </c>
      <c r="E15" s="112" t="s">
        <v>335</v>
      </c>
      <c r="F15" s="113" t="s">
        <v>335</v>
      </c>
      <c r="G15" s="35" t="s">
        <v>25</v>
      </c>
      <c r="H15" s="28"/>
      <c r="I15" s="88">
        <v>20</v>
      </c>
      <c r="J15" s="29">
        <v>0</v>
      </c>
      <c r="K15" s="30">
        <v>22</v>
      </c>
      <c r="L15" s="31">
        <f t="shared" si="0"/>
        <v>0</v>
      </c>
      <c r="M15" s="32">
        <f t="shared" si="1"/>
        <v>0</v>
      </c>
      <c r="N15" s="32">
        <f t="shared" si="2"/>
        <v>0</v>
      </c>
    </row>
    <row r="16" spans="1:14" ht="15" customHeight="1" x14ac:dyDescent="0.4">
      <c r="A16" s="26">
        <f t="shared" si="3"/>
        <v>5</v>
      </c>
      <c r="B16" s="27"/>
      <c r="C16" s="111" t="s">
        <v>336</v>
      </c>
      <c r="D16" s="112" t="s">
        <v>336</v>
      </c>
      <c r="E16" s="112" t="s">
        <v>336</v>
      </c>
      <c r="F16" s="113" t="s">
        <v>336</v>
      </c>
      <c r="G16" s="35" t="s">
        <v>25</v>
      </c>
      <c r="H16" s="28"/>
      <c r="I16" s="88">
        <v>3</v>
      </c>
      <c r="J16" s="29">
        <v>0</v>
      </c>
      <c r="K16" s="30">
        <v>22</v>
      </c>
      <c r="L16" s="31">
        <f t="shared" si="0"/>
        <v>0</v>
      </c>
      <c r="M16" s="32">
        <f t="shared" si="1"/>
        <v>0</v>
      </c>
      <c r="N16" s="32">
        <f t="shared" si="2"/>
        <v>0</v>
      </c>
    </row>
    <row r="17" spans="1:14" ht="15" customHeight="1" x14ac:dyDescent="0.4">
      <c r="A17" s="26">
        <f t="shared" si="3"/>
        <v>6</v>
      </c>
      <c r="B17" s="27"/>
      <c r="C17" s="111" t="s">
        <v>337</v>
      </c>
      <c r="D17" s="112" t="s">
        <v>337</v>
      </c>
      <c r="E17" s="112" t="s">
        <v>337</v>
      </c>
      <c r="F17" s="113" t="s">
        <v>337</v>
      </c>
      <c r="G17" s="35" t="s">
        <v>25</v>
      </c>
      <c r="H17" s="28"/>
      <c r="I17" s="88">
        <v>3</v>
      </c>
      <c r="J17" s="29">
        <v>0</v>
      </c>
      <c r="K17" s="30">
        <v>22</v>
      </c>
      <c r="L17" s="31">
        <f t="shared" si="0"/>
        <v>0</v>
      </c>
      <c r="M17" s="32">
        <f t="shared" si="1"/>
        <v>0</v>
      </c>
      <c r="N17" s="32">
        <f t="shared" si="2"/>
        <v>0</v>
      </c>
    </row>
    <row r="18" spans="1:14" ht="15" customHeight="1" x14ac:dyDescent="0.4">
      <c r="A18" s="26">
        <f t="shared" si="3"/>
        <v>7</v>
      </c>
      <c r="B18" s="27"/>
      <c r="C18" s="111" t="s">
        <v>338</v>
      </c>
      <c r="D18" s="112" t="s">
        <v>338</v>
      </c>
      <c r="E18" s="112" t="s">
        <v>338</v>
      </c>
      <c r="F18" s="113" t="s">
        <v>338</v>
      </c>
      <c r="G18" s="35" t="s">
        <v>25</v>
      </c>
      <c r="H18" s="28"/>
      <c r="I18" s="88">
        <v>3</v>
      </c>
      <c r="J18" s="29">
        <v>0</v>
      </c>
      <c r="K18" s="30">
        <v>22</v>
      </c>
      <c r="L18" s="31">
        <f t="shared" si="0"/>
        <v>0</v>
      </c>
      <c r="M18" s="32">
        <f t="shared" si="1"/>
        <v>0</v>
      </c>
      <c r="N18" s="32">
        <f t="shared" si="2"/>
        <v>0</v>
      </c>
    </row>
    <row r="19" spans="1:14" ht="15" customHeight="1" x14ac:dyDescent="0.4">
      <c r="A19" s="26">
        <f t="shared" si="3"/>
        <v>8</v>
      </c>
      <c r="B19" s="27"/>
      <c r="C19" s="111" t="s">
        <v>339</v>
      </c>
      <c r="D19" s="112" t="s">
        <v>339</v>
      </c>
      <c r="E19" s="112" t="s">
        <v>339</v>
      </c>
      <c r="F19" s="113" t="s">
        <v>339</v>
      </c>
      <c r="G19" s="35" t="s">
        <v>25</v>
      </c>
      <c r="H19" s="28"/>
      <c r="I19" s="88">
        <v>3</v>
      </c>
      <c r="J19" s="29">
        <v>0</v>
      </c>
      <c r="K19" s="30">
        <v>22</v>
      </c>
      <c r="L19" s="31">
        <f t="shared" si="0"/>
        <v>0</v>
      </c>
      <c r="M19" s="32">
        <f t="shared" si="1"/>
        <v>0</v>
      </c>
      <c r="N19" s="32">
        <f t="shared" si="2"/>
        <v>0</v>
      </c>
    </row>
    <row r="20" spans="1:14" ht="15" customHeight="1" x14ac:dyDescent="0.4">
      <c r="A20" s="26">
        <f t="shared" si="3"/>
        <v>9</v>
      </c>
      <c r="B20" s="27"/>
      <c r="C20" s="111" t="s">
        <v>340</v>
      </c>
      <c r="D20" s="112" t="s">
        <v>340</v>
      </c>
      <c r="E20" s="112" t="s">
        <v>340</v>
      </c>
      <c r="F20" s="113" t="s">
        <v>340</v>
      </c>
      <c r="G20" s="35" t="s">
        <v>25</v>
      </c>
      <c r="H20" s="28"/>
      <c r="I20" s="88">
        <v>3</v>
      </c>
      <c r="J20" s="29">
        <v>0</v>
      </c>
      <c r="K20" s="30">
        <v>22</v>
      </c>
      <c r="L20" s="31">
        <f t="shared" si="0"/>
        <v>0</v>
      </c>
      <c r="M20" s="32">
        <f t="shared" si="1"/>
        <v>0</v>
      </c>
      <c r="N20" s="32">
        <f t="shared" si="2"/>
        <v>0</v>
      </c>
    </row>
    <row r="21" spans="1:14" ht="15" customHeight="1" x14ac:dyDescent="0.4">
      <c r="A21" s="26">
        <f t="shared" si="3"/>
        <v>10</v>
      </c>
      <c r="B21" s="27"/>
      <c r="C21" s="111" t="s">
        <v>341</v>
      </c>
      <c r="D21" s="112" t="s">
        <v>341</v>
      </c>
      <c r="E21" s="112" t="s">
        <v>341</v>
      </c>
      <c r="F21" s="113" t="s">
        <v>341</v>
      </c>
      <c r="G21" s="35" t="s">
        <v>25</v>
      </c>
      <c r="H21" s="28"/>
      <c r="I21" s="88">
        <v>3</v>
      </c>
      <c r="J21" s="29">
        <v>0</v>
      </c>
      <c r="K21" s="30">
        <v>22</v>
      </c>
      <c r="L21" s="31">
        <f t="shared" si="0"/>
        <v>0</v>
      </c>
      <c r="M21" s="32">
        <f t="shared" si="1"/>
        <v>0</v>
      </c>
      <c r="N21" s="32">
        <f t="shared" si="2"/>
        <v>0</v>
      </c>
    </row>
    <row r="22" spans="1:14" ht="12.75" customHeight="1" x14ac:dyDescent="0.4">
      <c r="A22" s="37"/>
      <c r="B22" s="37"/>
      <c r="C22" s="108" t="s">
        <v>43</v>
      </c>
      <c r="D22" s="109"/>
      <c r="E22" s="109"/>
      <c r="F22" s="110"/>
      <c r="G22" s="38"/>
      <c r="H22" s="38"/>
      <c r="I22" s="38"/>
      <c r="J22" s="39"/>
      <c r="K22" s="38"/>
      <c r="L22" s="40"/>
      <c r="M22" s="41">
        <f>SUM(M12:M21)</f>
        <v>0</v>
      </c>
      <c r="N22" s="41">
        <f>SUM(N12:N21)</f>
        <v>0</v>
      </c>
    </row>
    <row r="23" spans="1:14" ht="12.75" customHeight="1" x14ac:dyDescent="0.4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ht="12.75" customHeight="1" x14ac:dyDescent="0.4">
      <c r="A24" s="5" t="s">
        <v>18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ht="12.75" customHeight="1" x14ac:dyDescent="0.4">
      <c r="A25" s="5" t="s">
        <v>19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12.75" customHeight="1" x14ac:dyDescent="0.4">
      <c r="A26" s="5" t="s">
        <v>20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ht="12.75" customHeight="1" x14ac:dyDescent="0.4">
      <c r="A27" s="151" t="s">
        <v>666</v>
      </c>
      <c r="B27" s="151"/>
      <c r="C27" s="151"/>
      <c r="D27" s="151"/>
      <c r="E27" s="151"/>
      <c r="F27" s="151"/>
      <c r="G27" s="151"/>
      <c r="H27" s="5"/>
      <c r="I27" s="5"/>
      <c r="J27" s="151"/>
      <c r="K27" s="5"/>
      <c r="L27" s="5"/>
      <c r="M27" s="5"/>
      <c r="N27" s="5"/>
    </row>
    <row r="28" spans="1:14" ht="12.75" customHeight="1" x14ac:dyDescent="0.4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ht="12.75" customHeight="1" x14ac:dyDescent="0.4">
      <c r="A29" s="44"/>
      <c r="B29" s="4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ht="12.75" customHeight="1" x14ac:dyDescent="0.4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ht="12.75" customHeight="1" x14ac:dyDescent="0.4">
      <c r="A31" s="5" t="s">
        <v>21</v>
      </c>
      <c r="B31" s="5"/>
      <c r="C31" s="5"/>
      <c r="D31" s="5"/>
      <c r="E31" s="5"/>
      <c r="F31" s="5"/>
      <c r="G31" s="5"/>
      <c r="H31" s="42" t="s">
        <v>22</v>
      </c>
      <c r="I31" s="5"/>
      <c r="J31" s="5"/>
      <c r="K31" s="5" t="s">
        <v>23</v>
      </c>
      <c r="L31" s="5"/>
      <c r="M31" s="5"/>
      <c r="N31" s="5"/>
    </row>
    <row r="34" spans="2:3" ht="12.75" customHeight="1" x14ac:dyDescent="0.4">
      <c r="B34" s="43"/>
      <c r="C34" s="43"/>
    </row>
    <row r="35" spans="2:3" ht="12.75" customHeight="1" x14ac:dyDescent="0.4">
      <c r="B35" s="43"/>
      <c r="C35" s="43"/>
    </row>
    <row r="36" spans="2:3" ht="12.75" customHeight="1" x14ac:dyDescent="0.4">
      <c r="B36" s="43"/>
      <c r="C36" s="43"/>
    </row>
    <row r="37" spans="2:3" ht="12.75" customHeight="1" x14ac:dyDescent="0.4">
      <c r="B37" s="43"/>
      <c r="C37" s="43"/>
    </row>
  </sheetData>
  <sheetProtection algorithmName="SHA-512" hashValue="f46B8x6E01ZWGOa4c+AoPS2nnenwboZeN6W/zDYnam5Yv74Kj0YBY8etAV6v9rkdjy4pvM62OPjnw4C2D7Cjhg==" saltValue="6r07YCMjwbtSTKQcRttPkw==" spinCount="100000" sheet="1" objects="1" scenarios="1"/>
  <protectedRanges>
    <protectedRange sqref="C31" name="Obseg3"/>
    <protectedRange sqref="C4:C5" name="Obseg2"/>
    <protectedRange sqref="C31" name="Range2"/>
  </protectedRanges>
  <mergeCells count="12">
    <mergeCell ref="C16:F16"/>
    <mergeCell ref="C10:F10"/>
    <mergeCell ref="C12:F12"/>
    <mergeCell ref="C13:F13"/>
    <mergeCell ref="C14:F14"/>
    <mergeCell ref="C15:F15"/>
    <mergeCell ref="C22:F22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58066-4915-4D95-BE3D-3FDE3CC20DFA}">
  <dimension ref="A1:N33"/>
  <sheetViews>
    <sheetView zoomScaleNormal="100" workbookViewId="0">
      <selection activeCell="M18" sqref="M1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46</v>
      </c>
      <c r="B1" s="1"/>
      <c r="D1" s="3"/>
      <c r="E1" s="3"/>
      <c r="F1" s="3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5" t="s">
        <v>47</v>
      </c>
      <c r="C2" s="3"/>
      <c r="D2" s="3"/>
      <c r="E2" s="3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1" t="s">
        <v>0</v>
      </c>
      <c r="B4" s="1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7" customFormat="1" ht="12.75" customHeight="1" x14ac:dyDescent="0.35">
      <c r="H7" s="8" t="s">
        <v>24</v>
      </c>
      <c r="I7" s="8"/>
      <c r="J7" s="8"/>
      <c r="K7" s="9"/>
      <c r="L7" s="9"/>
      <c r="M7" s="9"/>
      <c r="N7" s="9"/>
    </row>
    <row r="8" spans="1:14" s="7" customFormat="1" ht="12.75" customHeight="1" x14ac:dyDescent="0.35">
      <c r="H8" s="8" t="s">
        <v>343</v>
      </c>
      <c r="I8" s="8"/>
      <c r="J8" s="8"/>
      <c r="K8" s="9"/>
      <c r="L8" s="9"/>
      <c r="M8" s="9"/>
      <c r="N8" s="9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1" customFormat="1" ht="12.75" customHeight="1" x14ac:dyDescent="0.35">
      <c r="A10" s="10" t="s">
        <v>2</v>
      </c>
      <c r="B10" s="11" t="s">
        <v>3</v>
      </c>
      <c r="C10" s="114" t="s">
        <v>4</v>
      </c>
      <c r="D10" s="115"/>
      <c r="E10" s="115"/>
      <c r="F10" s="116"/>
      <c r="G10" s="12" t="s">
        <v>5</v>
      </c>
      <c r="H10" s="13" t="s">
        <v>6</v>
      </c>
      <c r="I10" s="14" t="s">
        <v>7</v>
      </c>
      <c r="J10" s="14" t="s">
        <v>8</v>
      </c>
      <c r="K10" s="14" t="s">
        <v>9</v>
      </c>
      <c r="L10" s="14" t="s">
        <v>10</v>
      </c>
      <c r="M10" s="14" t="s">
        <v>11</v>
      </c>
      <c r="N10" s="14" t="s">
        <v>12</v>
      </c>
    </row>
    <row r="11" spans="1:14" s="1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</row>
    <row r="12" spans="1:14" ht="15" customHeight="1" x14ac:dyDescent="0.4">
      <c r="A12" s="26">
        <v>1</v>
      </c>
      <c r="B12" s="27"/>
      <c r="C12" s="119" t="s">
        <v>344</v>
      </c>
      <c r="D12" s="120" t="s">
        <v>344</v>
      </c>
      <c r="E12" s="120" t="s">
        <v>344</v>
      </c>
      <c r="F12" s="121" t="s">
        <v>344</v>
      </c>
      <c r="G12" s="85" t="s">
        <v>16</v>
      </c>
      <c r="H12" s="28"/>
      <c r="I12" s="34">
        <v>30</v>
      </c>
      <c r="J12" s="29">
        <v>0</v>
      </c>
      <c r="K12" s="30">
        <v>9.5</v>
      </c>
      <c r="L12" s="31">
        <f t="shared" ref="L12:L17" si="0"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6">
        <f>A12+1</f>
        <v>2</v>
      </c>
      <c r="B13" s="27"/>
      <c r="C13" s="111" t="s">
        <v>345</v>
      </c>
      <c r="D13" s="112" t="s">
        <v>345</v>
      </c>
      <c r="E13" s="112" t="s">
        <v>345</v>
      </c>
      <c r="F13" s="113" t="s">
        <v>345</v>
      </c>
      <c r="G13" s="85" t="s">
        <v>16</v>
      </c>
      <c r="H13" s="28"/>
      <c r="I13" s="34">
        <v>50</v>
      </c>
      <c r="J13" s="29">
        <v>0</v>
      </c>
      <c r="K13" s="30">
        <v>9.5</v>
      </c>
      <c r="L13" s="31">
        <f t="shared" si="0"/>
        <v>0</v>
      </c>
      <c r="M13" s="32">
        <f t="shared" ref="M13:M17" si="1">PRODUCT(I13,L13)</f>
        <v>0</v>
      </c>
      <c r="N13" s="32">
        <f t="shared" ref="N13:N17" si="2">PRODUCT(I13,J13)</f>
        <v>0</v>
      </c>
    </row>
    <row r="14" spans="1:14" ht="15" customHeight="1" x14ac:dyDescent="0.4">
      <c r="A14" s="26">
        <f t="shared" ref="A14:A17" si="3">A13+1</f>
        <v>3</v>
      </c>
      <c r="B14" s="27"/>
      <c r="C14" s="111" t="s">
        <v>346</v>
      </c>
      <c r="D14" s="112" t="s">
        <v>346</v>
      </c>
      <c r="E14" s="112" t="s">
        <v>346</v>
      </c>
      <c r="F14" s="113" t="s">
        <v>346</v>
      </c>
      <c r="G14" s="85" t="s">
        <v>16</v>
      </c>
      <c r="H14" s="28"/>
      <c r="I14" s="34">
        <v>30</v>
      </c>
      <c r="J14" s="29">
        <v>0</v>
      </c>
      <c r="K14" s="30">
        <v>9.5</v>
      </c>
      <c r="L14" s="31">
        <f t="shared" si="0"/>
        <v>0</v>
      </c>
      <c r="M14" s="32">
        <f t="shared" si="1"/>
        <v>0</v>
      </c>
      <c r="N14" s="32">
        <f t="shared" si="2"/>
        <v>0</v>
      </c>
    </row>
    <row r="15" spans="1:14" ht="15" customHeight="1" x14ac:dyDescent="0.4">
      <c r="A15" s="26">
        <f t="shared" si="3"/>
        <v>4</v>
      </c>
      <c r="B15" s="27"/>
      <c r="C15" s="111" t="s">
        <v>347</v>
      </c>
      <c r="D15" s="112" t="s">
        <v>347</v>
      </c>
      <c r="E15" s="112" t="s">
        <v>347</v>
      </c>
      <c r="F15" s="113" t="s">
        <v>347</v>
      </c>
      <c r="G15" s="85" t="s">
        <v>16</v>
      </c>
      <c r="H15" s="28"/>
      <c r="I15" s="34">
        <v>50</v>
      </c>
      <c r="J15" s="29">
        <v>0</v>
      </c>
      <c r="K15" s="30">
        <v>9.5</v>
      </c>
      <c r="L15" s="31">
        <f t="shared" si="0"/>
        <v>0</v>
      </c>
      <c r="M15" s="32">
        <f t="shared" si="1"/>
        <v>0</v>
      </c>
      <c r="N15" s="32">
        <f t="shared" si="2"/>
        <v>0</v>
      </c>
    </row>
    <row r="16" spans="1:14" ht="15" customHeight="1" x14ac:dyDescent="0.4">
      <c r="A16" s="26">
        <f t="shared" si="3"/>
        <v>5</v>
      </c>
      <c r="B16" s="27"/>
      <c r="C16" s="111" t="s">
        <v>348</v>
      </c>
      <c r="D16" s="112" t="s">
        <v>348</v>
      </c>
      <c r="E16" s="112" t="s">
        <v>348</v>
      </c>
      <c r="F16" s="113" t="s">
        <v>348</v>
      </c>
      <c r="G16" s="85" t="s">
        <v>16</v>
      </c>
      <c r="H16" s="28"/>
      <c r="I16" s="34">
        <v>10</v>
      </c>
      <c r="J16" s="29">
        <v>0</v>
      </c>
      <c r="K16" s="30">
        <v>9.5</v>
      </c>
      <c r="L16" s="31">
        <f t="shared" si="0"/>
        <v>0</v>
      </c>
      <c r="M16" s="32">
        <f t="shared" si="1"/>
        <v>0</v>
      </c>
      <c r="N16" s="32">
        <f t="shared" si="2"/>
        <v>0</v>
      </c>
    </row>
    <row r="17" spans="1:14" ht="15" customHeight="1" x14ac:dyDescent="0.4">
      <c r="A17" s="26">
        <f t="shared" si="3"/>
        <v>6</v>
      </c>
      <c r="B17" s="27"/>
      <c r="C17" s="111" t="s">
        <v>349</v>
      </c>
      <c r="D17" s="112" t="s">
        <v>349</v>
      </c>
      <c r="E17" s="112" t="s">
        <v>349</v>
      </c>
      <c r="F17" s="113" t="s">
        <v>349</v>
      </c>
      <c r="G17" s="85" t="s">
        <v>16</v>
      </c>
      <c r="H17" s="28"/>
      <c r="I17" s="34">
        <v>10</v>
      </c>
      <c r="J17" s="29">
        <v>0</v>
      </c>
      <c r="K17" s="30">
        <v>9.5</v>
      </c>
      <c r="L17" s="31">
        <f t="shared" si="0"/>
        <v>0</v>
      </c>
      <c r="M17" s="32">
        <f t="shared" si="1"/>
        <v>0</v>
      </c>
      <c r="N17" s="32">
        <f t="shared" si="2"/>
        <v>0</v>
      </c>
    </row>
    <row r="18" spans="1:14" ht="12.75" customHeight="1" x14ac:dyDescent="0.4">
      <c r="A18" s="37"/>
      <c r="B18" s="37"/>
      <c r="C18" s="108" t="s">
        <v>350</v>
      </c>
      <c r="D18" s="109"/>
      <c r="E18" s="109"/>
      <c r="F18" s="110"/>
      <c r="G18" s="38"/>
      <c r="H18" s="38"/>
      <c r="I18" s="38"/>
      <c r="J18" s="39"/>
      <c r="K18" s="38"/>
      <c r="L18" s="40"/>
      <c r="M18" s="41">
        <f>SUM(M12:M17)</f>
        <v>0</v>
      </c>
      <c r="N18" s="41">
        <f>SUM(N12:N17)</f>
        <v>0</v>
      </c>
    </row>
    <row r="19" spans="1:14" ht="12.75" customHeight="1" x14ac:dyDescent="0.4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ht="12.75" customHeight="1" x14ac:dyDescent="0.4">
      <c r="A20" s="5" t="s">
        <v>18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ht="12.75" customHeight="1" x14ac:dyDescent="0.4">
      <c r="A21" s="5" t="s">
        <v>19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ht="12.75" customHeight="1" x14ac:dyDescent="0.4">
      <c r="A22" s="5" t="s">
        <v>20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ht="12.75" customHeight="1" x14ac:dyDescent="0.4">
      <c r="A23" s="151" t="s">
        <v>666</v>
      </c>
      <c r="B23" s="151"/>
      <c r="C23" s="151"/>
      <c r="D23" s="151"/>
      <c r="E23" s="151"/>
      <c r="F23" s="151"/>
      <c r="G23" s="151"/>
      <c r="H23" s="5"/>
      <c r="I23" s="5"/>
      <c r="J23" s="5"/>
      <c r="K23" s="5"/>
      <c r="L23" s="5"/>
      <c r="M23" s="5"/>
      <c r="N23" s="5"/>
    </row>
    <row r="24" spans="1:14" ht="12.75" customHeight="1" x14ac:dyDescent="0.4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ht="12.75" customHeight="1" x14ac:dyDescent="0.4">
      <c r="A25" s="44"/>
      <c r="B25" s="4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12.75" customHeight="1" x14ac:dyDescent="0.4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ht="12.75" customHeight="1" x14ac:dyDescent="0.4">
      <c r="A27" s="5" t="s">
        <v>21</v>
      </c>
      <c r="B27" s="5"/>
      <c r="C27" s="5"/>
      <c r="D27" s="5"/>
      <c r="E27" s="5"/>
      <c r="F27" s="5"/>
      <c r="G27" s="5"/>
      <c r="H27" s="42" t="s">
        <v>22</v>
      </c>
      <c r="I27" s="5"/>
      <c r="J27" s="5"/>
      <c r="K27" s="5" t="s">
        <v>23</v>
      </c>
      <c r="L27" s="5"/>
      <c r="M27" s="5"/>
      <c r="N27" s="5"/>
    </row>
    <row r="30" spans="1:14" ht="12.75" customHeight="1" x14ac:dyDescent="0.4">
      <c r="B30" s="43"/>
      <c r="C30" s="43"/>
    </row>
    <row r="31" spans="1:14" ht="12.75" customHeight="1" x14ac:dyDescent="0.4">
      <c r="B31" s="43"/>
      <c r="C31" s="43"/>
    </row>
    <row r="32" spans="1:14" ht="12.75" customHeight="1" x14ac:dyDescent="0.4">
      <c r="B32" s="43"/>
      <c r="C32" s="43"/>
    </row>
    <row r="33" spans="2:3" ht="12.75" customHeight="1" x14ac:dyDescent="0.4">
      <c r="B33" s="43"/>
      <c r="C33" s="43"/>
    </row>
  </sheetData>
  <sheetProtection algorithmName="SHA-512" hashValue="IVkLqWfbHPmVMQyHfJ0ANFjfdIIgePDXpyu06BMywS8n96Z/SnN8Fi/d+YIW+KizrtMZYxxqIC7dVZIOyRysxg==" saltValue="NbVHlIRye66CS8mx58HZIA==" spinCount="100000" sheet="1" objects="1" scenarios="1"/>
  <protectedRanges>
    <protectedRange sqref="C27" name="Obseg3"/>
    <protectedRange sqref="C4:C5" name="Obseg2"/>
    <protectedRange sqref="C27" name="Range2"/>
  </protectedRanges>
  <mergeCells count="8">
    <mergeCell ref="C18:F18"/>
    <mergeCell ref="C17:F1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28F9F-487F-4C73-8F3B-7050DE2D8F41}">
  <dimension ref="A1:N134"/>
  <sheetViews>
    <sheetView topLeftCell="A110" zoomScaleNormal="100" workbookViewId="0">
      <selection activeCell="M119" sqref="M11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46</v>
      </c>
      <c r="B1" s="1"/>
      <c r="D1" s="3"/>
      <c r="E1" s="3"/>
      <c r="F1" s="3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5" t="s">
        <v>47</v>
      </c>
      <c r="C2" s="3"/>
      <c r="D2" s="3"/>
      <c r="E2" s="3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1" t="s">
        <v>0</v>
      </c>
      <c r="B4" s="1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7" customFormat="1" ht="12.75" customHeight="1" x14ac:dyDescent="0.35">
      <c r="H7" s="8" t="s">
        <v>24</v>
      </c>
      <c r="I7" s="8"/>
      <c r="J7" s="8"/>
      <c r="K7" s="9"/>
      <c r="L7" s="9"/>
      <c r="M7" s="9"/>
      <c r="N7" s="9"/>
    </row>
    <row r="8" spans="1:14" s="7" customFormat="1" ht="12.75" customHeight="1" x14ac:dyDescent="0.35">
      <c r="H8" s="8" t="s">
        <v>499</v>
      </c>
      <c r="I8" s="8"/>
      <c r="J8" s="8"/>
      <c r="K8" s="9"/>
      <c r="L8" s="9"/>
      <c r="M8" s="9"/>
      <c r="N8" s="9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1" customFormat="1" ht="12.75" customHeight="1" x14ac:dyDescent="0.35">
      <c r="A10" s="10" t="s">
        <v>2</v>
      </c>
      <c r="B10" s="11" t="s">
        <v>3</v>
      </c>
      <c r="C10" s="114" t="s">
        <v>4</v>
      </c>
      <c r="D10" s="115"/>
      <c r="E10" s="115"/>
      <c r="F10" s="116"/>
      <c r="G10" s="12" t="s">
        <v>5</v>
      </c>
      <c r="H10" s="13" t="s">
        <v>6</v>
      </c>
      <c r="I10" s="14" t="s">
        <v>7</v>
      </c>
      <c r="J10" s="14" t="s">
        <v>8</v>
      </c>
      <c r="K10" s="14" t="s">
        <v>9</v>
      </c>
      <c r="L10" s="14" t="s">
        <v>10</v>
      </c>
      <c r="M10" s="14" t="s">
        <v>11</v>
      </c>
      <c r="N10" s="14" t="s">
        <v>12</v>
      </c>
    </row>
    <row r="11" spans="1:14" s="1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</row>
    <row r="12" spans="1:14" ht="25" customHeight="1" x14ac:dyDescent="0.4">
      <c r="A12" s="91">
        <v>1</v>
      </c>
      <c r="B12" s="33"/>
      <c r="C12" s="141" t="s">
        <v>351</v>
      </c>
      <c r="D12" s="142" t="s">
        <v>351</v>
      </c>
      <c r="E12" s="142" t="s">
        <v>351</v>
      </c>
      <c r="F12" s="143" t="s">
        <v>351</v>
      </c>
      <c r="G12" s="89" t="s">
        <v>25</v>
      </c>
      <c r="H12" s="106"/>
      <c r="I12" s="98">
        <v>100</v>
      </c>
      <c r="J12" s="94">
        <v>0</v>
      </c>
      <c r="K12" s="35">
        <v>9.5</v>
      </c>
      <c r="L12" s="95">
        <f t="shared" ref="L12:L56" si="0">PRODUCT(J12,1.095)</f>
        <v>0</v>
      </c>
      <c r="M12" s="96">
        <f>PRODUCT(I12,L12)</f>
        <v>0</v>
      </c>
      <c r="N12" s="96">
        <f>PRODUCT(I12,J12)</f>
        <v>0</v>
      </c>
    </row>
    <row r="13" spans="1:14" ht="15" customHeight="1" x14ac:dyDescent="0.4">
      <c r="A13" s="91">
        <f>A12+1</f>
        <v>2</v>
      </c>
      <c r="B13" s="33"/>
      <c r="C13" s="141" t="s">
        <v>352</v>
      </c>
      <c r="D13" s="142" t="s">
        <v>352</v>
      </c>
      <c r="E13" s="142" t="s">
        <v>352</v>
      </c>
      <c r="F13" s="143" t="s">
        <v>352</v>
      </c>
      <c r="G13" s="89" t="s">
        <v>25</v>
      </c>
      <c r="H13" s="106"/>
      <c r="I13" s="98">
        <v>100</v>
      </c>
      <c r="J13" s="94">
        <v>0</v>
      </c>
      <c r="K13" s="35">
        <v>9.5</v>
      </c>
      <c r="L13" s="95">
        <f t="shared" si="0"/>
        <v>0</v>
      </c>
      <c r="M13" s="96">
        <f t="shared" ref="M13:M56" si="1">PRODUCT(I13,L13)</f>
        <v>0</v>
      </c>
      <c r="N13" s="96">
        <f t="shared" ref="N13:N56" si="2">PRODUCT(I13,J13)</f>
        <v>0</v>
      </c>
    </row>
    <row r="14" spans="1:14" ht="15" customHeight="1" x14ac:dyDescent="0.4">
      <c r="A14" s="91">
        <f t="shared" ref="A14:A77" si="3">A13+1</f>
        <v>3</v>
      </c>
      <c r="B14" s="33"/>
      <c r="C14" s="141" t="s">
        <v>353</v>
      </c>
      <c r="D14" s="142" t="s">
        <v>353</v>
      </c>
      <c r="E14" s="142" t="s">
        <v>353</v>
      </c>
      <c r="F14" s="143" t="s">
        <v>353</v>
      </c>
      <c r="G14" s="89" t="s">
        <v>25</v>
      </c>
      <c r="H14" s="106"/>
      <c r="I14" s="98">
        <v>100</v>
      </c>
      <c r="J14" s="94">
        <v>0</v>
      </c>
      <c r="K14" s="35">
        <v>9.5</v>
      </c>
      <c r="L14" s="95">
        <f t="shared" si="0"/>
        <v>0</v>
      </c>
      <c r="M14" s="96">
        <f t="shared" si="1"/>
        <v>0</v>
      </c>
      <c r="N14" s="96">
        <f t="shared" si="2"/>
        <v>0</v>
      </c>
    </row>
    <row r="15" spans="1:14" ht="15" customHeight="1" x14ac:dyDescent="0.4">
      <c r="A15" s="91">
        <f t="shared" si="3"/>
        <v>4</v>
      </c>
      <c r="B15" s="33"/>
      <c r="C15" s="141" t="s">
        <v>583</v>
      </c>
      <c r="D15" s="142" t="s">
        <v>354</v>
      </c>
      <c r="E15" s="142" t="s">
        <v>354</v>
      </c>
      <c r="F15" s="143" t="s">
        <v>354</v>
      </c>
      <c r="G15" s="89" t="s">
        <v>25</v>
      </c>
      <c r="H15" s="107"/>
      <c r="I15" s="98">
        <v>30</v>
      </c>
      <c r="J15" s="94">
        <v>0</v>
      </c>
      <c r="K15" s="35">
        <v>9.5</v>
      </c>
      <c r="L15" s="95">
        <f t="shared" si="0"/>
        <v>0</v>
      </c>
      <c r="M15" s="96">
        <f t="shared" si="1"/>
        <v>0</v>
      </c>
      <c r="N15" s="96">
        <f t="shared" si="2"/>
        <v>0</v>
      </c>
    </row>
    <row r="16" spans="1:14" ht="15" customHeight="1" x14ac:dyDescent="0.4">
      <c r="A16" s="91">
        <f t="shared" si="3"/>
        <v>5</v>
      </c>
      <c r="B16" s="33"/>
      <c r="C16" s="141" t="s">
        <v>569</v>
      </c>
      <c r="D16" s="142" t="s">
        <v>355</v>
      </c>
      <c r="E16" s="142" t="s">
        <v>355</v>
      </c>
      <c r="F16" s="143" t="s">
        <v>355</v>
      </c>
      <c r="G16" s="89" t="s">
        <v>25</v>
      </c>
      <c r="H16" s="107"/>
      <c r="I16" s="98">
        <v>10</v>
      </c>
      <c r="J16" s="94">
        <v>0</v>
      </c>
      <c r="K16" s="35">
        <v>9.5</v>
      </c>
      <c r="L16" s="95">
        <f t="shared" si="0"/>
        <v>0</v>
      </c>
      <c r="M16" s="96">
        <f t="shared" si="1"/>
        <v>0</v>
      </c>
      <c r="N16" s="96">
        <f t="shared" si="2"/>
        <v>0</v>
      </c>
    </row>
    <row r="17" spans="1:14" ht="15" customHeight="1" x14ac:dyDescent="0.4">
      <c r="A17" s="91">
        <f t="shared" si="3"/>
        <v>6</v>
      </c>
      <c r="B17" s="33"/>
      <c r="C17" s="141" t="s">
        <v>356</v>
      </c>
      <c r="D17" s="142" t="s">
        <v>356</v>
      </c>
      <c r="E17" s="142" t="s">
        <v>356</v>
      </c>
      <c r="F17" s="143" t="s">
        <v>356</v>
      </c>
      <c r="G17" s="89" t="s">
        <v>16</v>
      </c>
      <c r="H17" s="106"/>
      <c r="I17" s="98">
        <v>130</v>
      </c>
      <c r="J17" s="94">
        <v>0</v>
      </c>
      <c r="K17" s="35">
        <v>9.5</v>
      </c>
      <c r="L17" s="95">
        <f t="shared" si="0"/>
        <v>0</v>
      </c>
      <c r="M17" s="96">
        <f t="shared" si="1"/>
        <v>0</v>
      </c>
      <c r="N17" s="96">
        <f t="shared" si="2"/>
        <v>0</v>
      </c>
    </row>
    <row r="18" spans="1:14" ht="15" customHeight="1" x14ac:dyDescent="0.4">
      <c r="A18" s="91">
        <f t="shared" si="3"/>
        <v>7</v>
      </c>
      <c r="B18" s="33"/>
      <c r="C18" s="141" t="s">
        <v>584</v>
      </c>
      <c r="D18" s="142" t="s">
        <v>357</v>
      </c>
      <c r="E18" s="142" t="s">
        <v>357</v>
      </c>
      <c r="F18" s="143" t="s">
        <v>357</v>
      </c>
      <c r="G18" s="89" t="s">
        <v>16</v>
      </c>
      <c r="H18" s="107"/>
      <c r="I18" s="98">
        <v>70</v>
      </c>
      <c r="J18" s="94">
        <v>0</v>
      </c>
      <c r="K18" s="35">
        <v>9.5</v>
      </c>
      <c r="L18" s="95">
        <f t="shared" si="0"/>
        <v>0</v>
      </c>
      <c r="M18" s="96">
        <f t="shared" si="1"/>
        <v>0</v>
      </c>
      <c r="N18" s="96">
        <f t="shared" si="2"/>
        <v>0</v>
      </c>
    </row>
    <row r="19" spans="1:14" ht="15" customHeight="1" x14ac:dyDescent="0.4">
      <c r="A19" s="91">
        <f t="shared" si="3"/>
        <v>8</v>
      </c>
      <c r="B19" s="33"/>
      <c r="C19" s="141" t="s">
        <v>570</v>
      </c>
      <c r="D19" s="142" t="s">
        <v>358</v>
      </c>
      <c r="E19" s="142" t="s">
        <v>358</v>
      </c>
      <c r="F19" s="143" t="s">
        <v>358</v>
      </c>
      <c r="G19" s="89" t="s">
        <v>16</v>
      </c>
      <c r="H19" s="107"/>
      <c r="I19" s="98">
        <v>10</v>
      </c>
      <c r="J19" s="94">
        <v>0</v>
      </c>
      <c r="K19" s="35">
        <v>9.5</v>
      </c>
      <c r="L19" s="95">
        <f t="shared" si="0"/>
        <v>0</v>
      </c>
      <c r="M19" s="96">
        <f t="shared" si="1"/>
        <v>0</v>
      </c>
      <c r="N19" s="96">
        <f t="shared" si="2"/>
        <v>0</v>
      </c>
    </row>
    <row r="20" spans="1:14" ht="15" customHeight="1" x14ac:dyDescent="0.4">
      <c r="A20" s="91">
        <f t="shared" si="3"/>
        <v>9</v>
      </c>
      <c r="B20" s="33"/>
      <c r="C20" s="141" t="s">
        <v>585</v>
      </c>
      <c r="D20" s="142" t="s">
        <v>359</v>
      </c>
      <c r="E20" s="142" t="s">
        <v>359</v>
      </c>
      <c r="F20" s="143" t="s">
        <v>359</v>
      </c>
      <c r="G20" s="89" t="s">
        <v>16</v>
      </c>
      <c r="H20" s="107"/>
      <c r="I20" s="98">
        <v>10</v>
      </c>
      <c r="J20" s="94">
        <v>0</v>
      </c>
      <c r="K20" s="35">
        <v>9.5</v>
      </c>
      <c r="L20" s="95">
        <f t="shared" si="0"/>
        <v>0</v>
      </c>
      <c r="M20" s="96">
        <f t="shared" si="1"/>
        <v>0</v>
      </c>
      <c r="N20" s="96">
        <f t="shared" si="2"/>
        <v>0</v>
      </c>
    </row>
    <row r="21" spans="1:14" ht="15" customHeight="1" x14ac:dyDescent="0.4">
      <c r="A21" s="91">
        <f t="shared" si="3"/>
        <v>10</v>
      </c>
      <c r="B21" s="33"/>
      <c r="C21" s="141" t="s">
        <v>586</v>
      </c>
      <c r="D21" s="142" t="s">
        <v>360</v>
      </c>
      <c r="E21" s="142" t="s">
        <v>360</v>
      </c>
      <c r="F21" s="143" t="s">
        <v>360</v>
      </c>
      <c r="G21" s="89" t="s">
        <v>16</v>
      </c>
      <c r="H21" s="107"/>
      <c r="I21" s="98">
        <v>70</v>
      </c>
      <c r="J21" s="94">
        <v>0</v>
      </c>
      <c r="K21" s="35">
        <v>9.5</v>
      </c>
      <c r="L21" s="95">
        <f t="shared" si="0"/>
        <v>0</v>
      </c>
      <c r="M21" s="96">
        <f t="shared" si="1"/>
        <v>0</v>
      </c>
      <c r="N21" s="96">
        <f t="shared" si="2"/>
        <v>0</v>
      </c>
    </row>
    <row r="22" spans="1:14" ht="15" customHeight="1" x14ac:dyDescent="0.4">
      <c r="A22" s="91">
        <f t="shared" si="3"/>
        <v>11</v>
      </c>
      <c r="B22" s="33"/>
      <c r="C22" s="141" t="s">
        <v>587</v>
      </c>
      <c r="D22" s="142" t="s">
        <v>361</v>
      </c>
      <c r="E22" s="142" t="s">
        <v>361</v>
      </c>
      <c r="F22" s="143" t="s">
        <v>361</v>
      </c>
      <c r="G22" s="89" t="s">
        <v>16</v>
      </c>
      <c r="H22" s="107"/>
      <c r="I22" s="98">
        <v>90</v>
      </c>
      <c r="J22" s="94">
        <v>0</v>
      </c>
      <c r="K22" s="35">
        <v>9.5</v>
      </c>
      <c r="L22" s="95">
        <f t="shared" si="0"/>
        <v>0</v>
      </c>
      <c r="M22" s="96">
        <f t="shared" si="1"/>
        <v>0</v>
      </c>
      <c r="N22" s="96">
        <f t="shared" si="2"/>
        <v>0</v>
      </c>
    </row>
    <row r="23" spans="1:14" ht="15" customHeight="1" x14ac:dyDescent="0.4">
      <c r="A23" s="91">
        <f t="shared" si="3"/>
        <v>12</v>
      </c>
      <c r="B23" s="33"/>
      <c r="C23" s="141" t="s">
        <v>362</v>
      </c>
      <c r="D23" s="142" t="s">
        <v>362</v>
      </c>
      <c r="E23" s="142" t="s">
        <v>362</v>
      </c>
      <c r="F23" s="143" t="s">
        <v>362</v>
      </c>
      <c r="G23" s="89" t="s">
        <v>25</v>
      </c>
      <c r="H23" s="107"/>
      <c r="I23" s="98">
        <v>5430</v>
      </c>
      <c r="J23" s="94">
        <v>0</v>
      </c>
      <c r="K23" s="35">
        <v>9.5</v>
      </c>
      <c r="L23" s="95">
        <f t="shared" si="0"/>
        <v>0</v>
      </c>
      <c r="M23" s="96">
        <f t="shared" si="1"/>
        <v>0</v>
      </c>
      <c r="N23" s="96">
        <f t="shared" si="2"/>
        <v>0</v>
      </c>
    </row>
    <row r="24" spans="1:14" ht="15" customHeight="1" x14ac:dyDescent="0.4">
      <c r="A24" s="91">
        <f t="shared" si="3"/>
        <v>13</v>
      </c>
      <c r="B24" s="33"/>
      <c r="C24" s="141" t="s">
        <v>363</v>
      </c>
      <c r="D24" s="142" t="s">
        <v>363</v>
      </c>
      <c r="E24" s="142" t="s">
        <v>363</v>
      </c>
      <c r="F24" s="143" t="s">
        <v>363</v>
      </c>
      <c r="G24" s="89" t="s">
        <v>16</v>
      </c>
      <c r="H24" s="106"/>
      <c r="I24" s="98">
        <v>60</v>
      </c>
      <c r="J24" s="94">
        <v>0</v>
      </c>
      <c r="K24" s="35">
        <v>9.5</v>
      </c>
      <c r="L24" s="95">
        <f t="shared" si="0"/>
        <v>0</v>
      </c>
      <c r="M24" s="96">
        <f t="shared" si="1"/>
        <v>0</v>
      </c>
      <c r="N24" s="96">
        <f t="shared" si="2"/>
        <v>0</v>
      </c>
    </row>
    <row r="25" spans="1:14" ht="15" customHeight="1" x14ac:dyDescent="0.4">
      <c r="A25" s="91">
        <f t="shared" si="3"/>
        <v>14</v>
      </c>
      <c r="B25" s="33"/>
      <c r="C25" s="141" t="s">
        <v>364</v>
      </c>
      <c r="D25" s="142" t="s">
        <v>364</v>
      </c>
      <c r="E25" s="142" t="s">
        <v>364</v>
      </c>
      <c r="F25" s="143" t="s">
        <v>364</v>
      </c>
      <c r="G25" s="89" t="s">
        <v>16</v>
      </c>
      <c r="H25" s="106"/>
      <c r="I25" s="98">
        <v>20</v>
      </c>
      <c r="J25" s="94">
        <v>0</v>
      </c>
      <c r="K25" s="35">
        <v>9.5</v>
      </c>
      <c r="L25" s="95">
        <f t="shared" si="0"/>
        <v>0</v>
      </c>
      <c r="M25" s="96">
        <f t="shared" si="1"/>
        <v>0</v>
      </c>
      <c r="N25" s="96">
        <f t="shared" si="2"/>
        <v>0</v>
      </c>
    </row>
    <row r="26" spans="1:14" ht="15" customHeight="1" x14ac:dyDescent="0.4">
      <c r="A26" s="91">
        <f t="shared" si="3"/>
        <v>15</v>
      </c>
      <c r="B26" s="33"/>
      <c r="C26" s="141" t="s">
        <v>365</v>
      </c>
      <c r="D26" s="142" t="s">
        <v>365</v>
      </c>
      <c r="E26" s="142" t="s">
        <v>365</v>
      </c>
      <c r="F26" s="143" t="s">
        <v>365</v>
      </c>
      <c r="G26" s="89" t="s">
        <v>16</v>
      </c>
      <c r="H26" s="106"/>
      <c r="I26" s="98">
        <v>20</v>
      </c>
      <c r="J26" s="94">
        <v>0</v>
      </c>
      <c r="K26" s="35">
        <v>9.5</v>
      </c>
      <c r="L26" s="95">
        <f t="shared" si="0"/>
        <v>0</v>
      </c>
      <c r="M26" s="96">
        <f t="shared" si="1"/>
        <v>0</v>
      </c>
      <c r="N26" s="96">
        <f t="shared" si="2"/>
        <v>0</v>
      </c>
    </row>
    <row r="27" spans="1:14" ht="15" customHeight="1" x14ac:dyDescent="0.4">
      <c r="A27" s="91">
        <f t="shared" si="3"/>
        <v>16</v>
      </c>
      <c r="B27" s="33"/>
      <c r="C27" s="141" t="s">
        <v>455</v>
      </c>
      <c r="D27" s="142" t="s">
        <v>366</v>
      </c>
      <c r="E27" s="142" t="s">
        <v>366</v>
      </c>
      <c r="F27" s="143" t="s">
        <v>366</v>
      </c>
      <c r="G27" s="89" t="s">
        <v>16</v>
      </c>
      <c r="H27" s="106"/>
      <c r="I27" s="98">
        <v>20</v>
      </c>
      <c r="J27" s="94">
        <v>0</v>
      </c>
      <c r="K27" s="35">
        <v>9.5</v>
      </c>
      <c r="L27" s="95">
        <f t="shared" si="0"/>
        <v>0</v>
      </c>
      <c r="M27" s="96">
        <f t="shared" si="1"/>
        <v>0</v>
      </c>
      <c r="N27" s="96">
        <f t="shared" si="2"/>
        <v>0</v>
      </c>
    </row>
    <row r="28" spans="1:14" ht="15" customHeight="1" x14ac:dyDescent="0.4">
      <c r="A28" s="91">
        <f t="shared" si="3"/>
        <v>17</v>
      </c>
      <c r="B28" s="33"/>
      <c r="C28" s="141" t="s">
        <v>367</v>
      </c>
      <c r="D28" s="142" t="s">
        <v>367</v>
      </c>
      <c r="E28" s="142" t="s">
        <v>367</v>
      </c>
      <c r="F28" s="143" t="s">
        <v>367</v>
      </c>
      <c r="G28" s="89" t="s">
        <v>16</v>
      </c>
      <c r="H28" s="106"/>
      <c r="I28" s="98">
        <v>30</v>
      </c>
      <c r="J28" s="94">
        <v>0</v>
      </c>
      <c r="K28" s="35">
        <v>9.5</v>
      </c>
      <c r="L28" s="95">
        <f t="shared" si="0"/>
        <v>0</v>
      </c>
      <c r="M28" s="96">
        <f t="shared" si="1"/>
        <v>0</v>
      </c>
      <c r="N28" s="96">
        <f t="shared" si="2"/>
        <v>0</v>
      </c>
    </row>
    <row r="29" spans="1:14" ht="15" customHeight="1" x14ac:dyDescent="0.4">
      <c r="A29" s="91">
        <f t="shared" si="3"/>
        <v>18</v>
      </c>
      <c r="B29" s="33"/>
      <c r="C29" s="141" t="s">
        <v>588</v>
      </c>
      <c r="D29" s="142" t="s">
        <v>368</v>
      </c>
      <c r="E29" s="142" t="s">
        <v>368</v>
      </c>
      <c r="F29" s="143" t="s">
        <v>368</v>
      </c>
      <c r="G29" s="89" t="s">
        <v>27</v>
      </c>
      <c r="H29" s="107"/>
      <c r="I29" s="98">
        <v>330</v>
      </c>
      <c r="J29" s="94">
        <v>0</v>
      </c>
      <c r="K29" s="35">
        <v>9.5</v>
      </c>
      <c r="L29" s="95">
        <f t="shared" si="0"/>
        <v>0</v>
      </c>
      <c r="M29" s="96">
        <f t="shared" si="1"/>
        <v>0</v>
      </c>
      <c r="N29" s="96">
        <f t="shared" si="2"/>
        <v>0</v>
      </c>
    </row>
    <row r="30" spans="1:14" ht="15" customHeight="1" x14ac:dyDescent="0.4">
      <c r="A30" s="91">
        <f t="shared" si="3"/>
        <v>19</v>
      </c>
      <c r="B30" s="33"/>
      <c r="C30" s="141" t="s">
        <v>589</v>
      </c>
      <c r="D30" s="142" t="s">
        <v>369</v>
      </c>
      <c r="E30" s="142" t="s">
        <v>369</v>
      </c>
      <c r="F30" s="143" t="s">
        <v>369</v>
      </c>
      <c r="G30" s="89" t="s">
        <v>16</v>
      </c>
      <c r="H30" s="107"/>
      <c r="I30" s="98">
        <v>300</v>
      </c>
      <c r="J30" s="94">
        <v>0</v>
      </c>
      <c r="K30" s="35">
        <v>9.5</v>
      </c>
      <c r="L30" s="95">
        <f t="shared" si="0"/>
        <v>0</v>
      </c>
      <c r="M30" s="96">
        <f t="shared" si="1"/>
        <v>0</v>
      </c>
      <c r="N30" s="96">
        <f t="shared" si="2"/>
        <v>0</v>
      </c>
    </row>
    <row r="31" spans="1:14" ht="15" customHeight="1" x14ac:dyDescent="0.4">
      <c r="A31" s="91">
        <f t="shared" si="3"/>
        <v>20</v>
      </c>
      <c r="B31" s="33"/>
      <c r="C31" s="141" t="s">
        <v>590</v>
      </c>
      <c r="D31" s="142" t="s">
        <v>370</v>
      </c>
      <c r="E31" s="142" t="s">
        <v>370</v>
      </c>
      <c r="F31" s="143" t="s">
        <v>370</v>
      </c>
      <c r="G31" s="89" t="s">
        <v>25</v>
      </c>
      <c r="H31" s="107"/>
      <c r="I31" s="98">
        <v>30</v>
      </c>
      <c r="J31" s="94">
        <v>0</v>
      </c>
      <c r="K31" s="35">
        <v>9.5</v>
      </c>
      <c r="L31" s="95">
        <f t="shared" si="0"/>
        <v>0</v>
      </c>
      <c r="M31" s="96">
        <f t="shared" si="1"/>
        <v>0</v>
      </c>
      <c r="N31" s="96">
        <f t="shared" si="2"/>
        <v>0</v>
      </c>
    </row>
    <row r="32" spans="1:14" ht="15" customHeight="1" x14ac:dyDescent="0.4">
      <c r="A32" s="91">
        <f t="shared" si="3"/>
        <v>21</v>
      </c>
      <c r="B32" s="33"/>
      <c r="C32" s="141" t="s">
        <v>371</v>
      </c>
      <c r="D32" s="142" t="s">
        <v>371</v>
      </c>
      <c r="E32" s="142" t="s">
        <v>371</v>
      </c>
      <c r="F32" s="143" t="s">
        <v>371</v>
      </c>
      <c r="G32" s="89" t="s">
        <v>16</v>
      </c>
      <c r="H32" s="106"/>
      <c r="I32" s="98">
        <v>10</v>
      </c>
      <c r="J32" s="94">
        <v>0</v>
      </c>
      <c r="K32" s="35">
        <v>9.5</v>
      </c>
      <c r="L32" s="95">
        <f t="shared" si="0"/>
        <v>0</v>
      </c>
      <c r="M32" s="96">
        <f t="shared" si="1"/>
        <v>0</v>
      </c>
      <c r="N32" s="96">
        <f t="shared" si="2"/>
        <v>0</v>
      </c>
    </row>
    <row r="33" spans="1:14" ht="15" customHeight="1" x14ac:dyDescent="0.4">
      <c r="A33" s="91">
        <f t="shared" si="3"/>
        <v>22</v>
      </c>
      <c r="B33" s="33"/>
      <c r="C33" s="141" t="s">
        <v>591</v>
      </c>
      <c r="D33" s="142" t="s">
        <v>372</v>
      </c>
      <c r="E33" s="142" t="s">
        <v>372</v>
      </c>
      <c r="F33" s="143" t="s">
        <v>372</v>
      </c>
      <c r="G33" s="89" t="s">
        <v>16</v>
      </c>
      <c r="H33" s="107"/>
      <c r="I33" s="98">
        <v>100</v>
      </c>
      <c r="J33" s="94">
        <v>0</v>
      </c>
      <c r="K33" s="35">
        <v>9.5</v>
      </c>
      <c r="L33" s="95">
        <f t="shared" si="0"/>
        <v>0</v>
      </c>
      <c r="M33" s="96">
        <f t="shared" si="1"/>
        <v>0</v>
      </c>
      <c r="N33" s="96">
        <f t="shared" si="2"/>
        <v>0</v>
      </c>
    </row>
    <row r="34" spans="1:14" ht="15" customHeight="1" x14ac:dyDescent="0.4">
      <c r="A34" s="91">
        <f t="shared" si="3"/>
        <v>23</v>
      </c>
      <c r="B34" s="33"/>
      <c r="C34" s="141" t="s">
        <v>373</v>
      </c>
      <c r="D34" s="142" t="s">
        <v>373</v>
      </c>
      <c r="E34" s="142" t="s">
        <v>373</v>
      </c>
      <c r="F34" s="143" t="s">
        <v>373</v>
      </c>
      <c r="G34" s="89" t="s">
        <v>16</v>
      </c>
      <c r="H34" s="106"/>
      <c r="I34" s="98">
        <v>5</v>
      </c>
      <c r="J34" s="94">
        <v>0</v>
      </c>
      <c r="K34" s="35">
        <v>9.5</v>
      </c>
      <c r="L34" s="95">
        <f t="shared" si="0"/>
        <v>0</v>
      </c>
      <c r="M34" s="96">
        <f t="shared" si="1"/>
        <v>0</v>
      </c>
      <c r="N34" s="96">
        <f t="shared" si="2"/>
        <v>0</v>
      </c>
    </row>
    <row r="35" spans="1:14" ht="15" customHeight="1" x14ac:dyDescent="0.4">
      <c r="A35" s="91">
        <f t="shared" si="3"/>
        <v>24</v>
      </c>
      <c r="B35" s="33"/>
      <c r="C35" s="141" t="s">
        <v>374</v>
      </c>
      <c r="D35" s="142" t="s">
        <v>374</v>
      </c>
      <c r="E35" s="142" t="s">
        <v>374</v>
      </c>
      <c r="F35" s="143" t="s">
        <v>374</v>
      </c>
      <c r="G35" s="89" t="s">
        <v>16</v>
      </c>
      <c r="H35" s="106"/>
      <c r="I35" s="98">
        <v>100</v>
      </c>
      <c r="J35" s="94">
        <v>0</v>
      </c>
      <c r="K35" s="35">
        <v>9.5</v>
      </c>
      <c r="L35" s="95">
        <f t="shared" si="0"/>
        <v>0</v>
      </c>
      <c r="M35" s="96">
        <f t="shared" si="1"/>
        <v>0</v>
      </c>
      <c r="N35" s="96">
        <f t="shared" si="2"/>
        <v>0</v>
      </c>
    </row>
    <row r="36" spans="1:14" ht="15" customHeight="1" x14ac:dyDescent="0.4">
      <c r="A36" s="91">
        <f t="shared" si="3"/>
        <v>25</v>
      </c>
      <c r="B36" s="33"/>
      <c r="C36" s="141" t="s">
        <v>375</v>
      </c>
      <c r="D36" s="142" t="s">
        <v>375</v>
      </c>
      <c r="E36" s="142" t="s">
        <v>375</v>
      </c>
      <c r="F36" s="143" t="s">
        <v>375</v>
      </c>
      <c r="G36" s="89" t="s">
        <v>16</v>
      </c>
      <c r="H36" s="106"/>
      <c r="I36" s="98">
        <v>10</v>
      </c>
      <c r="J36" s="94">
        <v>0</v>
      </c>
      <c r="K36" s="35">
        <v>9.5</v>
      </c>
      <c r="L36" s="95">
        <f t="shared" si="0"/>
        <v>0</v>
      </c>
      <c r="M36" s="96">
        <f t="shared" si="1"/>
        <v>0</v>
      </c>
      <c r="N36" s="96">
        <f t="shared" si="2"/>
        <v>0</v>
      </c>
    </row>
    <row r="37" spans="1:14" ht="15" customHeight="1" x14ac:dyDescent="0.4">
      <c r="A37" s="91">
        <f t="shared" si="3"/>
        <v>26</v>
      </c>
      <c r="B37" s="33"/>
      <c r="C37" s="141" t="s">
        <v>592</v>
      </c>
      <c r="D37" s="142" t="s">
        <v>376</v>
      </c>
      <c r="E37" s="142" t="s">
        <v>376</v>
      </c>
      <c r="F37" s="143" t="s">
        <v>376</v>
      </c>
      <c r="G37" s="89" t="s">
        <v>16</v>
      </c>
      <c r="H37" s="107"/>
      <c r="I37" s="98">
        <v>70</v>
      </c>
      <c r="J37" s="94">
        <v>0</v>
      </c>
      <c r="K37" s="35">
        <v>9.5</v>
      </c>
      <c r="L37" s="95">
        <f t="shared" si="0"/>
        <v>0</v>
      </c>
      <c r="M37" s="96">
        <f t="shared" si="1"/>
        <v>0</v>
      </c>
      <c r="N37" s="96">
        <f t="shared" si="2"/>
        <v>0</v>
      </c>
    </row>
    <row r="38" spans="1:14" ht="15" customHeight="1" x14ac:dyDescent="0.4">
      <c r="A38" s="91">
        <f t="shared" si="3"/>
        <v>27</v>
      </c>
      <c r="B38" s="33"/>
      <c r="C38" s="141" t="s">
        <v>377</v>
      </c>
      <c r="D38" s="142" t="s">
        <v>377</v>
      </c>
      <c r="E38" s="142" t="s">
        <v>377</v>
      </c>
      <c r="F38" s="143" t="s">
        <v>377</v>
      </c>
      <c r="G38" s="89" t="s">
        <v>16</v>
      </c>
      <c r="H38" s="106"/>
      <c r="I38" s="98">
        <v>100</v>
      </c>
      <c r="J38" s="94">
        <v>0</v>
      </c>
      <c r="K38" s="35">
        <v>9.5</v>
      </c>
      <c r="L38" s="95">
        <f t="shared" si="0"/>
        <v>0</v>
      </c>
      <c r="M38" s="96">
        <f t="shared" si="1"/>
        <v>0</v>
      </c>
      <c r="N38" s="96">
        <f t="shared" si="2"/>
        <v>0</v>
      </c>
    </row>
    <row r="39" spans="1:14" ht="15" customHeight="1" x14ac:dyDescent="0.4">
      <c r="A39" s="91">
        <f t="shared" si="3"/>
        <v>28</v>
      </c>
      <c r="B39" s="33"/>
      <c r="C39" s="141" t="s">
        <v>378</v>
      </c>
      <c r="D39" s="142" t="s">
        <v>378</v>
      </c>
      <c r="E39" s="142" t="s">
        <v>378</v>
      </c>
      <c r="F39" s="143" t="s">
        <v>378</v>
      </c>
      <c r="G39" s="89" t="s">
        <v>25</v>
      </c>
      <c r="H39" s="106"/>
      <c r="I39" s="98">
        <v>10</v>
      </c>
      <c r="J39" s="94">
        <v>0</v>
      </c>
      <c r="K39" s="35">
        <v>9.5</v>
      </c>
      <c r="L39" s="95">
        <f t="shared" si="0"/>
        <v>0</v>
      </c>
      <c r="M39" s="96">
        <f t="shared" si="1"/>
        <v>0</v>
      </c>
      <c r="N39" s="96">
        <f t="shared" si="2"/>
        <v>0</v>
      </c>
    </row>
    <row r="40" spans="1:14" ht="15" customHeight="1" x14ac:dyDescent="0.4">
      <c r="A40" s="91">
        <f t="shared" si="3"/>
        <v>29</v>
      </c>
      <c r="B40" s="33"/>
      <c r="C40" s="141" t="s">
        <v>379</v>
      </c>
      <c r="D40" s="142" t="s">
        <v>379</v>
      </c>
      <c r="E40" s="142" t="s">
        <v>379</v>
      </c>
      <c r="F40" s="143" t="s">
        <v>379</v>
      </c>
      <c r="G40" s="89" t="s">
        <v>25</v>
      </c>
      <c r="H40" s="106"/>
      <c r="I40" s="98">
        <v>510</v>
      </c>
      <c r="J40" s="94">
        <v>0</v>
      </c>
      <c r="K40" s="35">
        <v>9.5</v>
      </c>
      <c r="L40" s="95">
        <f t="shared" si="0"/>
        <v>0</v>
      </c>
      <c r="M40" s="96">
        <f t="shared" si="1"/>
        <v>0</v>
      </c>
      <c r="N40" s="96">
        <f t="shared" si="2"/>
        <v>0</v>
      </c>
    </row>
    <row r="41" spans="1:14" ht="15" customHeight="1" x14ac:dyDescent="0.4">
      <c r="A41" s="91">
        <f t="shared" si="3"/>
        <v>30</v>
      </c>
      <c r="B41" s="33"/>
      <c r="C41" s="141" t="s">
        <v>593</v>
      </c>
      <c r="D41" s="142" t="s">
        <v>380</v>
      </c>
      <c r="E41" s="142" t="s">
        <v>380</v>
      </c>
      <c r="F41" s="143" t="s">
        <v>380</v>
      </c>
      <c r="G41" s="89" t="s">
        <v>25</v>
      </c>
      <c r="H41" s="107"/>
      <c r="I41" s="98">
        <v>5000</v>
      </c>
      <c r="J41" s="94">
        <v>0</v>
      </c>
      <c r="K41" s="35">
        <v>9.5</v>
      </c>
      <c r="L41" s="95">
        <f t="shared" si="0"/>
        <v>0</v>
      </c>
      <c r="M41" s="96">
        <f t="shared" si="1"/>
        <v>0</v>
      </c>
      <c r="N41" s="96">
        <f t="shared" si="2"/>
        <v>0</v>
      </c>
    </row>
    <row r="42" spans="1:14" ht="15" customHeight="1" x14ac:dyDescent="0.4">
      <c r="A42" s="91">
        <f t="shared" si="3"/>
        <v>31</v>
      </c>
      <c r="B42" s="33"/>
      <c r="C42" s="141" t="s">
        <v>381</v>
      </c>
      <c r="D42" s="142" t="s">
        <v>381</v>
      </c>
      <c r="E42" s="142" t="s">
        <v>381</v>
      </c>
      <c r="F42" s="143" t="s">
        <v>381</v>
      </c>
      <c r="G42" s="89" t="s">
        <v>25</v>
      </c>
      <c r="H42" s="106"/>
      <c r="I42" s="98">
        <v>4880</v>
      </c>
      <c r="J42" s="94">
        <v>0</v>
      </c>
      <c r="K42" s="35">
        <v>9.5</v>
      </c>
      <c r="L42" s="95">
        <f t="shared" si="0"/>
        <v>0</v>
      </c>
      <c r="M42" s="96">
        <f t="shared" si="1"/>
        <v>0</v>
      </c>
      <c r="N42" s="96">
        <f t="shared" si="2"/>
        <v>0</v>
      </c>
    </row>
    <row r="43" spans="1:14" ht="15" customHeight="1" x14ac:dyDescent="0.4">
      <c r="A43" s="91">
        <f t="shared" si="3"/>
        <v>32</v>
      </c>
      <c r="B43" s="33"/>
      <c r="C43" s="141" t="s">
        <v>382</v>
      </c>
      <c r="D43" s="142" t="s">
        <v>382</v>
      </c>
      <c r="E43" s="142" t="s">
        <v>382</v>
      </c>
      <c r="F43" s="143" t="s">
        <v>382</v>
      </c>
      <c r="G43" s="89" t="s">
        <v>16</v>
      </c>
      <c r="H43" s="106"/>
      <c r="I43" s="98">
        <v>10</v>
      </c>
      <c r="J43" s="94">
        <v>0</v>
      </c>
      <c r="K43" s="35">
        <v>9.5</v>
      </c>
      <c r="L43" s="95">
        <f t="shared" si="0"/>
        <v>0</v>
      </c>
      <c r="M43" s="96">
        <f t="shared" si="1"/>
        <v>0</v>
      </c>
      <c r="N43" s="96">
        <f t="shared" si="2"/>
        <v>0</v>
      </c>
    </row>
    <row r="44" spans="1:14" ht="15" customHeight="1" x14ac:dyDescent="0.4">
      <c r="A44" s="91">
        <f t="shared" si="3"/>
        <v>33</v>
      </c>
      <c r="B44" s="33"/>
      <c r="C44" s="141" t="s">
        <v>383</v>
      </c>
      <c r="D44" s="142" t="s">
        <v>383</v>
      </c>
      <c r="E44" s="142" t="s">
        <v>383</v>
      </c>
      <c r="F44" s="143" t="s">
        <v>383</v>
      </c>
      <c r="G44" s="89" t="s">
        <v>16</v>
      </c>
      <c r="H44" s="106"/>
      <c r="I44" s="98">
        <v>20</v>
      </c>
      <c r="J44" s="94">
        <v>0</v>
      </c>
      <c r="K44" s="35">
        <v>9.5</v>
      </c>
      <c r="L44" s="95">
        <f t="shared" si="0"/>
        <v>0</v>
      </c>
      <c r="M44" s="96">
        <f t="shared" si="1"/>
        <v>0</v>
      </c>
      <c r="N44" s="96">
        <f t="shared" si="2"/>
        <v>0</v>
      </c>
    </row>
    <row r="45" spans="1:14" ht="15" customHeight="1" x14ac:dyDescent="0.4">
      <c r="A45" s="91">
        <f t="shared" si="3"/>
        <v>34</v>
      </c>
      <c r="B45" s="33"/>
      <c r="C45" s="141" t="s">
        <v>384</v>
      </c>
      <c r="D45" s="142" t="s">
        <v>384</v>
      </c>
      <c r="E45" s="142" t="s">
        <v>384</v>
      </c>
      <c r="F45" s="143" t="s">
        <v>384</v>
      </c>
      <c r="G45" s="89" t="s">
        <v>25</v>
      </c>
      <c r="H45" s="106"/>
      <c r="I45" s="98">
        <v>3500</v>
      </c>
      <c r="J45" s="94">
        <v>0</v>
      </c>
      <c r="K45" s="35">
        <v>9.5</v>
      </c>
      <c r="L45" s="95">
        <f t="shared" si="0"/>
        <v>0</v>
      </c>
      <c r="M45" s="96">
        <f t="shared" si="1"/>
        <v>0</v>
      </c>
      <c r="N45" s="96">
        <f t="shared" si="2"/>
        <v>0</v>
      </c>
    </row>
    <row r="46" spans="1:14" ht="15" customHeight="1" x14ac:dyDescent="0.4">
      <c r="A46" s="91">
        <f t="shared" si="3"/>
        <v>35</v>
      </c>
      <c r="B46" s="33"/>
      <c r="C46" s="141" t="s">
        <v>385</v>
      </c>
      <c r="D46" s="142" t="s">
        <v>385</v>
      </c>
      <c r="E46" s="142" t="s">
        <v>385</v>
      </c>
      <c r="F46" s="143" t="s">
        <v>385</v>
      </c>
      <c r="G46" s="89" t="s">
        <v>25</v>
      </c>
      <c r="H46" s="106"/>
      <c r="I46" s="98">
        <v>10</v>
      </c>
      <c r="J46" s="94">
        <v>0</v>
      </c>
      <c r="K46" s="35">
        <v>9.5</v>
      </c>
      <c r="L46" s="95">
        <f t="shared" si="0"/>
        <v>0</v>
      </c>
      <c r="M46" s="96">
        <f t="shared" si="1"/>
        <v>0</v>
      </c>
      <c r="N46" s="96">
        <f t="shared" si="2"/>
        <v>0</v>
      </c>
    </row>
    <row r="47" spans="1:14" ht="15" customHeight="1" x14ac:dyDescent="0.4">
      <c r="A47" s="91">
        <f t="shared" si="3"/>
        <v>36</v>
      </c>
      <c r="B47" s="33"/>
      <c r="C47" s="141" t="s">
        <v>386</v>
      </c>
      <c r="D47" s="142" t="s">
        <v>386</v>
      </c>
      <c r="E47" s="142" t="s">
        <v>386</v>
      </c>
      <c r="F47" s="143" t="s">
        <v>386</v>
      </c>
      <c r="G47" s="89" t="s">
        <v>25</v>
      </c>
      <c r="H47" s="106"/>
      <c r="I47" s="98">
        <v>100</v>
      </c>
      <c r="J47" s="94">
        <v>0</v>
      </c>
      <c r="K47" s="35">
        <v>9.5</v>
      </c>
      <c r="L47" s="95">
        <f t="shared" si="0"/>
        <v>0</v>
      </c>
      <c r="M47" s="96">
        <f t="shared" si="1"/>
        <v>0</v>
      </c>
      <c r="N47" s="96">
        <f t="shared" si="2"/>
        <v>0</v>
      </c>
    </row>
    <row r="48" spans="1:14" ht="15" customHeight="1" x14ac:dyDescent="0.4">
      <c r="A48" s="91">
        <f t="shared" si="3"/>
        <v>37</v>
      </c>
      <c r="B48" s="33"/>
      <c r="C48" s="141" t="s">
        <v>387</v>
      </c>
      <c r="D48" s="142" t="s">
        <v>387</v>
      </c>
      <c r="E48" s="142" t="s">
        <v>387</v>
      </c>
      <c r="F48" s="143" t="s">
        <v>387</v>
      </c>
      <c r="G48" s="89" t="s">
        <v>25</v>
      </c>
      <c r="H48" s="106"/>
      <c r="I48" s="98">
        <v>170</v>
      </c>
      <c r="J48" s="94">
        <v>0</v>
      </c>
      <c r="K48" s="35">
        <v>9.5</v>
      </c>
      <c r="L48" s="95">
        <f t="shared" si="0"/>
        <v>0</v>
      </c>
      <c r="M48" s="96">
        <f t="shared" si="1"/>
        <v>0</v>
      </c>
      <c r="N48" s="96">
        <f t="shared" si="2"/>
        <v>0</v>
      </c>
    </row>
    <row r="49" spans="1:14" ht="15" customHeight="1" x14ac:dyDescent="0.4">
      <c r="A49" s="91">
        <f t="shared" si="3"/>
        <v>38</v>
      </c>
      <c r="B49" s="33"/>
      <c r="C49" s="141" t="s">
        <v>456</v>
      </c>
      <c r="D49" s="142" t="s">
        <v>388</v>
      </c>
      <c r="E49" s="142" t="s">
        <v>388</v>
      </c>
      <c r="F49" s="143" t="s">
        <v>388</v>
      </c>
      <c r="G49" s="89" t="s">
        <v>27</v>
      </c>
      <c r="H49" s="106"/>
      <c r="I49" s="98">
        <v>50</v>
      </c>
      <c r="J49" s="94">
        <v>0</v>
      </c>
      <c r="K49" s="35">
        <v>9.5</v>
      </c>
      <c r="L49" s="95">
        <f t="shared" si="0"/>
        <v>0</v>
      </c>
      <c r="M49" s="96">
        <f t="shared" si="1"/>
        <v>0</v>
      </c>
      <c r="N49" s="96">
        <f t="shared" si="2"/>
        <v>0</v>
      </c>
    </row>
    <row r="50" spans="1:14" ht="15" customHeight="1" x14ac:dyDescent="0.4">
      <c r="A50" s="91">
        <f t="shared" si="3"/>
        <v>39</v>
      </c>
      <c r="B50" s="33"/>
      <c r="C50" s="141" t="s">
        <v>457</v>
      </c>
      <c r="D50" s="142" t="s">
        <v>389</v>
      </c>
      <c r="E50" s="142" t="s">
        <v>389</v>
      </c>
      <c r="F50" s="143" t="s">
        <v>389</v>
      </c>
      <c r="G50" s="89" t="s">
        <v>27</v>
      </c>
      <c r="H50" s="106"/>
      <c r="I50" s="98">
        <v>50</v>
      </c>
      <c r="J50" s="94">
        <v>0</v>
      </c>
      <c r="K50" s="35">
        <v>9.5</v>
      </c>
      <c r="L50" s="95">
        <f t="shared" si="0"/>
        <v>0</v>
      </c>
      <c r="M50" s="96">
        <f t="shared" si="1"/>
        <v>0</v>
      </c>
      <c r="N50" s="96">
        <f t="shared" si="2"/>
        <v>0</v>
      </c>
    </row>
    <row r="51" spans="1:14" ht="15" customHeight="1" x14ac:dyDescent="0.4">
      <c r="A51" s="91">
        <f t="shared" si="3"/>
        <v>40</v>
      </c>
      <c r="B51" s="33"/>
      <c r="C51" s="141" t="s">
        <v>390</v>
      </c>
      <c r="D51" s="142" t="s">
        <v>390</v>
      </c>
      <c r="E51" s="142" t="s">
        <v>390</v>
      </c>
      <c r="F51" s="143" t="s">
        <v>390</v>
      </c>
      <c r="G51" s="89" t="s">
        <v>27</v>
      </c>
      <c r="H51" s="106"/>
      <c r="I51" s="98">
        <v>2080</v>
      </c>
      <c r="J51" s="94">
        <v>0</v>
      </c>
      <c r="K51" s="35">
        <v>9.5</v>
      </c>
      <c r="L51" s="95">
        <f t="shared" si="0"/>
        <v>0</v>
      </c>
      <c r="M51" s="96">
        <f t="shared" si="1"/>
        <v>0</v>
      </c>
      <c r="N51" s="96">
        <f t="shared" si="2"/>
        <v>0</v>
      </c>
    </row>
    <row r="52" spans="1:14" ht="15" customHeight="1" x14ac:dyDescent="0.4">
      <c r="A52" s="91">
        <f t="shared" si="3"/>
        <v>41</v>
      </c>
      <c r="B52" s="33"/>
      <c r="C52" s="141" t="s">
        <v>391</v>
      </c>
      <c r="D52" s="142" t="s">
        <v>391</v>
      </c>
      <c r="E52" s="142" t="s">
        <v>391</v>
      </c>
      <c r="F52" s="143" t="s">
        <v>391</v>
      </c>
      <c r="G52" s="89" t="s">
        <v>25</v>
      </c>
      <c r="H52" s="106"/>
      <c r="I52" s="98">
        <v>2000</v>
      </c>
      <c r="J52" s="94">
        <v>0</v>
      </c>
      <c r="K52" s="35">
        <v>9.5</v>
      </c>
      <c r="L52" s="95">
        <f t="shared" si="0"/>
        <v>0</v>
      </c>
      <c r="M52" s="96">
        <f t="shared" si="1"/>
        <v>0</v>
      </c>
      <c r="N52" s="96">
        <f t="shared" si="2"/>
        <v>0</v>
      </c>
    </row>
    <row r="53" spans="1:14" ht="15" customHeight="1" x14ac:dyDescent="0.4">
      <c r="A53" s="91">
        <f t="shared" si="3"/>
        <v>42</v>
      </c>
      <c r="B53" s="33"/>
      <c r="C53" s="141" t="s">
        <v>571</v>
      </c>
      <c r="D53" s="142" t="s">
        <v>392</v>
      </c>
      <c r="E53" s="142" t="s">
        <v>392</v>
      </c>
      <c r="F53" s="143" t="s">
        <v>392</v>
      </c>
      <c r="G53" s="89" t="s">
        <v>25</v>
      </c>
      <c r="H53" s="107"/>
      <c r="I53" s="98">
        <v>2000</v>
      </c>
      <c r="J53" s="94">
        <v>0</v>
      </c>
      <c r="K53" s="35">
        <v>9.5</v>
      </c>
      <c r="L53" s="95">
        <f t="shared" si="0"/>
        <v>0</v>
      </c>
      <c r="M53" s="96">
        <f t="shared" si="1"/>
        <v>0</v>
      </c>
      <c r="N53" s="96">
        <f t="shared" si="2"/>
        <v>0</v>
      </c>
    </row>
    <row r="54" spans="1:14" ht="15" customHeight="1" x14ac:dyDescent="0.4">
      <c r="A54" s="91">
        <f t="shared" si="3"/>
        <v>43</v>
      </c>
      <c r="B54" s="33"/>
      <c r="C54" s="141" t="s">
        <v>393</v>
      </c>
      <c r="D54" s="142" t="s">
        <v>393</v>
      </c>
      <c r="E54" s="142" t="s">
        <v>393</v>
      </c>
      <c r="F54" s="143" t="s">
        <v>393</v>
      </c>
      <c r="G54" s="89" t="s">
        <v>25</v>
      </c>
      <c r="H54" s="106"/>
      <c r="I54" s="98">
        <v>2000</v>
      </c>
      <c r="J54" s="94">
        <v>0</v>
      </c>
      <c r="K54" s="35">
        <v>9.5</v>
      </c>
      <c r="L54" s="95">
        <f t="shared" si="0"/>
        <v>0</v>
      </c>
      <c r="M54" s="96">
        <f t="shared" si="1"/>
        <v>0</v>
      </c>
      <c r="N54" s="96">
        <f t="shared" si="2"/>
        <v>0</v>
      </c>
    </row>
    <row r="55" spans="1:14" ht="15" customHeight="1" x14ac:dyDescent="0.4">
      <c r="A55" s="91">
        <f t="shared" si="3"/>
        <v>44</v>
      </c>
      <c r="B55" s="33"/>
      <c r="C55" s="141" t="s">
        <v>594</v>
      </c>
      <c r="D55" s="142" t="s">
        <v>394</v>
      </c>
      <c r="E55" s="142" t="s">
        <v>394</v>
      </c>
      <c r="F55" s="143" t="s">
        <v>394</v>
      </c>
      <c r="G55" s="89" t="s">
        <v>25</v>
      </c>
      <c r="H55" s="107"/>
      <c r="I55" s="98">
        <v>30</v>
      </c>
      <c r="J55" s="94">
        <v>0</v>
      </c>
      <c r="K55" s="35">
        <v>9.5</v>
      </c>
      <c r="L55" s="95">
        <f t="shared" si="0"/>
        <v>0</v>
      </c>
      <c r="M55" s="96">
        <f t="shared" si="1"/>
        <v>0</v>
      </c>
      <c r="N55" s="96">
        <f t="shared" si="2"/>
        <v>0</v>
      </c>
    </row>
    <row r="56" spans="1:14" ht="15" customHeight="1" x14ac:dyDescent="0.4">
      <c r="A56" s="91">
        <f t="shared" si="3"/>
        <v>45</v>
      </c>
      <c r="B56" s="33"/>
      <c r="C56" s="141" t="s">
        <v>395</v>
      </c>
      <c r="D56" s="142" t="s">
        <v>395</v>
      </c>
      <c r="E56" s="142" t="s">
        <v>395</v>
      </c>
      <c r="F56" s="143" t="s">
        <v>395</v>
      </c>
      <c r="G56" s="89" t="s">
        <v>16</v>
      </c>
      <c r="H56" s="106"/>
      <c r="I56" s="98">
        <v>20</v>
      </c>
      <c r="J56" s="94">
        <v>0</v>
      </c>
      <c r="K56" s="35">
        <v>9.5</v>
      </c>
      <c r="L56" s="95">
        <f t="shared" si="0"/>
        <v>0</v>
      </c>
      <c r="M56" s="96">
        <f t="shared" si="1"/>
        <v>0</v>
      </c>
      <c r="N56" s="96">
        <f t="shared" si="2"/>
        <v>0</v>
      </c>
    </row>
    <row r="57" spans="1:14" ht="15" customHeight="1" x14ac:dyDescent="0.4">
      <c r="A57" s="91">
        <f t="shared" si="3"/>
        <v>46</v>
      </c>
      <c r="B57" s="33"/>
      <c r="C57" s="141" t="s">
        <v>396</v>
      </c>
      <c r="D57" s="142" t="s">
        <v>396</v>
      </c>
      <c r="E57" s="142" t="s">
        <v>396</v>
      </c>
      <c r="F57" s="143" t="s">
        <v>396</v>
      </c>
      <c r="G57" s="89" t="s">
        <v>16</v>
      </c>
      <c r="H57" s="106"/>
      <c r="I57" s="98">
        <v>10</v>
      </c>
      <c r="J57" s="94">
        <v>0</v>
      </c>
      <c r="K57" s="35">
        <v>9.5</v>
      </c>
      <c r="L57" s="95">
        <f t="shared" ref="L57:L95" si="4">PRODUCT(J57,1.095)</f>
        <v>0</v>
      </c>
      <c r="M57" s="96">
        <f t="shared" ref="M57:M95" si="5">PRODUCT(I57,L57)</f>
        <v>0</v>
      </c>
      <c r="N57" s="96">
        <f t="shared" ref="N57:N95" si="6">PRODUCT(I57,J57)</f>
        <v>0</v>
      </c>
    </row>
    <row r="58" spans="1:14" ht="15" customHeight="1" x14ac:dyDescent="0.4">
      <c r="A58" s="91">
        <f t="shared" si="3"/>
        <v>47</v>
      </c>
      <c r="B58" s="33"/>
      <c r="C58" s="141" t="s">
        <v>397</v>
      </c>
      <c r="D58" s="142" t="s">
        <v>397</v>
      </c>
      <c r="E58" s="142" t="s">
        <v>397</v>
      </c>
      <c r="F58" s="143" t="s">
        <v>397</v>
      </c>
      <c r="G58" s="89" t="s">
        <v>16</v>
      </c>
      <c r="H58" s="106"/>
      <c r="I58" s="98">
        <v>5</v>
      </c>
      <c r="J58" s="94">
        <v>0</v>
      </c>
      <c r="K58" s="35">
        <v>9.5</v>
      </c>
      <c r="L58" s="95">
        <f t="shared" si="4"/>
        <v>0</v>
      </c>
      <c r="M58" s="96">
        <f t="shared" si="5"/>
        <v>0</v>
      </c>
      <c r="N58" s="96">
        <f t="shared" si="6"/>
        <v>0</v>
      </c>
    </row>
    <row r="59" spans="1:14" ht="15" customHeight="1" x14ac:dyDescent="0.4">
      <c r="A59" s="91">
        <f t="shared" si="3"/>
        <v>48</v>
      </c>
      <c r="B59" s="33"/>
      <c r="C59" s="141" t="s">
        <v>595</v>
      </c>
      <c r="D59" s="142" t="s">
        <v>398</v>
      </c>
      <c r="E59" s="142" t="s">
        <v>398</v>
      </c>
      <c r="F59" s="143" t="s">
        <v>398</v>
      </c>
      <c r="G59" s="89" t="s">
        <v>25</v>
      </c>
      <c r="H59" s="106"/>
      <c r="I59" s="98">
        <v>30</v>
      </c>
      <c r="J59" s="94">
        <v>0</v>
      </c>
      <c r="K59" s="35">
        <v>9.5</v>
      </c>
      <c r="L59" s="95">
        <f t="shared" si="4"/>
        <v>0</v>
      </c>
      <c r="M59" s="96">
        <f t="shared" si="5"/>
        <v>0</v>
      </c>
      <c r="N59" s="96">
        <f t="shared" si="6"/>
        <v>0</v>
      </c>
    </row>
    <row r="60" spans="1:14" ht="15" customHeight="1" x14ac:dyDescent="0.4">
      <c r="A60" s="91">
        <f t="shared" si="3"/>
        <v>49</v>
      </c>
      <c r="B60" s="33"/>
      <c r="C60" s="141" t="s">
        <v>458</v>
      </c>
      <c r="D60" s="142" t="s">
        <v>399</v>
      </c>
      <c r="E60" s="142" t="s">
        <v>399</v>
      </c>
      <c r="F60" s="143" t="s">
        <v>399</v>
      </c>
      <c r="G60" s="89" t="s">
        <v>27</v>
      </c>
      <c r="H60" s="106"/>
      <c r="I60" s="98">
        <v>20</v>
      </c>
      <c r="J60" s="94">
        <v>0</v>
      </c>
      <c r="K60" s="35">
        <v>9.5</v>
      </c>
      <c r="L60" s="95">
        <f t="shared" si="4"/>
        <v>0</v>
      </c>
      <c r="M60" s="96">
        <f t="shared" si="5"/>
        <v>0</v>
      </c>
      <c r="N60" s="96">
        <f t="shared" si="6"/>
        <v>0</v>
      </c>
    </row>
    <row r="61" spans="1:14" ht="15" customHeight="1" x14ac:dyDescent="0.4">
      <c r="A61" s="91">
        <f t="shared" si="3"/>
        <v>50</v>
      </c>
      <c r="B61" s="33"/>
      <c r="C61" s="141" t="s">
        <v>459</v>
      </c>
      <c r="D61" s="142" t="s">
        <v>400</v>
      </c>
      <c r="E61" s="142" t="s">
        <v>400</v>
      </c>
      <c r="F61" s="143" t="s">
        <v>400</v>
      </c>
      <c r="G61" s="89" t="s">
        <v>27</v>
      </c>
      <c r="H61" s="106"/>
      <c r="I61" s="98">
        <v>170</v>
      </c>
      <c r="J61" s="94">
        <v>0</v>
      </c>
      <c r="K61" s="35">
        <v>9.5</v>
      </c>
      <c r="L61" s="95">
        <f t="shared" si="4"/>
        <v>0</v>
      </c>
      <c r="M61" s="96">
        <f t="shared" si="5"/>
        <v>0</v>
      </c>
      <c r="N61" s="96">
        <f t="shared" si="6"/>
        <v>0</v>
      </c>
    </row>
    <row r="62" spans="1:14" ht="15" customHeight="1" x14ac:dyDescent="0.4">
      <c r="A62" s="91">
        <f t="shared" si="3"/>
        <v>51</v>
      </c>
      <c r="B62" s="33"/>
      <c r="C62" s="141" t="s">
        <v>596</v>
      </c>
      <c r="D62" s="142" t="s">
        <v>401</v>
      </c>
      <c r="E62" s="142" t="s">
        <v>401</v>
      </c>
      <c r="F62" s="143" t="s">
        <v>401</v>
      </c>
      <c r="G62" s="89" t="s">
        <v>26</v>
      </c>
      <c r="H62" s="107"/>
      <c r="I62" s="98">
        <v>1080</v>
      </c>
      <c r="J62" s="94">
        <v>0</v>
      </c>
      <c r="K62" s="35">
        <v>9.5</v>
      </c>
      <c r="L62" s="95">
        <f t="shared" si="4"/>
        <v>0</v>
      </c>
      <c r="M62" s="96">
        <f t="shared" si="5"/>
        <v>0</v>
      </c>
      <c r="N62" s="96">
        <f t="shared" si="6"/>
        <v>0</v>
      </c>
    </row>
    <row r="63" spans="1:14" ht="15" customHeight="1" x14ac:dyDescent="0.4">
      <c r="A63" s="91">
        <f t="shared" si="3"/>
        <v>52</v>
      </c>
      <c r="B63" s="33"/>
      <c r="C63" s="141" t="s">
        <v>597</v>
      </c>
      <c r="D63" s="142" t="s">
        <v>402</v>
      </c>
      <c r="E63" s="142" t="s">
        <v>402</v>
      </c>
      <c r="F63" s="143" t="s">
        <v>402</v>
      </c>
      <c r="G63" s="89" t="s">
        <v>26</v>
      </c>
      <c r="H63" s="107"/>
      <c r="I63" s="98">
        <v>40</v>
      </c>
      <c r="J63" s="94">
        <v>0</v>
      </c>
      <c r="K63" s="35">
        <v>9.5</v>
      </c>
      <c r="L63" s="95">
        <f t="shared" si="4"/>
        <v>0</v>
      </c>
      <c r="M63" s="96">
        <f t="shared" si="5"/>
        <v>0</v>
      </c>
      <c r="N63" s="96">
        <f t="shared" si="6"/>
        <v>0</v>
      </c>
    </row>
    <row r="64" spans="1:14" ht="15" customHeight="1" x14ac:dyDescent="0.4">
      <c r="A64" s="91">
        <f t="shared" si="3"/>
        <v>53</v>
      </c>
      <c r="B64" s="33"/>
      <c r="C64" s="141" t="s">
        <v>460</v>
      </c>
      <c r="D64" s="142" t="s">
        <v>403</v>
      </c>
      <c r="E64" s="142" t="s">
        <v>403</v>
      </c>
      <c r="F64" s="143" t="s">
        <v>403</v>
      </c>
      <c r="G64" s="89" t="s">
        <v>27</v>
      </c>
      <c r="H64" s="106"/>
      <c r="I64" s="98">
        <v>5</v>
      </c>
      <c r="J64" s="94">
        <v>0</v>
      </c>
      <c r="K64" s="35">
        <v>22</v>
      </c>
      <c r="L64" s="95">
        <f>PRODUCT(J64,1.22)</f>
        <v>0</v>
      </c>
      <c r="M64" s="96">
        <f t="shared" si="5"/>
        <v>0</v>
      </c>
      <c r="N64" s="96">
        <f t="shared" si="6"/>
        <v>0</v>
      </c>
    </row>
    <row r="65" spans="1:14" ht="15" customHeight="1" x14ac:dyDescent="0.4">
      <c r="A65" s="91">
        <f t="shared" si="3"/>
        <v>54</v>
      </c>
      <c r="B65" s="33"/>
      <c r="C65" s="141" t="s">
        <v>404</v>
      </c>
      <c r="D65" s="142" t="s">
        <v>404</v>
      </c>
      <c r="E65" s="142" t="s">
        <v>404</v>
      </c>
      <c r="F65" s="143" t="s">
        <v>404</v>
      </c>
      <c r="G65" s="89" t="s">
        <v>16</v>
      </c>
      <c r="H65" s="106"/>
      <c r="I65" s="98">
        <v>330</v>
      </c>
      <c r="J65" s="94">
        <v>0</v>
      </c>
      <c r="K65" s="35">
        <v>9.5</v>
      </c>
      <c r="L65" s="95">
        <f t="shared" si="4"/>
        <v>0</v>
      </c>
      <c r="M65" s="96">
        <f t="shared" si="5"/>
        <v>0</v>
      </c>
      <c r="N65" s="96">
        <f t="shared" si="6"/>
        <v>0</v>
      </c>
    </row>
    <row r="66" spans="1:14" ht="15" customHeight="1" x14ac:dyDescent="0.4">
      <c r="A66" s="91">
        <f t="shared" si="3"/>
        <v>55</v>
      </c>
      <c r="B66" s="33"/>
      <c r="C66" s="141" t="s">
        <v>598</v>
      </c>
      <c r="D66" s="142" t="s">
        <v>405</v>
      </c>
      <c r="E66" s="142" t="s">
        <v>405</v>
      </c>
      <c r="F66" s="143" t="s">
        <v>405</v>
      </c>
      <c r="G66" s="89" t="s">
        <v>25</v>
      </c>
      <c r="H66" s="107"/>
      <c r="I66" s="98">
        <v>1</v>
      </c>
      <c r="J66" s="94">
        <v>0</v>
      </c>
      <c r="K66" s="35">
        <v>9.5</v>
      </c>
      <c r="L66" s="95">
        <f t="shared" si="4"/>
        <v>0</v>
      </c>
      <c r="M66" s="96">
        <f t="shared" si="5"/>
        <v>0</v>
      </c>
      <c r="N66" s="96">
        <f t="shared" si="6"/>
        <v>0</v>
      </c>
    </row>
    <row r="67" spans="1:14" ht="15" customHeight="1" x14ac:dyDescent="0.4">
      <c r="A67" s="91">
        <f t="shared" si="3"/>
        <v>56</v>
      </c>
      <c r="B67" s="33"/>
      <c r="C67" s="141" t="s">
        <v>406</v>
      </c>
      <c r="D67" s="142" t="s">
        <v>406</v>
      </c>
      <c r="E67" s="142" t="s">
        <v>406</v>
      </c>
      <c r="F67" s="143" t="s">
        <v>406</v>
      </c>
      <c r="G67" s="89" t="s">
        <v>25</v>
      </c>
      <c r="H67" s="106"/>
      <c r="I67" s="98">
        <v>10</v>
      </c>
      <c r="J67" s="94">
        <v>0</v>
      </c>
      <c r="K67" s="35">
        <v>9.5</v>
      </c>
      <c r="L67" s="95">
        <f t="shared" si="4"/>
        <v>0</v>
      </c>
      <c r="M67" s="96">
        <f t="shared" si="5"/>
        <v>0</v>
      </c>
      <c r="N67" s="96">
        <f t="shared" si="6"/>
        <v>0</v>
      </c>
    </row>
    <row r="68" spans="1:14" ht="15" customHeight="1" x14ac:dyDescent="0.4">
      <c r="A68" s="91">
        <f t="shared" si="3"/>
        <v>57</v>
      </c>
      <c r="B68" s="33"/>
      <c r="C68" s="141" t="s">
        <v>599</v>
      </c>
      <c r="D68" s="142" t="s">
        <v>407</v>
      </c>
      <c r="E68" s="142" t="s">
        <v>407</v>
      </c>
      <c r="F68" s="143" t="s">
        <v>407</v>
      </c>
      <c r="G68" s="89" t="s">
        <v>25</v>
      </c>
      <c r="H68" s="107"/>
      <c r="I68" s="98">
        <v>15</v>
      </c>
      <c r="J68" s="94">
        <v>0</v>
      </c>
      <c r="K68" s="35">
        <v>9.5</v>
      </c>
      <c r="L68" s="95">
        <f t="shared" si="4"/>
        <v>0</v>
      </c>
      <c r="M68" s="96">
        <f t="shared" si="5"/>
        <v>0</v>
      </c>
      <c r="N68" s="96">
        <f t="shared" si="6"/>
        <v>0</v>
      </c>
    </row>
    <row r="69" spans="1:14" ht="15" customHeight="1" x14ac:dyDescent="0.4">
      <c r="A69" s="91">
        <f t="shared" si="3"/>
        <v>58</v>
      </c>
      <c r="B69" s="33"/>
      <c r="C69" s="141" t="s">
        <v>408</v>
      </c>
      <c r="D69" s="142" t="s">
        <v>408</v>
      </c>
      <c r="E69" s="142" t="s">
        <v>408</v>
      </c>
      <c r="F69" s="143" t="s">
        <v>408</v>
      </c>
      <c r="G69" s="89" t="s">
        <v>16</v>
      </c>
      <c r="H69" s="106"/>
      <c r="I69" s="98">
        <v>20</v>
      </c>
      <c r="J69" s="94">
        <v>0</v>
      </c>
      <c r="K69" s="35">
        <v>9.5</v>
      </c>
      <c r="L69" s="95">
        <f t="shared" si="4"/>
        <v>0</v>
      </c>
      <c r="M69" s="96">
        <f t="shared" si="5"/>
        <v>0</v>
      </c>
      <c r="N69" s="96">
        <f t="shared" si="6"/>
        <v>0</v>
      </c>
    </row>
    <row r="70" spans="1:14" ht="15" customHeight="1" x14ac:dyDescent="0.4">
      <c r="A70" s="91">
        <f t="shared" si="3"/>
        <v>59</v>
      </c>
      <c r="B70" s="33"/>
      <c r="C70" s="141" t="s">
        <v>461</v>
      </c>
      <c r="D70" s="142" t="s">
        <v>409</v>
      </c>
      <c r="E70" s="142" t="s">
        <v>409</v>
      </c>
      <c r="F70" s="143" t="s">
        <v>409</v>
      </c>
      <c r="G70" s="89" t="s">
        <v>16</v>
      </c>
      <c r="H70" s="106"/>
      <c r="I70" s="98">
        <v>330</v>
      </c>
      <c r="J70" s="94">
        <v>0</v>
      </c>
      <c r="K70" s="35">
        <v>9.5</v>
      </c>
      <c r="L70" s="95">
        <f t="shared" si="4"/>
        <v>0</v>
      </c>
      <c r="M70" s="96">
        <f t="shared" si="5"/>
        <v>0</v>
      </c>
      <c r="N70" s="96">
        <f t="shared" si="6"/>
        <v>0</v>
      </c>
    </row>
    <row r="71" spans="1:14" ht="15" customHeight="1" x14ac:dyDescent="0.4">
      <c r="A71" s="91">
        <f t="shared" si="3"/>
        <v>60</v>
      </c>
      <c r="B71" s="33"/>
      <c r="C71" s="141" t="s">
        <v>410</v>
      </c>
      <c r="D71" s="142" t="s">
        <v>410</v>
      </c>
      <c r="E71" s="142" t="s">
        <v>410</v>
      </c>
      <c r="F71" s="143" t="s">
        <v>410</v>
      </c>
      <c r="G71" s="89" t="s">
        <v>16</v>
      </c>
      <c r="H71" s="106"/>
      <c r="I71" s="98">
        <v>80</v>
      </c>
      <c r="J71" s="94">
        <v>0</v>
      </c>
      <c r="K71" s="35">
        <v>9.5</v>
      </c>
      <c r="L71" s="95">
        <f t="shared" si="4"/>
        <v>0</v>
      </c>
      <c r="M71" s="96">
        <f t="shared" si="5"/>
        <v>0</v>
      </c>
      <c r="N71" s="96">
        <f t="shared" si="6"/>
        <v>0</v>
      </c>
    </row>
    <row r="72" spans="1:14" ht="15" customHeight="1" x14ac:dyDescent="0.4">
      <c r="A72" s="91">
        <f t="shared" si="3"/>
        <v>61</v>
      </c>
      <c r="B72" s="33"/>
      <c r="C72" s="141" t="s">
        <v>411</v>
      </c>
      <c r="D72" s="142" t="s">
        <v>411</v>
      </c>
      <c r="E72" s="142" t="s">
        <v>411</v>
      </c>
      <c r="F72" s="143" t="s">
        <v>411</v>
      </c>
      <c r="G72" s="89" t="s">
        <v>16</v>
      </c>
      <c r="H72" s="106"/>
      <c r="I72" s="98">
        <v>130</v>
      </c>
      <c r="J72" s="94">
        <v>0</v>
      </c>
      <c r="K72" s="35">
        <v>9.5</v>
      </c>
      <c r="L72" s="95">
        <f t="shared" si="4"/>
        <v>0</v>
      </c>
      <c r="M72" s="96">
        <f t="shared" si="5"/>
        <v>0</v>
      </c>
      <c r="N72" s="96">
        <f t="shared" si="6"/>
        <v>0</v>
      </c>
    </row>
    <row r="73" spans="1:14" ht="15" customHeight="1" x14ac:dyDescent="0.4">
      <c r="A73" s="91">
        <f t="shared" si="3"/>
        <v>62</v>
      </c>
      <c r="B73" s="33"/>
      <c r="C73" s="141" t="s">
        <v>605</v>
      </c>
      <c r="D73" s="142" t="s">
        <v>412</v>
      </c>
      <c r="E73" s="142" t="s">
        <v>412</v>
      </c>
      <c r="F73" s="143" t="s">
        <v>412</v>
      </c>
      <c r="G73" s="89" t="s">
        <v>25</v>
      </c>
      <c r="H73" s="106"/>
      <c r="I73" s="98">
        <v>100</v>
      </c>
      <c r="J73" s="94">
        <v>0</v>
      </c>
      <c r="K73" s="35">
        <v>9.5</v>
      </c>
      <c r="L73" s="95">
        <f t="shared" si="4"/>
        <v>0</v>
      </c>
      <c r="M73" s="96">
        <f t="shared" si="5"/>
        <v>0</v>
      </c>
      <c r="N73" s="96">
        <f t="shared" si="6"/>
        <v>0</v>
      </c>
    </row>
    <row r="74" spans="1:14" ht="15" customHeight="1" x14ac:dyDescent="0.4">
      <c r="A74" s="91">
        <f t="shared" si="3"/>
        <v>63</v>
      </c>
      <c r="B74" s="33"/>
      <c r="C74" s="141" t="s">
        <v>413</v>
      </c>
      <c r="D74" s="142" t="s">
        <v>413</v>
      </c>
      <c r="E74" s="142" t="s">
        <v>413</v>
      </c>
      <c r="F74" s="143" t="s">
        <v>413</v>
      </c>
      <c r="G74" s="89" t="s">
        <v>16</v>
      </c>
      <c r="H74" s="106"/>
      <c r="I74" s="98">
        <v>130</v>
      </c>
      <c r="J74" s="94">
        <v>0</v>
      </c>
      <c r="K74" s="35">
        <v>9.5</v>
      </c>
      <c r="L74" s="95">
        <f t="shared" si="4"/>
        <v>0</v>
      </c>
      <c r="M74" s="96">
        <f t="shared" si="5"/>
        <v>0</v>
      </c>
      <c r="N74" s="96">
        <f t="shared" si="6"/>
        <v>0</v>
      </c>
    </row>
    <row r="75" spans="1:14" ht="15" customHeight="1" x14ac:dyDescent="0.4">
      <c r="A75" s="91">
        <f t="shared" si="3"/>
        <v>64</v>
      </c>
      <c r="B75" s="33"/>
      <c r="C75" s="141" t="s">
        <v>600</v>
      </c>
      <c r="D75" s="142" t="s">
        <v>414</v>
      </c>
      <c r="E75" s="142" t="s">
        <v>414</v>
      </c>
      <c r="F75" s="143" t="s">
        <v>414</v>
      </c>
      <c r="G75" s="89" t="s">
        <v>16</v>
      </c>
      <c r="H75" s="107"/>
      <c r="I75" s="98">
        <v>5</v>
      </c>
      <c r="J75" s="94">
        <v>0</v>
      </c>
      <c r="K75" s="35">
        <v>9.5</v>
      </c>
      <c r="L75" s="95">
        <f t="shared" si="4"/>
        <v>0</v>
      </c>
      <c r="M75" s="96">
        <f t="shared" si="5"/>
        <v>0</v>
      </c>
      <c r="N75" s="96">
        <f t="shared" si="6"/>
        <v>0</v>
      </c>
    </row>
    <row r="76" spans="1:14" ht="15" customHeight="1" x14ac:dyDescent="0.4">
      <c r="A76" s="91">
        <f t="shared" si="3"/>
        <v>65</v>
      </c>
      <c r="B76" s="33"/>
      <c r="C76" s="141" t="s">
        <v>415</v>
      </c>
      <c r="D76" s="142" t="s">
        <v>415</v>
      </c>
      <c r="E76" s="142" t="s">
        <v>415</v>
      </c>
      <c r="F76" s="143" t="s">
        <v>415</v>
      </c>
      <c r="G76" s="89" t="s">
        <v>25</v>
      </c>
      <c r="H76" s="106"/>
      <c r="I76" s="98">
        <v>170</v>
      </c>
      <c r="J76" s="94">
        <v>0</v>
      </c>
      <c r="K76" s="35">
        <v>9.5</v>
      </c>
      <c r="L76" s="95">
        <f t="shared" si="4"/>
        <v>0</v>
      </c>
      <c r="M76" s="96">
        <f t="shared" si="5"/>
        <v>0</v>
      </c>
      <c r="N76" s="96">
        <f t="shared" si="6"/>
        <v>0</v>
      </c>
    </row>
    <row r="77" spans="1:14" ht="15" customHeight="1" x14ac:dyDescent="0.4">
      <c r="A77" s="91">
        <f t="shared" si="3"/>
        <v>66</v>
      </c>
      <c r="B77" s="33"/>
      <c r="C77" s="141" t="s">
        <v>416</v>
      </c>
      <c r="D77" s="142" t="s">
        <v>416</v>
      </c>
      <c r="E77" s="142" t="s">
        <v>416</v>
      </c>
      <c r="F77" s="143" t="s">
        <v>416</v>
      </c>
      <c r="G77" s="89" t="s">
        <v>25</v>
      </c>
      <c r="H77" s="106"/>
      <c r="I77" s="98">
        <v>50</v>
      </c>
      <c r="J77" s="94">
        <v>0</v>
      </c>
      <c r="K77" s="35">
        <v>9.5</v>
      </c>
      <c r="L77" s="95">
        <f t="shared" si="4"/>
        <v>0</v>
      </c>
      <c r="M77" s="96">
        <f t="shared" si="5"/>
        <v>0</v>
      </c>
      <c r="N77" s="96">
        <f t="shared" si="6"/>
        <v>0</v>
      </c>
    </row>
    <row r="78" spans="1:14" ht="15" customHeight="1" x14ac:dyDescent="0.4">
      <c r="A78" s="91">
        <f t="shared" ref="A78:A118" si="7">A77+1</f>
        <v>67</v>
      </c>
      <c r="B78" s="33"/>
      <c r="C78" s="141" t="s">
        <v>417</v>
      </c>
      <c r="D78" s="142" t="s">
        <v>417</v>
      </c>
      <c r="E78" s="142" t="s">
        <v>417</v>
      </c>
      <c r="F78" s="143" t="s">
        <v>417</v>
      </c>
      <c r="G78" s="89" t="s">
        <v>25</v>
      </c>
      <c r="H78" s="106"/>
      <c r="I78" s="98">
        <v>1000</v>
      </c>
      <c r="J78" s="94">
        <v>0</v>
      </c>
      <c r="K78" s="35">
        <v>9.5</v>
      </c>
      <c r="L78" s="95">
        <f t="shared" si="4"/>
        <v>0</v>
      </c>
      <c r="M78" s="96">
        <f t="shared" si="5"/>
        <v>0</v>
      </c>
      <c r="N78" s="96">
        <f t="shared" si="6"/>
        <v>0</v>
      </c>
    </row>
    <row r="79" spans="1:14" ht="15" customHeight="1" x14ac:dyDescent="0.4">
      <c r="A79" s="91">
        <f t="shared" si="7"/>
        <v>68</v>
      </c>
      <c r="B79" s="33"/>
      <c r="C79" s="141" t="s">
        <v>418</v>
      </c>
      <c r="D79" s="142" t="s">
        <v>418</v>
      </c>
      <c r="E79" s="142" t="s">
        <v>418</v>
      </c>
      <c r="F79" s="143" t="s">
        <v>418</v>
      </c>
      <c r="G79" s="89" t="s">
        <v>25</v>
      </c>
      <c r="H79" s="106"/>
      <c r="I79" s="98">
        <v>170</v>
      </c>
      <c r="J79" s="94">
        <v>0</v>
      </c>
      <c r="K79" s="35">
        <v>22</v>
      </c>
      <c r="L79" s="95">
        <f>PRODUCT(J79,1.22)</f>
        <v>0</v>
      </c>
      <c r="M79" s="96">
        <f t="shared" si="5"/>
        <v>0</v>
      </c>
      <c r="N79" s="96">
        <f t="shared" si="6"/>
        <v>0</v>
      </c>
    </row>
    <row r="80" spans="1:14" ht="15" customHeight="1" x14ac:dyDescent="0.4">
      <c r="A80" s="91">
        <f t="shared" si="7"/>
        <v>69</v>
      </c>
      <c r="B80" s="33"/>
      <c r="C80" s="141" t="s">
        <v>572</v>
      </c>
      <c r="D80" s="142" t="s">
        <v>419</v>
      </c>
      <c r="E80" s="142" t="s">
        <v>419</v>
      </c>
      <c r="F80" s="143" t="s">
        <v>419</v>
      </c>
      <c r="G80" s="89" t="s">
        <v>25</v>
      </c>
      <c r="H80" s="107"/>
      <c r="I80" s="98">
        <v>5</v>
      </c>
      <c r="J80" s="94">
        <v>0</v>
      </c>
      <c r="K80" s="35">
        <v>9.5</v>
      </c>
      <c r="L80" s="95">
        <f t="shared" si="4"/>
        <v>0</v>
      </c>
      <c r="M80" s="96">
        <f t="shared" si="5"/>
        <v>0</v>
      </c>
      <c r="N80" s="96">
        <f t="shared" si="6"/>
        <v>0</v>
      </c>
    </row>
    <row r="81" spans="1:14" ht="15" customHeight="1" x14ac:dyDescent="0.4">
      <c r="A81" s="91">
        <f t="shared" si="7"/>
        <v>70</v>
      </c>
      <c r="B81" s="33"/>
      <c r="C81" s="141" t="s">
        <v>420</v>
      </c>
      <c r="D81" s="142" t="s">
        <v>420</v>
      </c>
      <c r="E81" s="142" t="s">
        <v>420</v>
      </c>
      <c r="F81" s="143" t="s">
        <v>420</v>
      </c>
      <c r="G81" s="89" t="s">
        <v>16</v>
      </c>
      <c r="H81" s="106"/>
      <c r="I81" s="98">
        <v>5</v>
      </c>
      <c r="J81" s="94">
        <v>0</v>
      </c>
      <c r="K81" s="35">
        <v>9.5</v>
      </c>
      <c r="L81" s="95">
        <f t="shared" si="4"/>
        <v>0</v>
      </c>
      <c r="M81" s="96">
        <f t="shared" si="5"/>
        <v>0</v>
      </c>
      <c r="N81" s="96">
        <f t="shared" si="6"/>
        <v>0</v>
      </c>
    </row>
    <row r="82" spans="1:14" ht="15" customHeight="1" x14ac:dyDescent="0.4">
      <c r="A82" s="91">
        <f t="shared" si="7"/>
        <v>71</v>
      </c>
      <c r="B82" s="33"/>
      <c r="C82" s="141" t="s">
        <v>573</v>
      </c>
      <c r="D82" s="142" t="s">
        <v>421</v>
      </c>
      <c r="E82" s="142" t="s">
        <v>421</v>
      </c>
      <c r="F82" s="143" t="s">
        <v>421</v>
      </c>
      <c r="G82" s="89" t="s">
        <v>16</v>
      </c>
      <c r="H82" s="107"/>
      <c r="I82" s="98">
        <v>5</v>
      </c>
      <c r="J82" s="94">
        <v>0</v>
      </c>
      <c r="K82" s="35">
        <v>9.5</v>
      </c>
      <c r="L82" s="95">
        <f t="shared" si="4"/>
        <v>0</v>
      </c>
      <c r="M82" s="96">
        <f t="shared" si="5"/>
        <v>0</v>
      </c>
      <c r="N82" s="96">
        <f t="shared" si="6"/>
        <v>0</v>
      </c>
    </row>
    <row r="83" spans="1:14" ht="15" customHeight="1" x14ac:dyDescent="0.4">
      <c r="A83" s="91">
        <f t="shared" si="7"/>
        <v>72</v>
      </c>
      <c r="B83" s="33"/>
      <c r="C83" s="141" t="s">
        <v>422</v>
      </c>
      <c r="D83" s="142" t="s">
        <v>422</v>
      </c>
      <c r="E83" s="142" t="s">
        <v>422</v>
      </c>
      <c r="F83" s="143" t="s">
        <v>422</v>
      </c>
      <c r="G83" s="89" t="s">
        <v>16</v>
      </c>
      <c r="H83" s="106"/>
      <c r="I83" s="98">
        <v>5</v>
      </c>
      <c r="J83" s="94">
        <v>0</v>
      </c>
      <c r="K83" s="35">
        <v>9.5</v>
      </c>
      <c r="L83" s="95">
        <f t="shared" si="4"/>
        <v>0</v>
      </c>
      <c r="M83" s="96">
        <f t="shared" si="5"/>
        <v>0</v>
      </c>
      <c r="N83" s="96">
        <f t="shared" si="6"/>
        <v>0</v>
      </c>
    </row>
    <row r="84" spans="1:14" ht="15" customHeight="1" x14ac:dyDescent="0.4">
      <c r="A84" s="91">
        <f t="shared" si="7"/>
        <v>73</v>
      </c>
      <c r="B84" s="33"/>
      <c r="C84" s="141" t="s">
        <v>462</v>
      </c>
      <c r="D84" s="142" t="s">
        <v>423</v>
      </c>
      <c r="E84" s="142" t="s">
        <v>423</v>
      </c>
      <c r="F84" s="143" t="s">
        <v>423</v>
      </c>
      <c r="G84" s="89" t="s">
        <v>16</v>
      </c>
      <c r="H84" s="106"/>
      <c r="I84" s="98">
        <v>5</v>
      </c>
      <c r="J84" s="94">
        <v>0</v>
      </c>
      <c r="K84" s="35">
        <v>9.5</v>
      </c>
      <c r="L84" s="95">
        <f t="shared" si="4"/>
        <v>0</v>
      </c>
      <c r="M84" s="96">
        <f t="shared" si="5"/>
        <v>0</v>
      </c>
      <c r="N84" s="96">
        <f t="shared" si="6"/>
        <v>0</v>
      </c>
    </row>
    <row r="85" spans="1:14" ht="15" customHeight="1" x14ac:dyDescent="0.4">
      <c r="A85" s="91">
        <f t="shared" si="7"/>
        <v>74</v>
      </c>
      <c r="B85" s="33"/>
      <c r="C85" s="141" t="s">
        <v>601</v>
      </c>
      <c r="D85" s="142" t="s">
        <v>424</v>
      </c>
      <c r="E85" s="142" t="s">
        <v>424</v>
      </c>
      <c r="F85" s="143" t="s">
        <v>424</v>
      </c>
      <c r="G85" s="89" t="s">
        <v>25</v>
      </c>
      <c r="H85" s="107"/>
      <c r="I85" s="98">
        <v>30</v>
      </c>
      <c r="J85" s="94">
        <v>0</v>
      </c>
      <c r="K85" s="35">
        <v>9.5</v>
      </c>
      <c r="L85" s="95">
        <f t="shared" si="4"/>
        <v>0</v>
      </c>
      <c r="M85" s="96">
        <f t="shared" si="5"/>
        <v>0</v>
      </c>
      <c r="N85" s="96">
        <f t="shared" si="6"/>
        <v>0</v>
      </c>
    </row>
    <row r="86" spans="1:14" ht="15" customHeight="1" x14ac:dyDescent="0.4">
      <c r="A86" s="91">
        <f t="shared" si="7"/>
        <v>75</v>
      </c>
      <c r="B86" s="33"/>
      <c r="C86" s="141" t="s">
        <v>602</v>
      </c>
      <c r="D86" s="142" t="s">
        <v>425</v>
      </c>
      <c r="E86" s="142" t="s">
        <v>425</v>
      </c>
      <c r="F86" s="143" t="s">
        <v>425</v>
      </c>
      <c r="G86" s="89" t="s">
        <v>25</v>
      </c>
      <c r="H86" s="107"/>
      <c r="I86" s="98">
        <v>60</v>
      </c>
      <c r="J86" s="94">
        <v>0</v>
      </c>
      <c r="K86" s="35">
        <v>9.5</v>
      </c>
      <c r="L86" s="95">
        <f t="shared" si="4"/>
        <v>0</v>
      </c>
      <c r="M86" s="96">
        <f t="shared" si="5"/>
        <v>0</v>
      </c>
      <c r="N86" s="96">
        <f t="shared" si="6"/>
        <v>0</v>
      </c>
    </row>
    <row r="87" spans="1:14" ht="15" customHeight="1" x14ac:dyDescent="0.4">
      <c r="A87" s="91">
        <f t="shared" si="7"/>
        <v>76</v>
      </c>
      <c r="B87" s="33"/>
      <c r="C87" s="141" t="s">
        <v>574</v>
      </c>
      <c r="D87" s="142" t="s">
        <v>426</v>
      </c>
      <c r="E87" s="142" t="s">
        <v>426</v>
      </c>
      <c r="F87" s="143" t="s">
        <v>426</v>
      </c>
      <c r="G87" s="89" t="s">
        <v>25</v>
      </c>
      <c r="H87" s="107"/>
      <c r="I87" s="98">
        <v>15</v>
      </c>
      <c r="J87" s="94">
        <v>0</v>
      </c>
      <c r="K87" s="35">
        <v>9.5</v>
      </c>
      <c r="L87" s="95">
        <f t="shared" si="4"/>
        <v>0</v>
      </c>
      <c r="M87" s="96">
        <f t="shared" si="5"/>
        <v>0</v>
      </c>
      <c r="N87" s="96">
        <f t="shared" si="6"/>
        <v>0</v>
      </c>
    </row>
    <row r="88" spans="1:14" ht="15" customHeight="1" x14ac:dyDescent="0.4">
      <c r="A88" s="91">
        <f t="shared" si="7"/>
        <v>77</v>
      </c>
      <c r="B88" s="33"/>
      <c r="C88" s="141" t="s">
        <v>575</v>
      </c>
      <c r="D88" s="142" t="s">
        <v>427</v>
      </c>
      <c r="E88" s="142" t="s">
        <v>427</v>
      </c>
      <c r="F88" s="143" t="s">
        <v>427</v>
      </c>
      <c r="G88" s="89" t="s">
        <v>25</v>
      </c>
      <c r="H88" s="107"/>
      <c r="I88" s="98">
        <v>20</v>
      </c>
      <c r="J88" s="94">
        <v>0</v>
      </c>
      <c r="K88" s="35">
        <v>9.5</v>
      </c>
      <c r="L88" s="95">
        <f t="shared" si="4"/>
        <v>0</v>
      </c>
      <c r="M88" s="96">
        <f t="shared" si="5"/>
        <v>0</v>
      </c>
      <c r="N88" s="96">
        <f t="shared" si="6"/>
        <v>0</v>
      </c>
    </row>
    <row r="89" spans="1:14" ht="15" customHeight="1" x14ac:dyDescent="0.4">
      <c r="A89" s="91">
        <f t="shared" si="7"/>
        <v>78</v>
      </c>
      <c r="B89" s="33"/>
      <c r="C89" s="141" t="s">
        <v>603</v>
      </c>
      <c r="D89" s="142" t="s">
        <v>428</v>
      </c>
      <c r="E89" s="142" t="s">
        <v>428</v>
      </c>
      <c r="F89" s="143" t="s">
        <v>428</v>
      </c>
      <c r="G89" s="89" t="s">
        <v>25</v>
      </c>
      <c r="H89" s="107"/>
      <c r="I89" s="98">
        <v>60</v>
      </c>
      <c r="J89" s="94">
        <v>0</v>
      </c>
      <c r="K89" s="35">
        <v>9.5</v>
      </c>
      <c r="L89" s="95">
        <f t="shared" si="4"/>
        <v>0</v>
      </c>
      <c r="M89" s="96">
        <f t="shared" si="5"/>
        <v>0</v>
      </c>
      <c r="N89" s="96">
        <f t="shared" si="6"/>
        <v>0</v>
      </c>
    </row>
    <row r="90" spans="1:14" ht="15" customHeight="1" x14ac:dyDescent="0.4">
      <c r="A90" s="91">
        <f t="shared" si="7"/>
        <v>79</v>
      </c>
      <c r="B90" s="33"/>
      <c r="C90" s="141" t="s">
        <v>576</v>
      </c>
      <c r="D90" s="142" t="s">
        <v>429</v>
      </c>
      <c r="E90" s="142" t="s">
        <v>429</v>
      </c>
      <c r="F90" s="143" t="s">
        <v>429</v>
      </c>
      <c r="G90" s="89" t="s">
        <v>25</v>
      </c>
      <c r="H90" s="107"/>
      <c r="I90" s="98">
        <v>10</v>
      </c>
      <c r="J90" s="94">
        <v>0</v>
      </c>
      <c r="K90" s="35">
        <v>9.5</v>
      </c>
      <c r="L90" s="95">
        <f t="shared" si="4"/>
        <v>0</v>
      </c>
      <c r="M90" s="96">
        <f t="shared" si="5"/>
        <v>0</v>
      </c>
      <c r="N90" s="96">
        <f t="shared" si="6"/>
        <v>0</v>
      </c>
    </row>
    <row r="91" spans="1:14" ht="15" customHeight="1" x14ac:dyDescent="0.4">
      <c r="A91" s="91">
        <f t="shared" si="7"/>
        <v>80</v>
      </c>
      <c r="B91" s="33"/>
      <c r="C91" s="141" t="s">
        <v>577</v>
      </c>
      <c r="D91" s="142" t="s">
        <v>430</v>
      </c>
      <c r="E91" s="142" t="s">
        <v>430</v>
      </c>
      <c r="F91" s="143" t="s">
        <v>430</v>
      </c>
      <c r="G91" s="89" t="s">
        <v>25</v>
      </c>
      <c r="H91" s="107"/>
      <c r="I91" s="98">
        <v>10</v>
      </c>
      <c r="J91" s="94">
        <v>0</v>
      </c>
      <c r="K91" s="35">
        <v>9.5</v>
      </c>
      <c r="L91" s="95">
        <f t="shared" si="4"/>
        <v>0</v>
      </c>
      <c r="M91" s="96">
        <f t="shared" si="5"/>
        <v>0</v>
      </c>
      <c r="N91" s="96">
        <f t="shared" si="6"/>
        <v>0</v>
      </c>
    </row>
    <row r="92" spans="1:14" ht="15" customHeight="1" x14ac:dyDescent="0.4">
      <c r="A92" s="91">
        <f t="shared" si="7"/>
        <v>81</v>
      </c>
      <c r="B92" s="33"/>
      <c r="C92" s="141" t="s">
        <v>578</v>
      </c>
      <c r="D92" s="142" t="s">
        <v>431</v>
      </c>
      <c r="E92" s="142" t="s">
        <v>431</v>
      </c>
      <c r="F92" s="143" t="s">
        <v>431</v>
      </c>
      <c r="G92" s="89" t="s">
        <v>25</v>
      </c>
      <c r="H92" s="107"/>
      <c r="I92" s="98">
        <v>40</v>
      </c>
      <c r="J92" s="94">
        <v>0</v>
      </c>
      <c r="K92" s="35">
        <v>9.5</v>
      </c>
      <c r="L92" s="95">
        <f t="shared" si="4"/>
        <v>0</v>
      </c>
      <c r="M92" s="96">
        <f t="shared" si="5"/>
        <v>0</v>
      </c>
      <c r="N92" s="96">
        <f t="shared" si="6"/>
        <v>0</v>
      </c>
    </row>
    <row r="93" spans="1:14" ht="15" customHeight="1" x14ac:dyDescent="0.4">
      <c r="A93" s="91">
        <f t="shared" si="7"/>
        <v>82</v>
      </c>
      <c r="B93" s="33"/>
      <c r="C93" s="141" t="s">
        <v>579</v>
      </c>
      <c r="D93" s="142" t="s">
        <v>432</v>
      </c>
      <c r="E93" s="142" t="s">
        <v>432</v>
      </c>
      <c r="F93" s="143" t="s">
        <v>432</v>
      </c>
      <c r="G93" s="89" t="s">
        <v>25</v>
      </c>
      <c r="H93" s="107"/>
      <c r="I93" s="98">
        <v>80</v>
      </c>
      <c r="J93" s="94">
        <v>0</v>
      </c>
      <c r="K93" s="35">
        <v>9.5</v>
      </c>
      <c r="L93" s="95">
        <f t="shared" si="4"/>
        <v>0</v>
      </c>
      <c r="M93" s="96">
        <f t="shared" si="5"/>
        <v>0</v>
      </c>
      <c r="N93" s="96">
        <f t="shared" si="6"/>
        <v>0</v>
      </c>
    </row>
    <row r="94" spans="1:14" ht="15" customHeight="1" x14ac:dyDescent="0.4">
      <c r="A94" s="91">
        <f t="shared" si="7"/>
        <v>83</v>
      </c>
      <c r="B94" s="33"/>
      <c r="C94" s="141" t="s">
        <v>580</v>
      </c>
      <c r="D94" s="142" t="s">
        <v>433</v>
      </c>
      <c r="E94" s="142" t="s">
        <v>433</v>
      </c>
      <c r="F94" s="143" t="s">
        <v>433</v>
      </c>
      <c r="G94" s="89" t="s">
        <v>25</v>
      </c>
      <c r="H94" s="107"/>
      <c r="I94" s="98">
        <v>25</v>
      </c>
      <c r="J94" s="94">
        <v>0</v>
      </c>
      <c r="K94" s="35">
        <v>9.5</v>
      </c>
      <c r="L94" s="95">
        <f t="shared" si="4"/>
        <v>0</v>
      </c>
      <c r="M94" s="96">
        <f t="shared" si="5"/>
        <v>0</v>
      </c>
      <c r="N94" s="96">
        <f t="shared" si="6"/>
        <v>0</v>
      </c>
    </row>
    <row r="95" spans="1:14" ht="15" customHeight="1" x14ac:dyDescent="0.4">
      <c r="A95" s="91">
        <f t="shared" si="7"/>
        <v>84</v>
      </c>
      <c r="B95" s="33"/>
      <c r="C95" s="141" t="s">
        <v>434</v>
      </c>
      <c r="D95" s="142" t="s">
        <v>434</v>
      </c>
      <c r="E95" s="142" t="s">
        <v>434</v>
      </c>
      <c r="F95" s="143" t="s">
        <v>434</v>
      </c>
      <c r="G95" s="89" t="s">
        <v>25</v>
      </c>
      <c r="H95" s="106"/>
      <c r="I95" s="98">
        <v>300</v>
      </c>
      <c r="J95" s="94">
        <v>0</v>
      </c>
      <c r="K95" s="35">
        <v>9.5</v>
      </c>
      <c r="L95" s="95">
        <f t="shared" si="4"/>
        <v>0</v>
      </c>
      <c r="M95" s="96">
        <f t="shared" si="5"/>
        <v>0</v>
      </c>
      <c r="N95" s="96">
        <f t="shared" si="6"/>
        <v>0</v>
      </c>
    </row>
    <row r="96" spans="1:14" ht="15" customHeight="1" x14ac:dyDescent="0.4">
      <c r="A96" s="91">
        <f t="shared" si="7"/>
        <v>85</v>
      </c>
      <c r="B96" s="33"/>
      <c r="C96" s="141" t="s">
        <v>436</v>
      </c>
      <c r="D96" s="142" t="s">
        <v>436</v>
      </c>
      <c r="E96" s="142" t="s">
        <v>436</v>
      </c>
      <c r="F96" s="143" t="s">
        <v>436</v>
      </c>
      <c r="G96" s="89" t="s">
        <v>25</v>
      </c>
      <c r="H96" s="106"/>
      <c r="I96" s="98">
        <v>5</v>
      </c>
      <c r="J96" s="94">
        <v>0</v>
      </c>
      <c r="K96" s="35">
        <v>9.5</v>
      </c>
      <c r="L96" s="95">
        <f t="shared" ref="L96:L114" si="8">PRODUCT(J96,1.095)</f>
        <v>0</v>
      </c>
      <c r="M96" s="96">
        <f t="shared" ref="M96:M114" si="9">PRODUCT(I96,L96)</f>
        <v>0</v>
      </c>
      <c r="N96" s="96">
        <f t="shared" ref="N96:N114" si="10">PRODUCT(I96,J96)</f>
        <v>0</v>
      </c>
    </row>
    <row r="97" spans="1:14" ht="15" customHeight="1" x14ac:dyDescent="0.4">
      <c r="A97" s="91">
        <f t="shared" si="7"/>
        <v>86</v>
      </c>
      <c r="B97" s="33"/>
      <c r="C97" s="122" t="s">
        <v>437</v>
      </c>
      <c r="D97" s="123" t="s">
        <v>437</v>
      </c>
      <c r="E97" s="123" t="s">
        <v>437</v>
      </c>
      <c r="F97" s="144" t="s">
        <v>437</v>
      </c>
      <c r="G97" s="89" t="s">
        <v>25</v>
      </c>
      <c r="H97" s="106"/>
      <c r="I97" s="98">
        <v>3</v>
      </c>
      <c r="J97" s="94">
        <v>0</v>
      </c>
      <c r="K97" s="35">
        <v>9.5</v>
      </c>
      <c r="L97" s="95">
        <f t="shared" si="8"/>
        <v>0</v>
      </c>
      <c r="M97" s="96">
        <f t="shared" si="9"/>
        <v>0</v>
      </c>
      <c r="N97" s="96">
        <f t="shared" si="10"/>
        <v>0</v>
      </c>
    </row>
    <row r="98" spans="1:14" ht="15" customHeight="1" x14ac:dyDescent="0.4">
      <c r="A98" s="91">
        <f t="shared" si="7"/>
        <v>87</v>
      </c>
      <c r="B98" s="33"/>
      <c r="C98" s="122" t="s">
        <v>438</v>
      </c>
      <c r="D98" s="123" t="s">
        <v>438</v>
      </c>
      <c r="E98" s="123" t="s">
        <v>438</v>
      </c>
      <c r="F98" s="144" t="s">
        <v>438</v>
      </c>
      <c r="G98" s="89" t="s">
        <v>25</v>
      </c>
      <c r="H98" s="106"/>
      <c r="I98" s="98">
        <v>3</v>
      </c>
      <c r="J98" s="94">
        <v>0</v>
      </c>
      <c r="K98" s="35">
        <v>9.5</v>
      </c>
      <c r="L98" s="95">
        <f t="shared" si="8"/>
        <v>0</v>
      </c>
      <c r="M98" s="96">
        <f t="shared" si="9"/>
        <v>0</v>
      </c>
      <c r="N98" s="96">
        <f t="shared" si="10"/>
        <v>0</v>
      </c>
    </row>
    <row r="99" spans="1:14" ht="15" customHeight="1" x14ac:dyDescent="0.4">
      <c r="A99" s="91">
        <f t="shared" si="7"/>
        <v>88</v>
      </c>
      <c r="B99" s="33"/>
      <c r="C99" s="122" t="s">
        <v>439</v>
      </c>
      <c r="D99" s="123" t="s">
        <v>439</v>
      </c>
      <c r="E99" s="123" t="s">
        <v>439</v>
      </c>
      <c r="F99" s="144" t="s">
        <v>439</v>
      </c>
      <c r="G99" s="89" t="s">
        <v>25</v>
      </c>
      <c r="H99" s="106"/>
      <c r="I99" s="98">
        <v>10</v>
      </c>
      <c r="J99" s="94">
        <v>0</v>
      </c>
      <c r="K99" s="35">
        <v>9.5</v>
      </c>
      <c r="L99" s="95">
        <f t="shared" si="8"/>
        <v>0</v>
      </c>
      <c r="M99" s="96">
        <f t="shared" si="9"/>
        <v>0</v>
      </c>
      <c r="N99" s="96">
        <f t="shared" si="10"/>
        <v>0</v>
      </c>
    </row>
    <row r="100" spans="1:14" ht="15" customHeight="1" x14ac:dyDescent="0.4">
      <c r="A100" s="91">
        <f t="shared" si="7"/>
        <v>89</v>
      </c>
      <c r="B100" s="33"/>
      <c r="C100" s="122" t="s">
        <v>440</v>
      </c>
      <c r="D100" s="123" t="s">
        <v>440</v>
      </c>
      <c r="E100" s="123" t="s">
        <v>440</v>
      </c>
      <c r="F100" s="144" t="s">
        <v>440</v>
      </c>
      <c r="G100" s="89" t="s">
        <v>25</v>
      </c>
      <c r="H100" s="106"/>
      <c r="I100" s="98">
        <v>5</v>
      </c>
      <c r="J100" s="94">
        <v>0</v>
      </c>
      <c r="K100" s="35">
        <v>9.5</v>
      </c>
      <c r="L100" s="95">
        <f t="shared" si="8"/>
        <v>0</v>
      </c>
      <c r="M100" s="96">
        <f t="shared" si="9"/>
        <v>0</v>
      </c>
      <c r="N100" s="96">
        <f t="shared" si="10"/>
        <v>0</v>
      </c>
    </row>
    <row r="101" spans="1:14" ht="15" customHeight="1" x14ac:dyDescent="0.4">
      <c r="A101" s="91">
        <f t="shared" si="7"/>
        <v>90</v>
      </c>
      <c r="B101" s="33"/>
      <c r="C101" s="122" t="s">
        <v>441</v>
      </c>
      <c r="D101" s="123" t="s">
        <v>441</v>
      </c>
      <c r="E101" s="123" t="s">
        <v>441</v>
      </c>
      <c r="F101" s="144" t="s">
        <v>441</v>
      </c>
      <c r="G101" s="89" t="s">
        <v>25</v>
      </c>
      <c r="H101" s="106"/>
      <c r="I101" s="98">
        <v>15</v>
      </c>
      <c r="J101" s="94">
        <v>0</v>
      </c>
      <c r="K101" s="35">
        <v>9.5</v>
      </c>
      <c r="L101" s="95">
        <f t="shared" si="8"/>
        <v>0</v>
      </c>
      <c r="M101" s="96">
        <f t="shared" si="9"/>
        <v>0</v>
      </c>
      <c r="N101" s="96">
        <f t="shared" si="10"/>
        <v>0</v>
      </c>
    </row>
    <row r="102" spans="1:14" ht="15" customHeight="1" x14ac:dyDescent="0.4">
      <c r="A102" s="91">
        <f t="shared" si="7"/>
        <v>91</v>
      </c>
      <c r="B102" s="33"/>
      <c r="C102" s="122" t="s">
        <v>442</v>
      </c>
      <c r="D102" s="123" t="s">
        <v>442</v>
      </c>
      <c r="E102" s="123" t="s">
        <v>442</v>
      </c>
      <c r="F102" s="144" t="s">
        <v>442</v>
      </c>
      <c r="G102" s="89" t="s">
        <v>25</v>
      </c>
      <c r="H102" s="106"/>
      <c r="I102" s="98">
        <v>3</v>
      </c>
      <c r="J102" s="94">
        <v>0</v>
      </c>
      <c r="K102" s="35">
        <v>9.5</v>
      </c>
      <c r="L102" s="95">
        <f t="shared" si="8"/>
        <v>0</v>
      </c>
      <c r="M102" s="96">
        <f t="shared" si="9"/>
        <v>0</v>
      </c>
      <c r="N102" s="96">
        <f t="shared" si="10"/>
        <v>0</v>
      </c>
    </row>
    <row r="103" spans="1:14" ht="15" customHeight="1" x14ac:dyDescent="0.4">
      <c r="A103" s="91">
        <f t="shared" si="7"/>
        <v>92</v>
      </c>
      <c r="B103" s="33"/>
      <c r="C103" s="122" t="s">
        <v>443</v>
      </c>
      <c r="D103" s="123" t="s">
        <v>443</v>
      </c>
      <c r="E103" s="123" t="s">
        <v>443</v>
      </c>
      <c r="F103" s="144" t="s">
        <v>443</v>
      </c>
      <c r="G103" s="89" t="s">
        <v>25</v>
      </c>
      <c r="H103" s="106"/>
      <c r="I103" s="98">
        <v>30</v>
      </c>
      <c r="J103" s="94">
        <v>0</v>
      </c>
      <c r="K103" s="35">
        <v>9.5</v>
      </c>
      <c r="L103" s="95">
        <f t="shared" si="8"/>
        <v>0</v>
      </c>
      <c r="M103" s="96">
        <f t="shared" si="9"/>
        <v>0</v>
      </c>
      <c r="N103" s="96">
        <f t="shared" si="10"/>
        <v>0</v>
      </c>
    </row>
    <row r="104" spans="1:14" ht="15" customHeight="1" x14ac:dyDescent="0.4">
      <c r="A104" s="91">
        <f t="shared" si="7"/>
        <v>93</v>
      </c>
      <c r="B104" s="33"/>
      <c r="C104" s="122" t="s">
        <v>581</v>
      </c>
      <c r="D104" s="123" t="s">
        <v>444</v>
      </c>
      <c r="E104" s="123" t="s">
        <v>444</v>
      </c>
      <c r="F104" s="144" t="s">
        <v>444</v>
      </c>
      <c r="G104" s="89" t="s">
        <v>25</v>
      </c>
      <c r="H104" s="107"/>
      <c r="I104" s="98">
        <v>5</v>
      </c>
      <c r="J104" s="94">
        <v>0</v>
      </c>
      <c r="K104" s="35">
        <v>9.5</v>
      </c>
      <c r="L104" s="95">
        <f t="shared" si="8"/>
        <v>0</v>
      </c>
      <c r="M104" s="96">
        <f t="shared" si="9"/>
        <v>0</v>
      </c>
      <c r="N104" s="96">
        <f t="shared" si="10"/>
        <v>0</v>
      </c>
    </row>
    <row r="105" spans="1:14" ht="15" customHeight="1" x14ac:dyDescent="0.4">
      <c r="A105" s="91">
        <f t="shared" si="7"/>
        <v>94</v>
      </c>
      <c r="B105" s="33"/>
      <c r="C105" s="122" t="s">
        <v>582</v>
      </c>
      <c r="D105" s="123" t="s">
        <v>445</v>
      </c>
      <c r="E105" s="123" t="s">
        <v>445</v>
      </c>
      <c r="F105" s="144" t="s">
        <v>445</v>
      </c>
      <c r="G105" s="89" t="s">
        <v>25</v>
      </c>
      <c r="H105" s="107"/>
      <c r="I105" s="98">
        <v>5</v>
      </c>
      <c r="J105" s="94">
        <v>0</v>
      </c>
      <c r="K105" s="35">
        <v>9.5</v>
      </c>
      <c r="L105" s="95">
        <f t="shared" si="8"/>
        <v>0</v>
      </c>
      <c r="M105" s="96">
        <f t="shared" si="9"/>
        <v>0</v>
      </c>
      <c r="N105" s="96">
        <f t="shared" si="10"/>
        <v>0</v>
      </c>
    </row>
    <row r="106" spans="1:14" ht="15" customHeight="1" x14ac:dyDescent="0.4">
      <c r="A106" s="91">
        <f t="shared" si="7"/>
        <v>95</v>
      </c>
      <c r="B106" s="33"/>
      <c r="C106" s="122" t="s">
        <v>446</v>
      </c>
      <c r="D106" s="123" t="s">
        <v>446</v>
      </c>
      <c r="E106" s="123" t="s">
        <v>446</v>
      </c>
      <c r="F106" s="144" t="s">
        <v>446</v>
      </c>
      <c r="G106" s="89" t="s">
        <v>25</v>
      </c>
      <c r="H106" s="106"/>
      <c r="I106" s="98">
        <v>15</v>
      </c>
      <c r="J106" s="94">
        <v>0</v>
      </c>
      <c r="K106" s="35">
        <v>9.5</v>
      </c>
      <c r="L106" s="95">
        <f t="shared" si="8"/>
        <v>0</v>
      </c>
      <c r="M106" s="96">
        <f t="shared" si="9"/>
        <v>0</v>
      </c>
      <c r="N106" s="96">
        <f t="shared" si="10"/>
        <v>0</v>
      </c>
    </row>
    <row r="107" spans="1:14" ht="15" customHeight="1" x14ac:dyDescent="0.4">
      <c r="A107" s="91">
        <f t="shared" si="7"/>
        <v>96</v>
      </c>
      <c r="B107" s="33"/>
      <c r="C107" s="122" t="s">
        <v>447</v>
      </c>
      <c r="D107" s="123" t="s">
        <v>447</v>
      </c>
      <c r="E107" s="123" t="s">
        <v>447</v>
      </c>
      <c r="F107" s="144" t="s">
        <v>447</v>
      </c>
      <c r="G107" s="89" t="s">
        <v>25</v>
      </c>
      <c r="H107" s="106"/>
      <c r="I107" s="98">
        <v>70</v>
      </c>
      <c r="J107" s="94">
        <v>0</v>
      </c>
      <c r="K107" s="35">
        <v>9.5</v>
      </c>
      <c r="L107" s="95">
        <f t="shared" si="8"/>
        <v>0</v>
      </c>
      <c r="M107" s="96">
        <f t="shared" si="9"/>
        <v>0</v>
      </c>
      <c r="N107" s="96">
        <f t="shared" si="10"/>
        <v>0</v>
      </c>
    </row>
    <row r="108" spans="1:14" ht="25" customHeight="1" x14ac:dyDescent="0.4">
      <c r="A108" s="91">
        <f t="shared" si="7"/>
        <v>97</v>
      </c>
      <c r="B108" s="33"/>
      <c r="C108" s="122" t="s">
        <v>448</v>
      </c>
      <c r="D108" s="123" t="s">
        <v>448</v>
      </c>
      <c r="E108" s="123" t="s">
        <v>448</v>
      </c>
      <c r="F108" s="144" t="s">
        <v>448</v>
      </c>
      <c r="G108" s="89" t="s">
        <v>25</v>
      </c>
      <c r="H108" s="106"/>
      <c r="I108" s="98">
        <v>20</v>
      </c>
      <c r="J108" s="94">
        <v>0</v>
      </c>
      <c r="K108" s="35">
        <v>9.5</v>
      </c>
      <c r="L108" s="95">
        <f t="shared" si="8"/>
        <v>0</v>
      </c>
      <c r="M108" s="96">
        <f t="shared" si="9"/>
        <v>0</v>
      </c>
      <c r="N108" s="96">
        <f t="shared" si="10"/>
        <v>0</v>
      </c>
    </row>
    <row r="109" spans="1:14" ht="15" customHeight="1" x14ac:dyDescent="0.4">
      <c r="A109" s="91">
        <f t="shared" si="7"/>
        <v>98</v>
      </c>
      <c r="B109" s="33"/>
      <c r="C109" s="122" t="s">
        <v>449</v>
      </c>
      <c r="D109" s="123" t="s">
        <v>449</v>
      </c>
      <c r="E109" s="123" t="s">
        <v>449</v>
      </c>
      <c r="F109" s="144" t="s">
        <v>449</v>
      </c>
      <c r="G109" s="89" t="s">
        <v>25</v>
      </c>
      <c r="H109" s="106"/>
      <c r="I109" s="98">
        <v>100</v>
      </c>
      <c r="J109" s="94">
        <v>0</v>
      </c>
      <c r="K109" s="35">
        <v>9.5</v>
      </c>
      <c r="L109" s="95">
        <f t="shared" si="8"/>
        <v>0</v>
      </c>
      <c r="M109" s="96">
        <f t="shared" si="9"/>
        <v>0</v>
      </c>
      <c r="N109" s="96">
        <f t="shared" si="10"/>
        <v>0</v>
      </c>
    </row>
    <row r="110" spans="1:14" ht="15" customHeight="1" x14ac:dyDescent="0.4">
      <c r="A110" s="91">
        <f t="shared" si="7"/>
        <v>99</v>
      </c>
      <c r="B110" s="33"/>
      <c r="C110" s="122" t="s">
        <v>450</v>
      </c>
      <c r="D110" s="123" t="s">
        <v>450</v>
      </c>
      <c r="E110" s="123" t="s">
        <v>450</v>
      </c>
      <c r="F110" s="144" t="s">
        <v>450</v>
      </c>
      <c r="G110" s="89" t="s">
        <v>25</v>
      </c>
      <c r="H110" s="106"/>
      <c r="I110" s="98">
        <v>10</v>
      </c>
      <c r="J110" s="94">
        <v>0</v>
      </c>
      <c r="K110" s="35">
        <v>9.5</v>
      </c>
      <c r="L110" s="95">
        <f t="shared" si="8"/>
        <v>0</v>
      </c>
      <c r="M110" s="96">
        <f t="shared" si="9"/>
        <v>0</v>
      </c>
      <c r="N110" s="96">
        <f t="shared" si="10"/>
        <v>0</v>
      </c>
    </row>
    <row r="111" spans="1:14" ht="25" customHeight="1" x14ac:dyDescent="0.4">
      <c r="A111" s="91">
        <f t="shared" si="7"/>
        <v>100</v>
      </c>
      <c r="B111" s="33"/>
      <c r="C111" s="122" t="s">
        <v>451</v>
      </c>
      <c r="D111" s="123" t="s">
        <v>451</v>
      </c>
      <c r="E111" s="123" t="s">
        <v>451</v>
      </c>
      <c r="F111" s="144" t="s">
        <v>451</v>
      </c>
      <c r="G111" s="89" t="s">
        <v>25</v>
      </c>
      <c r="H111" s="106"/>
      <c r="I111" s="98">
        <v>5</v>
      </c>
      <c r="J111" s="94">
        <v>0</v>
      </c>
      <c r="K111" s="35">
        <v>9.5</v>
      </c>
      <c r="L111" s="95">
        <f t="shared" si="8"/>
        <v>0</v>
      </c>
      <c r="M111" s="96">
        <f t="shared" si="9"/>
        <v>0</v>
      </c>
      <c r="N111" s="96">
        <f t="shared" si="10"/>
        <v>0</v>
      </c>
    </row>
    <row r="112" spans="1:14" ht="25" customHeight="1" x14ac:dyDescent="0.4">
      <c r="A112" s="91">
        <f t="shared" si="7"/>
        <v>101</v>
      </c>
      <c r="B112" s="33"/>
      <c r="C112" s="122" t="s">
        <v>452</v>
      </c>
      <c r="D112" s="123" t="s">
        <v>452</v>
      </c>
      <c r="E112" s="123" t="s">
        <v>452</v>
      </c>
      <c r="F112" s="144" t="s">
        <v>452</v>
      </c>
      <c r="G112" s="89" t="s">
        <v>25</v>
      </c>
      <c r="H112" s="106"/>
      <c r="I112" s="98">
        <v>5</v>
      </c>
      <c r="J112" s="94">
        <v>0</v>
      </c>
      <c r="K112" s="35">
        <v>9.5</v>
      </c>
      <c r="L112" s="95">
        <f t="shared" si="8"/>
        <v>0</v>
      </c>
      <c r="M112" s="96">
        <f t="shared" si="9"/>
        <v>0</v>
      </c>
      <c r="N112" s="96">
        <f t="shared" si="10"/>
        <v>0</v>
      </c>
    </row>
    <row r="113" spans="1:14" ht="15" customHeight="1" x14ac:dyDescent="0.4">
      <c r="A113" s="91">
        <f t="shared" si="7"/>
        <v>102</v>
      </c>
      <c r="B113" s="33"/>
      <c r="C113" s="122" t="s">
        <v>453</v>
      </c>
      <c r="D113" s="123" t="s">
        <v>453</v>
      </c>
      <c r="E113" s="123" t="s">
        <v>453</v>
      </c>
      <c r="F113" s="144" t="s">
        <v>453</v>
      </c>
      <c r="G113" s="89" t="s">
        <v>25</v>
      </c>
      <c r="H113" s="106"/>
      <c r="I113" s="98">
        <v>5</v>
      </c>
      <c r="J113" s="94">
        <v>0</v>
      </c>
      <c r="K113" s="35">
        <v>9.5</v>
      </c>
      <c r="L113" s="95">
        <f t="shared" si="8"/>
        <v>0</v>
      </c>
      <c r="M113" s="96">
        <f t="shared" si="9"/>
        <v>0</v>
      </c>
      <c r="N113" s="96">
        <f t="shared" si="10"/>
        <v>0</v>
      </c>
    </row>
    <row r="114" spans="1:14" ht="25" customHeight="1" x14ac:dyDescent="0.4">
      <c r="A114" s="91">
        <f t="shared" si="7"/>
        <v>103</v>
      </c>
      <c r="B114" s="33"/>
      <c r="C114" s="122" t="s">
        <v>604</v>
      </c>
      <c r="D114" s="123" t="s">
        <v>454</v>
      </c>
      <c r="E114" s="123" t="s">
        <v>454</v>
      </c>
      <c r="F114" s="144" t="s">
        <v>454</v>
      </c>
      <c r="G114" s="89" t="s">
        <v>25</v>
      </c>
      <c r="H114" s="107"/>
      <c r="I114" s="98">
        <v>20</v>
      </c>
      <c r="J114" s="94">
        <v>0</v>
      </c>
      <c r="K114" s="35">
        <v>9.5</v>
      </c>
      <c r="L114" s="95">
        <f t="shared" si="8"/>
        <v>0</v>
      </c>
      <c r="M114" s="96">
        <f t="shared" si="9"/>
        <v>0</v>
      </c>
      <c r="N114" s="96">
        <f t="shared" si="10"/>
        <v>0</v>
      </c>
    </row>
    <row r="115" spans="1:14" ht="15" customHeight="1" x14ac:dyDescent="0.4">
      <c r="A115" s="91">
        <f t="shared" si="7"/>
        <v>104</v>
      </c>
      <c r="B115" s="33"/>
      <c r="C115" s="122" t="s">
        <v>201</v>
      </c>
      <c r="D115" s="123" t="s">
        <v>201</v>
      </c>
      <c r="E115" s="123" t="s">
        <v>201</v>
      </c>
      <c r="F115" s="144" t="s">
        <v>201</v>
      </c>
      <c r="G115" s="89" t="s">
        <v>25</v>
      </c>
      <c r="H115" s="107"/>
      <c r="I115" s="98">
        <v>500</v>
      </c>
      <c r="J115" s="94">
        <v>0</v>
      </c>
      <c r="K115" s="35">
        <v>9.5</v>
      </c>
      <c r="L115" s="95">
        <f t="shared" ref="L115:L116" si="11">PRODUCT(J115,1.095)</f>
        <v>0</v>
      </c>
      <c r="M115" s="96">
        <f t="shared" ref="M115:M116" si="12">PRODUCT(I115,L115)</f>
        <v>0</v>
      </c>
      <c r="N115" s="96">
        <f t="shared" ref="N115:N116" si="13">PRODUCT(I115,J115)</f>
        <v>0</v>
      </c>
    </row>
    <row r="116" spans="1:14" ht="15" customHeight="1" x14ac:dyDescent="0.4">
      <c r="A116" s="91">
        <f t="shared" si="7"/>
        <v>105</v>
      </c>
      <c r="B116" s="33"/>
      <c r="C116" s="122" t="s">
        <v>202</v>
      </c>
      <c r="D116" s="123" t="s">
        <v>202</v>
      </c>
      <c r="E116" s="123" t="s">
        <v>202</v>
      </c>
      <c r="F116" s="144" t="s">
        <v>202</v>
      </c>
      <c r="G116" s="89" t="s">
        <v>25</v>
      </c>
      <c r="H116" s="107"/>
      <c r="I116" s="98">
        <v>500</v>
      </c>
      <c r="J116" s="94">
        <v>0</v>
      </c>
      <c r="K116" s="35">
        <v>9.5</v>
      </c>
      <c r="L116" s="95">
        <f t="shared" si="11"/>
        <v>0</v>
      </c>
      <c r="M116" s="96">
        <f t="shared" si="12"/>
        <v>0</v>
      </c>
      <c r="N116" s="96">
        <f t="shared" si="13"/>
        <v>0</v>
      </c>
    </row>
    <row r="117" spans="1:14" ht="15" customHeight="1" x14ac:dyDescent="0.4">
      <c r="A117" s="91">
        <f t="shared" si="7"/>
        <v>106</v>
      </c>
      <c r="B117" s="33"/>
      <c r="C117" s="148" t="s">
        <v>660</v>
      </c>
      <c r="D117" s="149" t="s">
        <v>658</v>
      </c>
      <c r="E117" s="149" t="s">
        <v>658</v>
      </c>
      <c r="F117" s="150" t="s">
        <v>658</v>
      </c>
      <c r="G117" s="89" t="s">
        <v>16</v>
      </c>
      <c r="H117" s="107"/>
      <c r="I117" s="98">
        <v>10</v>
      </c>
      <c r="J117" s="94">
        <v>0</v>
      </c>
      <c r="K117" s="35">
        <v>9.5</v>
      </c>
      <c r="L117" s="95">
        <f t="shared" ref="L117:L118" si="14">PRODUCT(J117,1.095)</f>
        <v>0</v>
      </c>
      <c r="M117" s="96">
        <f t="shared" ref="M117:M118" si="15">PRODUCT(I117,L117)</f>
        <v>0</v>
      </c>
      <c r="N117" s="96">
        <f t="shared" ref="N117:N118" si="16">PRODUCT(I117,J117)</f>
        <v>0</v>
      </c>
    </row>
    <row r="118" spans="1:14" ht="15" customHeight="1" x14ac:dyDescent="0.4">
      <c r="A118" s="91">
        <f t="shared" si="7"/>
        <v>107</v>
      </c>
      <c r="B118" s="33"/>
      <c r="C118" s="148" t="s">
        <v>661</v>
      </c>
      <c r="D118" s="149" t="s">
        <v>659</v>
      </c>
      <c r="E118" s="149" t="s">
        <v>659</v>
      </c>
      <c r="F118" s="150" t="s">
        <v>659</v>
      </c>
      <c r="G118" s="89" t="s">
        <v>16</v>
      </c>
      <c r="H118" s="107"/>
      <c r="I118" s="98">
        <v>10</v>
      </c>
      <c r="J118" s="94">
        <v>0</v>
      </c>
      <c r="K118" s="35">
        <v>9.5</v>
      </c>
      <c r="L118" s="95">
        <f t="shared" si="14"/>
        <v>0</v>
      </c>
      <c r="M118" s="96">
        <f t="shared" si="15"/>
        <v>0</v>
      </c>
      <c r="N118" s="96">
        <f t="shared" si="16"/>
        <v>0</v>
      </c>
    </row>
    <row r="119" spans="1:14" ht="12.75" customHeight="1" x14ac:dyDescent="0.4">
      <c r="A119" s="37"/>
      <c r="B119" s="37"/>
      <c r="C119" s="108" t="s">
        <v>435</v>
      </c>
      <c r="D119" s="109"/>
      <c r="E119" s="109"/>
      <c r="F119" s="110"/>
      <c r="G119" s="38"/>
      <c r="H119" s="38"/>
      <c r="I119" s="38"/>
      <c r="J119" s="39"/>
      <c r="K119" s="38"/>
      <c r="L119" s="40"/>
      <c r="M119" s="41">
        <f>SUM(M12:M118)</f>
        <v>0</v>
      </c>
      <c r="N119" s="41">
        <f>SUM(N12:N118)</f>
        <v>0</v>
      </c>
    </row>
    <row r="120" spans="1:14" ht="12.75" customHeight="1" x14ac:dyDescent="0.4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ht="12.75" customHeight="1" x14ac:dyDescent="0.4">
      <c r="A121" s="5" t="s">
        <v>18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ht="12.75" customHeight="1" x14ac:dyDescent="0.4">
      <c r="A122" s="5" t="s">
        <v>19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44"/>
      <c r="N122" s="5"/>
    </row>
    <row r="123" spans="1:14" ht="12.75" customHeight="1" x14ac:dyDescent="0.4">
      <c r="A123" s="5" t="s">
        <v>20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ht="12.75" customHeight="1" x14ac:dyDescent="0.4">
      <c r="A124" s="151" t="s">
        <v>666</v>
      </c>
      <c r="B124" s="151"/>
      <c r="C124" s="151"/>
      <c r="D124" s="151"/>
      <c r="E124" s="151"/>
      <c r="F124" s="151"/>
      <c r="G124" s="151"/>
      <c r="H124" s="5"/>
      <c r="I124" s="5"/>
      <c r="J124" s="5"/>
      <c r="K124" s="5"/>
      <c r="L124" s="5"/>
      <c r="M124" s="5"/>
      <c r="N124" s="5"/>
    </row>
    <row r="125" spans="1:14" ht="12.75" customHeight="1" x14ac:dyDescent="0.4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ht="12.75" customHeight="1" x14ac:dyDescent="0.4">
      <c r="A126" s="44"/>
      <c r="B126" s="44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ht="12.75" customHeight="1" x14ac:dyDescent="0.4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ht="12.75" customHeight="1" x14ac:dyDescent="0.4">
      <c r="A128" s="5" t="s">
        <v>21</v>
      </c>
      <c r="B128" s="5"/>
      <c r="C128" s="5"/>
      <c r="D128" s="5"/>
      <c r="E128" s="5"/>
      <c r="F128" s="5"/>
      <c r="G128" s="5"/>
      <c r="H128" s="42" t="s">
        <v>22</v>
      </c>
      <c r="I128" s="5"/>
      <c r="J128" s="5"/>
      <c r="K128" s="5" t="s">
        <v>23</v>
      </c>
      <c r="L128" s="5"/>
      <c r="M128" s="5"/>
      <c r="N128" s="5"/>
    </row>
    <row r="131" spans="2:3" ht="12.75" customHeight="1" x14ac:dyDescent="0.4">
      <c r="B131" s="43"/>
      <c r="C131" s="43"/>
    </row>
    <row r="132" spans="2:3" ht="12.75" customHeight="1" x14ac:dyDescent="0.4">
      <c r="B132" s="43"/>
      <c r="C132" s="43"/>
    </row>
    <row r="133" spans="2:3" ht="12.75" customHeight="1" x14ac:dyDescent="0.4">
      <c r="B133" s="43"/>
      <c r="C133" s="43"/>
    </row>
    <row r="134" spans="2:3" ht="12.75" customHeight="1" x14ac:dyDescent="0.4">
      <c r="B134" s="43"/>
      <c r="C134" s="43"/>
    </row>
  </sheetData>
  <sheetProtection algorithmName="SHA-512" hashValue="M+Ko4+WJbpR2pm7LKQQciYuIcbNrHUQqZAG6xnX0v5DB/BmF8jOdaKZHH+mI+pd3iEI6OuW+pIS3PPj9b+7HOQ==" saltValue="FiYap42B7Exw43udI8HFsw==" spinCount="100000" sheet="1" objects="1" scenarios="1"/>
  <protectedRanges>
    <protectedRange sqref="C128" name="Obseg3"/>
    <protectedRange sqref="C4:C5" name="Obseg2"/>
    <protectedRange sqref="C128" name="Range2"/>
  </protectedRanges>
  <mergeCells count="109">
    <mergeCell ref="C115:F115"/>
    <mergeCell ref="C116:F116"/>
    <mergeCell ref="C117:F117"/>
    <mergeCell ref="C118:F118"/>
    <mergeCell ref="C111:F111"/>
    <mergeCell ref="C112:F112"/>
    <mergeCell ref="C113:F113"/>
    <mergeCell ref="C114:F114"/>
    <mergeCell ref="C106:F106"/>
    <mergeCell ref="C107:F107"/>
    <mergeCell ref="C108:F108"/>
    <mergeCell ref="C109:F109"/>
    <mergeCell ref="C110:F110"/>
    <mergeCell ref="C19:F19"/>
    <mergeCell ref="C10:F10"/>
    <mergeCell ref="C12:F12"/>
    <mergeCell ref="C13:F13"/>
    <mergeCell ref="C14:F14"/>
    <mergeCell ref="C15:F15"/>
    <mergeCell ref="C16:F16"/>
    <mergeCell ref="C17:F17"/>
    <mergeCell ref="C18:F18"/>
    <mergeCell ref="C31:F31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42:F42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86:F86"/>
    <mergeCell ref="C87:F87"/>
    <mergeCell ref="C88:F88"/>
    <mergeCell ref="C89:F89"/>
    <mergeCell ref="C54:F54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C53:F53"/>
    <mergeCell ref="C99:F99"/>
    <mergeCell ref="C100:F100"/>
    <mergeCell ref="C101:F101"/>
    <mergeCell ref="C102:F102"/>
    <mergeCell ref="C103:F103"/>
    <mergeCell ref="C104:F104"/>
    <mergeCell ref="C105:F105"/>
    <mergeCell ref="C55:F55"/>
    <mergeCell ref="C56:F56"/>
    <mergeCell ref="C92:F92"/>
    <mergeCell ref="C93:F93"/>
    <mergeCell ref="C63:F63"/>
    <mergeCell ref="C64:F64"/>
    <mergeCell ref="C65:F65"/>
    <mergeCell ref="C66:F66"/>
    <mergeCell ref="C62:F62"/>
    <mergeCell ref="C57:F57"/>
    <mergeCell ref="C58:F58"/>
    <mergeCell ref="C59:F59"/>
    <mergeCell ref="C60:F60"/>
    <mergeCell ref="C61:F61"/>
    <mergeCell ref="C72:F72"/>
    <mergeCell ref="C91:F91"/>
    <mergeCell ref="C85:F85"/>
    <mergeCell ref="C119:F119"/>
    <mergeCell ref="C67:F67"/>
    <mergeCell ref="C68:F68"/>
    <mergeCell ref="C69:F69"/>
    <mergeCell ref="C70:F70"/>
    <mergeCell ref="C71:F71"/>
    <mergeCell ref="C84:F84"/>
    <mergeCell ref="C73:F73"/>
    <mergeCell ref="C74:F74"/>
    <mergeCell ref="C75:F75"/>
    <mergeCell ref="C76:F76"/>
    <mergeCell ref="C77:F77"/>
    <mergeCell ref="C78:F78"/>
    <mergeCell ref="C79:F79"/>
    <mergeCell ref="C80:F80"/>
    <mergeCell ref="C81:F81"/>
    <mergeCell ref="C82:F82"/>
    <mergeCell ref="C83:F83"/>
    <mergeCell ref="C90:F90"/>
    <mergeCell ref="C95:F95"/>
    <mergeCell ref="C94:F94"/>
    <mergeCell ref="C96:F96"/>
    <mergeCell ref="C97:F97"/>
    <mergeCell ref="C98:F9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64 L7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16</vt:i4>
      </vt:variant>
    </vt:vector>
  </HeadingPairs>
  <TitlesOfParts>
    <vt:vector size="34" baseType="lpstr">
      <vt:lpstr>Meso in mesni izdelki</vt:lpstr>
      <vt:lpstr>Perutninsko meso in izdelki</vt:lpstr>
      <vt:lpstr>Jajca</vt:lpstr>
      <vt:lpstr>Zamrznjene ribe</vt:lpstr>
      <vt:lpstr>Kruh in pekovsko pecivo</vt:lpstr>
      <vt:lpstr>Slaščice</vt:lpstr>
      <vt:lpstr>Ekološki kruh</vt:lpstr>
      <vt:lpstr>Zamrznjeni izdelki iz testa</vt:lpstr>
      <vt:lpstr>Mleko in mlečni izdelki</vt:lpstr>
      <vt:lpstr>Eko mleko</vt:lpstr>
      <vt:lpstr>Mlevski izdelki</vt:lpstr>
      <vt:lpstr>Globoko zamrznjeni izdelki</vt:lpstr>
      <vt:lpstr>Sadje, zelenjava </vt:lpstr>
      <vt:lpstr>Eko sadje in zelenjava</vt:lpstr>
      <vt:lpstr>Sadni sokovi</vt:lpstr>
      <vt:lpstr>Sirupi za avtomate</vt:lpstr>
      <vt:lpstr>Čaji</vt:lpstr>
      <vt:lpstr>Splošno prehrambeno blago</vt:lpstr>
      <vt:lpstr>Čaji!Tiskanje_naslovov</vt:lpstr>
      <vt:lpstr>'Eko mleko'!Tiskanje_naslovov</vt:lpstr>
      <vt:lpstr>'Ekološki kruh'!Tiskanje_naslovov</vt:lpstr>
      <vt:lpstr>'Globoko zamrznjeni izdelki'!Tiskanje_naslovov</vt:lpstr>
      <vt:lpstr>Jajca!Tiskanje_naslovov</vt:lpstr>
      <vt:lpstr>'Kruh in pekovsko pecivo'!Tiskanje_naslovov</vt:lpstr>
      <vt:lpstr>'Meso in mesni izdelki'!Tiskanje_naslovov</vt:lpstr>
      <vt:lpstr>'Mleko in mlečni izdelki'!Tiskanje_naslovov</vt:lpstr>
      <vt:lpstr>'Mlevski izdelki'!Tiskanje_naslovov</vt:lpstr>
      <vt:lpstr>'Perutninsko meso in izdelki'!Tiskanje_naslovov</vt:lpstr>
      <vt:lpstr>'Sadni sokovi'!Tiskanje_naslovov</vt:lpstr>
      <vt:lpstr>'Sirupi za avtomate'!Tiskanje_naslovov</vt:lpstr>
      <vt:lpstr>Slaščice!Tiskanje_naslovov</vt:lpstr>
      <vt:lpstr>'Splošno prehrambeno blago'!Tiskanje_naslovov</vt:lpstr>
      <vt:lpstr>'Zamrznjene ribe'!Tiskanje_naslovov</vt:lpstr>
      <vt:lpstr>'Zamrznjeni izdelki iz testa'!Tiskanje_naslovov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2025-03-13T10:35:40Z</dcterms:created>
  <dcterms:modified xsi:type="dcterms:W3CDTF">2025-03-18T12:17:37Z</dcterms:modified>
</cp:coreProperties>
</file>