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Maja Drnovšek\JN 2025\4_Rezervni deli in servisiranje mlinov Komet in Jupiter\3b_popravek\"/>
    </mc:Choice>
  </mc:AlternateContent>
  <xr:revisionPtr revIDLastSave="0" documentId="13_ncr:1_{BE0E868B-C0C0-4AE2-9C06-9CF226F7E8F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KLOP 1_Rezervni deli_Jupiter" sheetId="2" r:id="rId1"/>
    <sheet name="SKLOP 2_Rezervni deli_Komet" sheetId="1" r:id="rId2"/>
    <sheet name="SKLOP 1_Jupiter_vzdrževanje" sheetId="4" r:id="rId3"/>
    <sheet name="SKLOP 2_Komet_vzdrževanje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3" l="1"/>
  <c r="B12" i="4"/>
  <c r="G85" i="2"/>
  <c r="G67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</calcChain>
</file>

<file path=xl/sharedStrings.xml><?xml version="1.0" encoding="utf-8"?>
<sst xmlns="http://schemas.openxmlformats.org/spreadsheetml/2006/main" count="480" uniqueCount="275">
  <si>
    <t>Številka za naročilo</t>
  </si>
  <si>
    <t>Enota</t>
  </si>
  <si>
    <t>Kos</t>
  </si>
  <si>
    <t>LINDNER-Spherical roller bearing 23936-S-K-MB di 180 / da250</t>
  </si>
  <si>
    <t>LINDNER-Fixing ring HPU bearing</t>
  </si>
  <si>
    <t>LINDNER-Wipper  ring HPU</t>
  </si>
  <si>
    <t>LINDNER-Schaft seal</t>
  </si>
  <si>
    <t xml:space="preserve">LINDNER -Hydr. clamping sleeveH396-HG </t>
  </si>
  <si>
    <t>LINDNER-O-ring inside FPM 80 Shore</t>
  </si>
  <si>
    <t>Bürste</t>
  </si>
  <si>
    <t>Brush for Sensor</t>
  </si>
  <si>
    <t>Nut M190x3</t>
  </si>
  <si>
    <t>Naziv</t>
  </si>
  <si>
    <t>Bezeichnung</t>
  </si>
  <si>
    <t>Cena na kos v EUR brez DDV</t>
  </si>
  <si>
    <t>Siebkassette (links/rechts/Mitte)</t>
  </si>
  <si>
    <t>Screen cassette (left/right/middle)</t>
  </si>
  <si>
    <t>256211-2/…-1/46267</t>
  </si>
  <si>
    <t>Filzstreifen 9x7,5, l=900</t>
  </si>
  <si>
    <t>Felt strip</t>
  </si>
  <si>
    <t>Innensechskantschraube M24x100</t>
  </si>
  <si>
    <t>Hex. socket head cap screw M24x100</t>
  </si>
  <si>
    <t>Scheibe HV, M24</t>
  </si>
  <si>
    <t>Plain washer HV, M24</t>
  </si>
  <si>
    <t>Pendelrollenlager</t>
  </si>
  <si>
    <t>Spherical roller bearing</t>
  </si>
  <si>
    <t>Wellendichtring AS220x250x15</t>
  </si>
  <si>
    <t>Oil seal</t>
  </si>
  <si>
    <t>Spritzring</t>
  </si>
  <si>
    <t>Splash ring</t>
  </si>
  <si>
    <t>Auflage Dichtring Gehäuse links+rechts</t>
  </si>
  <si>
    <t>Support sealing ring left+right</t>
  </si>
  <si>
    <t>296302+296306</t>
  </si>
  <si>
    <t>Lochplatte-Unterlegplatte</t>
  </si>
  <si>
    <t>Support plate</t>
  </si>
  <si>
    <t>Schmutzabstreifer W1-32-PB</t>
  </si>
  <si>
    <t>Dirt skimmer W1-32-PB</t>
  </si>
  <si>
    <t>Klemmteil</t>
  </si>
  <si>
    <t>Clamping part</t>
  </si>
  <si>
    <t>60617+60618</t>
  </si>
  <si>
    <t>Hydraulikzylinder</t>
  </si>
  <si>
    <t>Hydraulic cylinder</t>
  </si>
  <si>
    <t>105183/84</t>
  </si>
  <si>
    <t>Riemenscheibe, Rotor</t>
  </si>
  <si>
    <t>Pulley, rotor</t>
  </si>
  <si>
    <t>Riemenscheibe, Motor</t>
  </si>
  <si>
    <t>Pulley, motor</t>
  </si>
  <si>
    <t>E-Motor 160kW</t>
  </si>
  <si>
    <t>Electric motor 160kW</t>
  </si>
  <si>
    <t>75470-IE3-4</t>
  </si>
  <si>
    <t>Kraftband</t>
  </si>
  <si>
    <t>Power belt</t>
  </si>
  <si>
    <t>Gleitbuchse</t>
  </si>
  <si>
    <t>Bushing</t>
  </si>
  <si>
    <t>Verschleißblech rechts+links</t>
  </si>
  <si>
    <t>Wear plate right+left</t>
  </si>
  <si>
    <t>297032+297031</t>
  </si>
  <si>
    <t>Rutschnabe</t>
  </si>
  <si>
    <t>Sliding nub</t>
  </si>
  <si>
    <t>Slide bush</t>
  </si>
  <si>
    <t>Abziehhülse</t>
  </si>
  <si>
    <t>Withdrawal sleeve</t>
  </si>
  <si>
    <t>Lagerdeckel</t>
  </si>
  <si>
    <t>Bearing cover</t>
  </si>
  <si>
    <t>Distanzring</t>
  </si>
  <si>
    <t>Spacer</t>
  </si>
  <si>
    <t>Wellenmutter M190x3</t>
  </si>
  <si>
    <t>Lagergehäuse</t>
  </si>
  <si>
    <t>Bearing casing</t>
  </si>
  <si>
    <t>Sechskantschraube M24x120</t>
  </si>
  <si>
    <t>Hexagon head screw M24x120</t>
  </si>
  <si>
    <t>Festring</t>
  </si>
  <si>
    <t>Fixing ring</t>
  </si>
  <si>
    <t>Dichtring, Rotor</t>
  </si>
  <si>
    <t>Sealing, rotor</t>
  </si>
  <si>
    <t>Räumblech</t>
  </si>
  <si>
    <t>Cleaning plate</t>
  </si>
  <si>
    <t>Dichtring Gehäuse</t>
  </si>
  <si>
    <t>Sealing ring</t>
  </si>
  <si>
    <t>Sechskantschraube M16x30</t>
  </si>
  <si>
    <t>Hexagon head screw M16x30</t>
  </si>
  <si>
    <t>Scheibe HV</t>
  </si>
  <si>
    <t>Plain washer HV</t>
  </si>
  <si>
    <t>Innensechskantschraube M8x30</t>
  </si>
  <si>
    <t>Hex. socket head cap screw M8x30</t>
  </si>
  <si>
    <t>Dichtring Siebkassette</t>
  </si>
  <si>
    <t>Sechskantschraube M16x35</t>
  </si>
  <si>
    <t>Hexagon head screw M16x35</t>
  </si>
  <si>
    <t>Sechskantschraube M16x60</t>
  </si>
  <si>
    <t>Hexagon head screw M16x60</t>
  </si>
  <si>
    <t>Scheibe M16</t>
  </si>
  <si>
    <t>Plain washer M16</t>
  </si>
  <si>
    <t>Nivellierelement</t>
  </si>
  <si>
    <t>Level</t>
  </si>
  <si>
    <t>Taperbuchse</t>
  </si>
  <si>
    <t>Taper-bushing</t>
  </si>
  <si>
    <t>Dichtleiste</t>
  </si>
  <si>
    <t>Sealing bar</t>
  </si>
  <si>
    <t>Dichtleiste rechts+links</t>
  </si>
  <si>
    <t>Sealing bar right+left</t>
  </si>
  <si>
    <t>246231+246233</t>
  </si>
  <si>
    <t>Sechskantschraube M16x40</t>
  </si>
  <si>
    <t>Hexagon head screw M16x40</t>
  </si>
  <si>
    <t>Sechskantschraube M20x50</t>
  </si>
  <si>
    <t>Hexagon head screw M20x50</t>
  </si>
  <si>
    <t>Scheibe HV,M20</t>
  </si>
  <si>
    <t>Plain washer HV, M20</t>
  </si>
  <si>
    <t>Zylinderaufnahme</t>
  </si>
  <si>
    <t>Cylinder support</t>
  </si>
  <si>
    <t>Zylinderaufnahmebolzen</t>
  </si>
  <si>
    <t>Cylinder support bolt</t>
  </si>
  <si>
    <t>Bolzen innen</t>
  </si>
  <si>
    <t>Bolt</t>
  </si>
  <si>
    <t>Bolzen außen</t>
  </si>
  <si>
    <t>Innensechskantschraube M20x40</t>
  </si>
  <si>
    <t>Hex. socket head cap screw M20x40</t>
  </si>
  <si>
    <t>Einstellschraube S40x3</t>
  </si>
  <si>
    <t>Hexagon head screw for adjusting</t>
  </si>
  <si>
    <t>Abstreifkammschlitten</t>
  </si>
  <si>
    <t>Scraper slide</t>
  </si>
  <si>
    <t>Rotor Komet 2800</t>
  </si>
  <si>
    <t>SKUPAJ</t>
  </si>
  <si>
    <t>Bestell Nr. Št.naročila</t>
  </si>
  <si>
    <t>Nastavitveni vijak S40x3</t>
  </si>
  <si>
    <t>Scheibe 31-HV</t>
  </si>
  <si>
    <t>Plošča HV-30</t>
  </si>
  <si>
    <t>Odstranjevalec umazanije W1-32-PB</t>
  </si>
  <si>
    <t>Gewindehülse S40x3</t>
  </si>
  <si>
    <t>Navojni tulec S40x3</t>
  </si>
  <si>
    <t>Dichtring (Rotor)</t>
  </si>
  <si>
    <t>Tesnilni obroček na rotorju</t>
  </si>
  <si>
    <t>Sicherungsring 65x2,5</t>
  </si>
  <si>
    <t>Varovalni obroček 65x2,5</t>
  </si>
  <si>
    <t>Ohišje ležaja</t>
  </si>
  <si>
    <t>Keilsicherungsscheibe A25</t>
  </si>
  <si>
    <t>Klinasta ploščica HLS-24</t>
  </si>
  <si>
    <t>Pokrov ležaja</t>
  </si>
  <si>
    <t>Nihajni valjčni ležaj</t>
  </si>
  <si>
    <t>Izhodni tulec</t>
  </si>
  <si>
    <t>Wellenmutter</t>
  </si>
  <si>
    <t>Osna matica</t>
  </si>
  <si>
    <t>Wellendichtring AS260x300x20</t>
  </si>
  <si>
    <t>Osno tesnilo AS260x300x20</t>
  </si>
  <si>
    <t>Innensechskantschraube M10x35</t>
  </si>
  <si>
    <t>Notranji šestrobni vijak M10x35</t>
  </si>
  <si>
    <t>Fiksirni obroček</t>
  </si>
  <si>
    <t>Gewindestift</t>
  </si>
  <si>
    <t>Zatični vijak</t>
  </si>
  <si>
    <t>Pločevina</t>
  </si>
  <si>
    <t>Dichtring (Gehäuse)</t>
  </si>
  <si>
    <t>Tesnilni obroček (ohišje)</t>
  </si>
  <si>
    <t>Keilsicherungsscheibe HLS 30</t>
  </si>
  <si>
    <t>Klinasta ploščica HLS-30</t>
  </si>
  <si>
    <t>Messerhalter</t>
  </si>
  <si>
    <t>Držalo za nož,</t>
  </si>
  <si>
    <t>Abstreifkamm</t>
  </si>
  <si>
    <t>Strgalna letvica</t>
  </si>
  <si>
    <t>Innensechskantschraube M30x120</t>
  </si>
  <si>
    <t>Notranji šestrobni vijak M30x120</t>
  </si>
  <si>
    <t>Scheibe 25-HV</t>
  </si>
  <si>
    <t>Plošča HV-24</t>
  </si>
  <si>
    <t>Siebkassette mit Sicheln</t>
  </si>
  <si>
    <t>Sejalna kaseta s kljukico</t>
  </si>
  <si>
    <t>256227-1</t>
  </si>
  <si>
    <t>Aufnahmelasche mit Haken</t>
  </si>
  <si>
    <t>Sprejemna zaplata s kljukicami</t>
  </si>
  <si>
    <t>60789+60790</t>
  </si>
  <si>
    <t>Aufnahmelasche</t>
  </si>
  <si>
    <t>Sprejemna zaplata</t>
  </si>
  <si>
    <t>60801+60802</t>
  </si>
  <si>
    <t>Achse</t>
  </si>
  <si>
    <t>Os zunaj</t>
  </si>
  <si>
    <t>Os</t>
  </si>
  <si>
    <t>Nivelirni element</t>
  </si>
  <si>
    <t>Hidravlični cilinder</t>
  </si>
  <si>
    <t>Gleitbuchse PM 10080 DX</t>
  </si>
  <si>
    <t>Drsna puša</t>
  </si>
  <si>
    <t>Riemenscheibe (NW395)</t>
  </si>
  <si>
    <t>Jermenska plošča (NW395)</t>
  </si>
  <si>
    <t>Riemenscheibe (NW1700)</t>
  </si>
  <si>
    <t>Jermenska plošča (NW1700)</t>
  </si>
  <si>
    <t>Nabe mit Flanschring</t>
  </si>
  <si>
    <t>Pesto z nasadno prirobnico</t>
  </si>
  <si>
    <t>Scheibe Ø180</t>
  </si>
  <si>
    <t>Plošča Ø180</t>
  </si>
  <si>
    <t>Sechskantschraube M42x2x110</t>
  </si>
  <si>
    <t>Šestrobni vijak M42x2x110</t>
  </si>
  <si>
    <t>Scheibe M42</t>
  </si>
  <si>
    <t>Plošča M42</t>
  </si>
  <si>
    <t>Keilsicherungsscheibe HLS20</t>
  </si>
  <si>
    <t>Klinasta ploščica HLS-20</t>
  </si>
  <si>
    <t>Riemenscheibe, Motor (NW355)</t>
  </si>
  <si>
    <t>Jermenska plošča, motor (NW355)</t>
  </si>
  <si>
    <t>Klemmscheibe D140/26 B25</t>
  </si>
  <si>
    <t>Vpenjalna plošča</t>
  </si>
  <si>
    <t>Scheibe M20</t>
  </si>
  <si>
    <t>Plošča A25</t>
  </si>
  <si>
    <t>Trak</t>
  </si>
  <si>
    <t>Impulsrad</t>
  </si>
  <si>
    <t>Impulzno kolo</t>
  </si>
  <si>
    <t>Impulsrad (Segment)</t>
  </si>
  <si>
    <t>Impulzno kolo (segment)</t>
  </si>
  <si>
    <t>Rutschkupplung (Option)</t>
  </si>
  <si>
    <t>Drsna sklopka (opcijsko)</t>
  </si>
  <si>
    <t>240081-3</t>
  </si>
  <si>
    <t>Sechskantschraube M20x80</t>
  </si>
  <si>
    <t>Šestrobni vijak M20x80</t>
  </si>
  <si>
    <t>Scheibe 21-HV</t>
  </si>
  <si>
    <t>Plošča HV-20</t>
  </si>
  <si>
    <t>Gummi</t>
  </si>
  <si>
    <t>Guma</t>
  </si>
  <si>
    <t>Gewindehülse</t>
  </si>
  <si>
    <t>Navojni tulec</t>
  </si>
  <si>
    <t>Gehäuse / Trägerflansch</t>
  </si>
  <si>
    <t>Ohišje/nosilna prirobnica</t>
  </si>
  <si>
    <t>Federträger</t>
  </si>
  <si>
    <t>Nosilec vzmeti</t>
  </si>
  <si>
    <t>Kupplungsnabe</t>
  </si>
  <si>
    <t>Pesto sklopke</t>
  </si>
  <si>
    <t>Rillenkugellager 61848</t>
  </si>
  <si>
    <t>Žlebasti kroglični ležaj 61848</t>
  </si>
  <si>
    <t>Klemmring DM 258mm</t>
  </si>
  <si>
    <t>Vpenjalni obroček DM 258mm</t>
  </si>
  <si>
    <t>Klemmring DM 410mm</t>
  </si>
  <si>
    <t>Vpenjalni obroček DM 410mm</t>
  </si>
  <si>
    <t>Distanzrohr</t>
  </si>
  <si>
    <t>Distančna cev</t>
  </si>
  <si>
    <t>Einstellhülse</t>
  </si>
  <si>
    <t>Nastavitvena puša</t>
  </si>
  <si>
    <t>Tellerfederhülse</t>
  </si>
  <si>
    <t>Puša ploščate vzmeti</t>
  </si>
  <si>
    <t>Federstempel</t>
  </si>
  <si>
    <t>Pestič vzmeti</t>
  </si>
  <si>
    <t>NILOS Ring</t>
  </si>
  <si>
    <t>Obroček NILOS</t>
  </si>
  <si>
    <t>Keilsicherungsscheibe</t>
  </si>
  <si>
    <t>Klinasta ploščica HLS-12</t>
  </si>
  <si>
    <t>Tellerfeder</t>
  </si>
  <si>
    <t>Ploščata vzmet</t>
  </si>
  <si>
    <t>Stützscheibe S42x52</t>
  </si>
  <si>
    <t>Oporni obroček S42x52</t>
  </si>
  <si>
    <t>Rillenkugellager 6048M</t>
  </si>
  <si>
    <t>Žlebasti kroglični ležaj 6048M</t>
  </si>
  <si>
    <t>Innenlamelle komplett</t>
  </si>
  <si>
    <t>Notranja lamela komplet</t>
  </si>
  <si>
    <t>Klemmring DM254</t>
  </si>
  <si>
    <t>Vpenjalni obroček DM254</t>
  </si>
  <si>
    <t>Druckscheibe</t>
  </si>
  <si>
    <t>Tlačna plošča</t>
  </si>
  <si>
    <t>Verschleißscheibe</t>
  </si>
  <si>
    <t>Obrabna plošča</t>
  </si>
  <si>
    <t>Spannhülse</t>
  </si>
  <si>
    <t>Vpenjalna puša</t>
  </si>
  <si>
    <t>Wellendichtring AS140x170x15</t>
  </si>
  <si>
    <t>Osno tesnilo AS140x170x15</t>
  </si>
  <si>
    <t>Riemenscheibe</t>
  </si>
  <si>
    <t>Jermenska plošča</t>
  </si>
  <si>
    <t>E -Motor 200kW, P6, IE2</t>
  </si>
  <si>
    <t>95466-4</t>
  </si>
  <si>
    <t>Rotor Jupiter 1800</t>
  </si>
  <si>
    <t>Naročnik: Javno podjetje Snaga, d. o. o., Nasipna ulica 64, Maribor</t>
  </si>
  <si>
    <t xml:space="preserve">Naziv ponudnika: </t>
  </si>
  <si>
    <t>Ime postavke</t>
  </si>
  <si>
    <t xml:space="preserve">SKUPAJ PONUDBENA CENA V EUR BREZ DDV </t>
  </si>
  <si>
    <t xml:space="preserve">Datum: </t>
  </si>
  <si>
    <t xml:space="preserve">Podpis ponudnika  </t>
  </si>
  <si>
    <t>SKLOP 1: Vzdrževanje Jupiter</t>
  </si>
  <si>
    <t>SKLOP 2: Vzdrževanje Komet</t>
  </si>
  <si>
    <t>SKLOP 2 - Dobava rezervnih delov in servisiranje naprav Komet 2800 - Rezevni deli</t>
  </si>
  <si>
    <t>SKLOP 1: LINDNER JUPITER 1800 - Rezervni deli</t>
  </si>
  <si>
    <t>Ponudbena cena v EUR brez DDV</t>
  </si>
  <si>
    <t>Količina</t>
  </si>
  <si>
    <t xml:space="preserve">Zap. št. </t>
  </si>
  <si>
    <t>Zap. št.</t>
  </si>
  <si>
    <t xml:space="preserve">Delovna ura serviserja ob delavnikih (od 6. do 18. ure)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</si>
</sst>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/>
    <xf numFmtId="1" fontId="6" fillId="0" borderId="4" xfId="0" applyNumberFormat="1" applyFont="1" applyBorder="1" applyAlignment="1">
      <alignment horizontal="center" vertical="center" shrinkToFit="1"/>
    </xf>
    <xf numFmtId="1" fontId="6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/>
    <xf numFmtId="0" fontId="0" fillId="0" borderId="1" xfId="0" applyBorder="1" applyAlignment="1">
      <alignment horizontal="center"/>
    </xf>
    <xf numFmtId="0" fontId="4" fillId="0" borderId="0" xfId="0" applyFont="1"/>
    <xf numFmtId="0" fontId="4" fillId="0" borderId="1" xfId="0" applyFont="1" applyBorder="1"/>
    <xf numFmtId="4" fontId="0" fillId="0" borderId="0" xfId="0" applyNumberFormat="1"/>
    <xf numFmtId="0" fontId="3" fillId="3" borderId="1" xfId="0" applyFont="1" applyFill="1" applyBorder="1"/>
    <xf numFmtId="0" fontId="0" fillId="0" borderId="6" xfId="0" applyBorder="1"/>
    <xf numFmtId="0" fontId="1" fillId="0" borderId="0" xfId="0" applyFont="1"/>
    <xf numFmtId="0" fontId="3" fillId="0" borderId="0" xfId="0" applyFont="1"/>
    <xf numFmtId="0" fontId="0" fillId="0" borderId="2" xfId="0" applyBorder="1"/>
    <xf numFmtId="0" fontId="0" fillId="0" borderId="5" xfId="0" applyBorder="1"/>
    <xf numFmtId="0" fontId="0" fillId="0" borderId="3" xfId="0" applyBorder="1"/>
    <xf numFmtId="0" fontId="0" fillId="0" borderId="8" xfId="0" applyBorder="1" applyAlignment="1">
      <alignment horizontal="center"/>
    </xf>
    <xf numFmtId="4" fontId="2" fillId="0" borderId="8" xfId="0" applyNumberFormat="1" applyFont="1" applyBorder="1"/>
    <xf numFmtId="4" fontId="3" fillId="4" borderId="3" xfId="0" applyNumberFormat="1" applyFont="1" applyFill="1" applyBorder="1"/>
    <xf numFmtId="0" fontId="2" fillId="0" borderId="8" xfId="0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 shrinkToFit="1"/>
    </xf>
    <xf numFmtId="0" fontId="3" fillId="4" borderId="2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44" fontId="3" fillId="3" borderId="1" xfId="0" applyNumberFormat="1" applyFont="1" applyFill="1" applyBorder="1"/>
    <xf numFmtId="0" fontId="0" fillId="0" borderId="1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CA395-DA43-471F-89B3-C672B05A43D8}">
  <sheetPr>
    <pageSetUpPr fitToPage="1"/>
  </sheetPr>
  <dimension ref="A1:G85"/>
  <sheetViews>
    <sheetView showGridLines="0" tabSelected="1" workbookViewId="0">
      <selection activeCell="G4" sqref="G4"/>
    </sheetView>
  </sheetViews>
  <sheetFormatPr defaultRowHeight="15" x14ac:dyDescent="0.25"/>
  <cols>
    <col min="2" max="2" width="33.7109375" customWidth="1"/>
    <col min="3" max="3" width="32.42578125" customWidth="1"/>
    <col min="4" max="4" width="13.7109375" customWidth="1"/>
    <col min="5" max="5" width="6.42578125" customWidth="1"/>
    <col min="6" max="6" width="8.7109375" customWidth="1"/>
    <col min="7" max="7" width="23" style="3" customWidth="1"/>
  </cols>
  <sheetData>
    <row r="1" spans="1:7" ht="14.45" customHeight="1" x14ac:dyDescent="0.25">
      <c r="A1" s="39" t="s">
        <v>269</v>
      </c>
      <c r="B1" s="39"/>
      <c r="C1" s="39"/>
      <c r="D1" s="39"/>
      <c r="E1" s="39"/>
      <c r="F1" s="39"/>
      <c r="G1" s="39"/>
    </row>
    <row r="2" spans="1:7" x14ac:dyDescent="0.25">
      <c r="A2" s="40"/>
      <c r="B2" s="40"/>
      <c r="C2" s="40"/>
      <c r="D2" s="40"/>
      <c r="E2" s="40"/>
      <c r="F2" s="40"/>
      <c r="G2" s="40"/>
    </row>
    <row r="3" spans="1:7" ht="30" x14ac:dyDescent="0.25">
      <c r="A3" s="2" t="s">
        <v>273</v>
      </c>
      <c r="B3" s="19" t="s">
        <v>13</v>
      </c>
      <c r="C3" s="19" t="s">
        <v>12</v>
      </c>
      <c r="D3" s="19" t="s">
        <v>122</v>
      </c>
      <c r="E3" s="19" t="s">
        <v>1</v>
      </c>
      <c r="F3" s="19" t="s">
        <v>271</v>
      </c>
      <c r="G3" s="19" t="s">
        <v>14</v>
      </c>
    </row>
    <row r="4" spans="1:7" x14ac:dyDescent="0.25">
      <c r="A4" s="2">
        <v>1</v>
      </c>
      <c r="B4" s="2" t="s">
        <v>116</v>
      </c>
      <c r="C4" s="2" t="s">
        <v>123</v>
      </c>
      <c r="D4" s="21">
        <v>177745</v>
      </c>
      <c r="E4" s="21" t="s">
        <v>2</v>
      </c>
      <c r="F4" s="21">
        <v>1</v>
      </c>
      <c r="G4" s="20">
        <v>0</v>
      </c>
    </row>
    <row r="5" spans="1:7" x14ac:dyDescent="0.25">
      <c r="A5" s="2">
        <v>2</v>
      </c>
      <c r="B5" s="2" t="s">
        <v>124</v>
      </c>
      <c r="C5" s="2" t="s">
        <v>125</v>
      </c>
      <c r="D5" s="21">
        <v>75953</v>
      </c>
      <c r="E5" s="21" t="s">
        <v>2</v>
      </c>
      <c r="F5" s="21">
        <v>1</v>
      </c>
      <c r="G5" s="20">
        <v>0</v>
      </c>
    </row>
    <row r="6" spans="1:7" x14ac:dyDescent="0.25">
      <c r="A6" s="2">
        <v>3</v>
      </c>
      <c r="B6" s="2" t="s">
        <v>35</v>
      </c>
      <c r="C6" s="2" t="s">
        <v>126</v>
      </c>
      <c r="D6" s="21">
        <v>125033</v>
      </c>
      <c r="E6" s="21" t="s">
        <v>2</v>
      </c>
      <c r="F6" s="21">
        <v>1</v>
      </c>
      <c r="G6" s="20">
        <v>0</v>
      </c>
    </row>
    <row r="7" spans="1:7" x14ac:dyDescent="0.25">
      <c r="A7" s="2">
        <v>4</v>
      </c>
      <c r="B7" s="2" t="s">
        <v>127</v>
      </c>
      <c r="C7" s="2" t="s">
        <v>128</v>
      </c>
      <c r="D7" s="21">
        <v>41602</v>
      </c>
      <c r="E7" s="21" t="s">
        <v>2</v>
      </c>
      <c r="F7" s="21">
        <v>1</v>
      </c>
      <c r="G7" s="20">
        <v>0</v>
      </c>
    </row>
    <row r="8" spans="1:7" x14ac:dyDescent="0.25">
      <c r="A8" s="2">
        <v>5</v>
      </c>
      <c r="B8" s="2" t="s">
        <v>129</v>
      </c>
      <c r="C8" s="2" t="s">
        <v>130</v>
      </c>
      <c r="D8" s="21">
        <v>34162</v>
      </c>
      <c r="E8" s="21" t="s">
        <v>2</v>
      </c>
      <c r="F8" s="21">
        <v>1</v>
      </c>
      <c r="G8" s="20">
        <v>0</v>
      </c>
    </row>
    <row r="9" spans="1:7" x14ac:dyDescent="0.25">
      <c r="A9" s="2">
        <v>6</v>
      </c>
      <c r="B9" s="2" t="s">
        <v>131</v>
      </c>
      <c r="C9" s="2" t="s">
        <v>132</v>
      </c>
      <c r="D9" s="21">
        <v>15276</v>
      </c>
      <c r="E9" s="21" t="s">
        <v>2</v>
      </c>
      <c r="F9" s="21">
        <v>1</v>
      </c>
      <c r="G9" s="20">
        <v>0</v>
      </c>
    </row>
    <row r="10" spans="1:7" x14ac:dyDescent="0.25">
      <c r="A10" s="2">
        <v>7</v>
      </c>
      <c r="B10" s="2" t="s">
        <v>67</v>
      </c>
      <c r="C10" s="2" t="s">
        <v>133</v>
      </c>
      <c r="D10" s="21">
        <v>34056</v>
      </c>
      <c r="E10" s="21" t="s">
        <v>2</v>
      </c>
      <c r="F10" s="21">
        <v>1</v>
      </c>
      <c r="G10" s="20">
        <v>0</v>
      </c>
    </row>
    <row r="11" spans="1:7" x14ac:dyDescent="0.25">
      <c r="A11" s="2">
        <v>8</v>
      </c>
      <c r="B11" s="2" t="s">
        <v>134</v>
      </c>
      <c r="C11" s="2" t="s">
        <v>135</v>
      </c>
      <c r="D11" s="21">
        <v>75883</v>
      </c>
      <c r="E11" s="21" t="s">
        <v>2</v>
      </c>
      <c r="F11" s="21">
        <v>1</v>
      </c>
      <c r="G11" s="20">
        <v>0</v>
      </c>
    </row>
    <row r="12" spans="1:7" x14ac:dyDescent="0.25">
      <c r="A12" s="2">
        <v>9</v>
      </c>
      <c r="B12" s="2" t="s">
        <v>62</v>
      </c>
      <c r="C12" s="2" t="s">
        <v>136</v>
      </c>
      <c r="D12" s="21">
        <v>34057</v>
      </c>
      <c r="E12" s="21" t="s">
        <v>2</v>
      </c>
      <c r="F12" s="21">
        <v>1</v>
      </c>
      <c r="G12" s="20">
        <v>0</v>
      </c>
    </row>
    <row r="13" spans="1:7" x14ac:dyDescent="0.25">
      <c r="A13" s="2">
        <v>10</v>
      </c>
      <c r="B13" s="2" t="s">
        <v>24</v>
      </c>
      <c r="C13" s="2" t="s">
        <v>137</v>
      </c>
      <c r="D13" s="21">
        <v>105121</v>
      </c>
      <c r="E13" s="21" t="s">
        <v>2</v>
      </c>
      <c r="F13" s="21">
        <v>1</v>
      </c>
      <c r="G13" s="20">
        <v>0</v>
      </c>
    </row>
    <row r="14" spans="1:7" x14ac:dyDescent="0.25">
      <c r="A14" s="2">
        <v>11</v>
      </c>
      <c r="B14" s="2" t="s">
        <v>60</v>
      </c>
      <c r="C14" s="2" t="s">
        <v>138</v>
      </c>
      <c r="D14" s="21">
        <v>105122</v>
      </c>
      <c r="E14" s="21" t="s">
        <v>2</v>
      </c>
      <c r="F14" s="21">
        <v>1</v>
      </c>
      <c r="G14" s="20">
        <v>0</v>
      </c>
    </row>
    <row r="15" spans="1:7" x14ac:dyDescent="0.25">
      <c r="A15" s="2">
        <v>12</v>
      </c>
      <c r="B15" s="2" t="s">
        <v>139</v>
      </c>
      <c r="C15" s="2" t="s">
        <v>140</v>
      </c>
      <c r="D15" s="21">
        <v>44395</v>
      </c>
      <c r="E15" s="21" t="s">
        <v>2</v>
      </c>
      <c r="F15" s="21">
        <v>1</v>
      </c>
      <c r="G15" s="20">
        <v>0</v>
      </c>
    </row>
    <row r="16" spans="1:7" x14ac:dyDescent="0.25">
      <c r="A16" s="2">
        <v>13</v>
      </c>
      <c r="B16" s="2" t="s">
        <v>141</v>
      </c>
      <c r="C16" s="2" t="s">
        <v>142</v>
      </c>
      <c r="D16" s="21">
        <v>105126</v>
      </c>
      <c r="E16" s="21" t="s">
        <v>2</v>
      </c>
      <c r="F16" s="21">
        <v>1</v>
      </c>
      <c r="G16" s="20">
        <v>0</v>
      </c>
    </row>
    <row r="17" spans="1:7" x14ac:dyDescent="0.25">
      <c r="A17" s="2">
        <v>14</v>
      </c>
      <c r="B17" s="2" t="s">
        <v>143</v>
      </c>
      <c r="C17" s="2" t="s">
        <v>144</v>
      </c>
      <c r="D17" s="21">
        <v>125568</v>
      </c>
      <c r="E17" s="21" t="s">
        <v>2</v>
      </c>
      <c r="F17" s="21">
        <v>1</v>
      </c>
      <c r="G17" s="20">
        <v>0</v>
      </c>
    </row>
    <row r="18" spans="1:7" x14ac:dyDescent="0.25">
      <c r="A18" s="2">
        <v>15</v>
      </c>
      <c r="B18" s="2" t="s">
        <v>71</v>
      </c>
      <c r="C18" s="2" t="s">
        <v>145</v>
      </c>
      <c r="D18" s="21">
        <v>34059</v>
      </c>
      <c r="E18" s="21" t="s">
        <v>2</v>
      </c>
      <c r="F18" s="21">
        <v>1</v>
      </c>
      <c r="G18" s="20">
        <v>0</v>
      </c>
    </row>
    <row r="19" spans="1:7" x14ac:dyDescent="0.25">
      <c r="A19" s="2">
        <v>16</v>
      </c>
      <c r="B19" s="2" t="s">
        <v>146</v>
      </c>
      <c r="C19" s="2" t="s">
        <v>147</v>
      </c>
      <c r="D19" s="21">
        <v>15772</v>
      </c>
      <c r="E19" s="21" t="s">
        <v>2</v>
      </c>
      <c r="F19" s="21">
        <v>1</v>
      </c>
      <c r="G19" s="20">
        <v>0</v>
      </c>
    </row>
    <row r="20" spans="1:7" x14ac:dyDescent="0.25">
      <c r="A20" s="2">
        <v>17</v>
      </c>
      <c r="B20" s="2" t="s">
        <v>75</v>
      </c>
      <c r="C20" s="2" t="s">
        <v>148</v>
      </c>
      <c r="D20" s="21">
        <v>36158</v>
      </c>
      <c r="E20" s="21" t="s">
        <v>2</v>
      </c>
      <c r="F20" s="21">
        <v>1</v>
      </c>
      <c r="G20" s="20">
        <v>0</v>
      </c>
    </row>
    <row r="21" spans="1:7" x14ac:dyDescent="0.25">
      <c r="A21" s="2">
        <v>18</v>
      </c>
      <c r="B21" s="2" t="s">
        <v>149</v>
      </c>
      <c r="C21" s="2" t="s">
        <v>150</v>
      </c>
      <c r="D21" s="21">
        <v>34163</v>
      </c>
      <c r="E21" s="21" t="s">
        <v>2</v>
      </c>
      <c r="F21" s="21">
        <v>1</v>
      </c>
      <c r="G21" s="20">
        <v>0</v>
      </c>
    </row>
    <row r="22" spans="1:7" x14ac:dyDescent="0.25">
      <c r="A22" s="2">
        <v>19</v>
      </c>
      <c r="B22" s="2" t="s">
        <v>151</v>
      </c>
      <c r="C22" s="2" t="s">
        <v>152</v>
      </c>
      <c r="D22" s="21">
        <v>75884</v>
      </c>
      <c r="E22" s="21" t="s">
        <v>2</v>
      </c>
      <c r="F22" s="21">
        <v>1</v>
      </c>
      <c r="G22" s="20">
        <v>0</v>
      </c>
    </row>
    <row r="23" spans="1:7" x14ac:dyDescent="0.25">
      <c r="A23" s="2">
        <v>20</v>
      </c>
      <c r="B23" s="2" t="s">
        <v>153</v>
      </c>
      <c r="C23" s="2" t="s">
        <v>154</v>
      </c>
      <c r="D23" s="21">
        <v>31274</v>
      </c>
      <c r="E23" s="21" t="s">
        <v>2</v>
      </c>
      <c r="F23" s="21">
        <v>1</v>
      </c>
      <c r="G23" s="20">
        <v>0</v>
      </c>
    </row>
    <row r="24" spans="1:7" x14ac:dyDescent="0.25">
      <c r="A24" s="2">
        <v>21</v>
      </c>
      <c r="B24" s="2" t="s">
        <v>155</v>
      </c>
      <c r="C24" s="2" t="s">
        <v>156</v>
      </c>
      <c r="D24" s="21">
        <v>34152</v>
      </c>
      <c r="E24" s="21" t="s">
        <v>2</v>
      </c>
      <c r="F24" s="21">
        <v>1</v>
      </c>
      <c r="G24" s="20">
        <v>0</v>
      </c>
    </row>
    <row r="25" spans="1:7" x14ac:dyDescent="0.25">
      <c r="A25" s="2">
        <v>22</v>
      </c>
      <c r="B25" s="2" t="s">
        <v>157</v>
      </c>
      <c r="C25" s="2" t="s">
        <v>158</v>
      </c>
      <c r="D25" s="21">
        <v>105270</v>
      </c>
      <c r="E25" s="21" t="s">
        <v>2</v>
      </c>
      <c r="F25" s="21">
        <v>1</v>
      </c>
      <c r="G25" s="20">
        <v>0</v>
      </c>
    </row>
    <row r="26" spans="1:7" x14ac:dyDescent="0.25">
      <c r="A26" s="2">
        <v>23</v>
      </c>
      <c r="B26" s="2" t="s">
        <v>159</v>
      </c>
      <c r="C26" s="2" t="s">
        <v>160</v>
      </c>
      <c r="D26" s="21">
        <v>65788</v>
      </c>
      <c r="E26" s="21" t="s">
        <v>2</v>
      </c>
      <c r="F26" s="21">
        <v>1</v>
      </c>
      <c r="G26" s="20">
        <v>0</v>
      </c>
    </row>
    <row r="27" spans="1:7" x14ac:dyDescent="0.25">
      <c r="A27" s="2">
        <v>24</v>
      </c>
      <c r="B27" s="2" t="s">
        <v>161</v>
      </c>
      <c r="C27" s="2" t="s">
        <v>162</v>
      </c>
      <c r="D27" s="21" t="s">
        <v>163</v>
      </c>
      <c r="E27" s="21" t="s">
        <v>2</v>
      </c>
      <c r="F27" s="21">
        <v>1</v>
      </c>
      <c r="G27" s="20">
        <v>0</v>
      </c>
    </row>
    <row r="28" spans="1:7" x14ac:dyDescent="0.25">
      <c r="A28" s="2">
        <v>25</v>
      </c>
      <c r="B28" s="2" t="s">
        <v>164</v>
      </c>
      <c r="C28" s="2" t="s">
        <v>165</v>
      </c>
      <c r="D28" s="21" t="s">
        <v>166</v>
      </c>
      <c r="E28" s="21" t="s">
        <v>2</v>
      </c>
      <c r="F28" s="21">
        <v>1</v>
      </c>
      <c r="G28" s="20">
        <v>0</v>
      </c>
    </row>
    <row r="29" spans="1:7" x14ac:dyDescent="0.25">
      <c r="A29" s="2">
        <v>26</v>
      </c>
      <c r="B29" s="2" t="s">
        <v>167</v>
      </c>
      <c r="C29" s="2" t="s">
        <v>168</v>
      </c>
      <c r="D29" s="21" t="s">
        <v>169</v>
      </c>
      <c r="E29" s="21" t="s">
        <v>2</v>
      </c>
      <c r="F29" s="21">
        <v>1</v>
      </c>
      <c r="G29" s="20">
        <v>0</v>
      </c>
    </row>
    <row r="30" spans="1:7" x14ac:dyDescent="0.25">
      <c r="A30" s="2">
        <v>27</v>
      </c>
      <c r="B30" s="2" t="s">
        <v>170</v>
      </c>
      <c r="C30" s="2" t="s">
        <v>171</v>
      </c>
      <c r="D30" s="21">
        <v>34032</v>
      </c>
      <c r="E30" s="21" t="s">
        <v>2</v>
      </c>
      <c r="F30" s="21">
        <v>1</v>
      </c>
      <c r="G30" s="20">
        <v>0</v>
      </c>
    </row>
    <row r="31" spans="1:7" x14ac:dyDescent="0.25">
      <c r="A31" s="2">
        <v>28</v>
      </c>
      <c r="B31" s="2" t="s">
        <v>170</v>
      </c>
      <c r="C31" s="2" t="s">
        <v>172</v>
      </c>
      <c r="D31" s="21">
        <v>47750</v>
      </c>
      <c r="E31" s="21" t="s">
        <v>2</v>
      </c>
      <c r="F31" s="21">
        <v>1</v>
      </c>
      <c r="G31" s="20">
        <v>0</v>
      </c>
    </row>
    <row r="32" spans="1:7" x14ac:dyDescent="0.25">
      <c r="A32" s="2">
        <v>29</v>
      </c>
      <c r="B32" s="2" t="s">
        <v>92</v>
      </c>
      <c r="C32" s="2" t="s">
        <v>173</v>
      </c>
      <c r="D32" s="21">
        <v>75038</v>
      </c>
      <c r="E32" s="21" t="s">
        <v>2</v>
      </c>
      <c r="F32" s="21">
        <v>1</v>
      </c>
      <c r="G32" s="20">
        <v>0</v>
      </c>
    </row>
    <row r="33" spans="1:7" x14ac:dyDescent="0.25">
      <c r="A33" s="2">
        <v>30</v>
      </c>
      <c r="B33" s="2" t="s">
        <v>40</v>
      </c>
      <c r="C33" s="2" t="s">
        <v>174</v>
      </c>
      <c r="D33" s="21">
        <v>115245</v>
      </c>
      <c r="E33" s="21" t="s">
        <v>2</v>
      </c>
      <c r="F33" s="21">
        <v>1</v>
      </c>
      <c r="G33" s="20">
        <v>0</v>
      </c>
    </row>
    <row r="34" spans="1:7" x14ac:dyDescent="0.25">
      <c r="A34" s="2">
        <v>31</v>
      </c>
      <c r="B34" s="2" t="s">
        <v>40</v>
      </c>
      <c r="C34" s="2" t="s">
        <v>174</v>
      </c>
      <c r="D34" s="21">
        <v>65937</v>
      </c>
      <c r="E34" s="21" t="s">
        <v>2</v>
      </c>
      <c r="F34" s="21">
        <v>1</v>
      </c>
      <c r="G34" s="20">
        <v>0</v>
      </c>
    </row>
    <row r="35" spans="1:7" x14ac:dyDescent="0.25">
      <c r="A35" s="2">
        <v>32</v>
      </c>
      <c r="B35" s="2" t="s">
        <v>40</v>
      </c>
      <c r="C35" s="2" t="s">
        <v>174</v>
      </c>
      <c r="D35" s="21">
        <v>65426</v>
      </c>
      <c r="E35" s="21" t="s">
        <v>2</v>
      </c>
      <c r="F35" s="21">
        <v>1</v>
      </c>
      <c r="G35" s="20">
        <v>0</v>
      </c>
    </row>
    <row r="36" spans="1:7" x14ac:dyDescent="0.25">
      <c r="A36" s="2">
        <v>33</v>
      </c>
      <c r="B36" s="2" t="s">
        <v>175</v>
      </c>
      <c r="C36" s="2" t="s">
        <v>176</v>
      </c>
      <c r="D36" s="21">
        <v>75263</v>
      </c>
      <c r="E36" s="21" t="s">
        <v>2</v>
      </c>
      <c r="F36" s="21">
        <v>1</v>
      </c>
      <c r="G36" s="20">
        <v>0</v>
      </c>
    </row>
    <row r="37" spans="1:7" x14ac:dyDescent="0.25">
      <c r="A37" s="2">
        <v>34</v>
      </c>
      <c r="B37" s="2" t="s">
        <v>177</v>
      </c>
      <c r="C37" s="2" t="s">
        <v>178</v>
      </c>
      <c r="D37" s="21">
        <v>43101</v>
      </c>
      <c r="E37" s="21" t="s">
        <v>2</v>
      </c>
      <c r="F37" s="21">
        <v>1</v>
      </c>
      <c r="G37" s="20">
        <v>0</v>
      </c>
    </row>
    <row r="38" spans="1:7" x14ac:dyDescent="0.25">
      <c r="A38" s="2">
        <v>35</v>
      </c>
      <c r="B38" s="2" t="s">
        <v>179</v>
      </c>
      <c r="C38" s="2" t="s">
        <v>180</v>
      </c>
      <c r="D38" s="21">
        <v>62223</v>
      </c>
      <c r="E38" s="21" t="s">
        <v>2</v>
      </c>
      <c r="F38" s="21">
        <v>1</v>
      </c>
      <c r="G38" s="20">
        <v>0</v>
      </c>
    </row>
    <row r="39" spans="1:7" x14ac:dyDescent="0.25">
      <c r="A39" s="2">
        <v>36</v>
      </c>
      <c r="B39" s="2" t="s">
        <v>181</v>
      </c>
      <c r="C39" s="2" t="s">
        <v>182</v>
      </c>
      <c r="D39" s="21">
        <v>33589</v>
      </c>
      <c r="E39" s="21" t="s">
        <v>2</v>
      </c>
      <c r="F39" s="21">
        <v>1</v>
      </c>
      <c r="G39" s="20">
        <v>0</v>
      </c>
    </row>
    <row r="40" spans="1:7" x14ac:dyDescent="0.25">
      <c r="A40" s="2">
        <v>37</v>
      </c>
      <c r="B40" s="2" t="s">
        <v>183</v>
      </c>
      <c r="C40" s="2" t="s">
        <v>184</v>
      </c>
      <c r="D40" s="21">
        <v>16503</v>
      </c>
      <c r="E40" s="21" t="s">
        <v>2</v>
      </c>
      <c r="F40" s="21">
        <v>1</v>
      </c>
      <c r="G40" s="20">
        <v>0</v>
      </c>
    </row>
    <row r="41" spans="1:7" x14ac:dyDescent="0.25">
      <c r="A41" s="2">
        <v>38</v>
      </c>
      <c r="B41" s="2" t="s">
        <v>185</v>
      </c>
      <c r="C41" s="2" t="s">
        <v>186</v>
      </c>
      <c r="D41" s="21">
        <v>27146</v>
      </c>
      <c r="E41" s="21" t="s">
        <v>2</v>
      </c>
      <c r="F41" s="21">
        <v>1</v>
      </c>
      <c r="G41" s="20">
        <v>0</v>
      </c>
    </row>
    <row r="42" spans="1:7" x14ac:dyDescent="0.25">
      <c r="A42" s="2">
        <v>39</v>
      </c>
      <c r="B42" s="2" t="s">
        <v>187</v>
      </c>
      <c r="C42" s="2" t="s">
        <v>188</v>
      </c>
      <c r="D42" s="21">
        <v>55661</v>
      </c>
      <c r="E42" s="21" t="s">
        <v>2</v>
      </c>
      <c r="F42" s="21">
        <v>1</v>
      </c>
      <c r="G42" s="20">
        <v>0</v>
      </c>
    </row>
    <row r="43" spans="1:7" x14ac:dyDescent="0.25">
      <c r="A43" s="2">
        <v>40</v>
      </c>
      <c r="B43" s="2" t="s">
        <v>189</v>
      </c>
      <c r="C43" s="2" t="s">
        <v>190</v>
      </c>
      <c r="D43" s="21">
        <v>75882</v>
      </c>
      <c r="E43" s="21" t="s">
        <v>2</v>
      </c>
      <c r="F43" s="21">
        <v>1</v>
      </c>
      <c r="G43" s="20">
        <v>0</v>
      </c>
    </row>
    <row r="44" spans="1:7" x14ac:dyDescent="0.25">
      <c r="A44" s="2">
        <v>41</v>
      </c>
      <c r="B44" s="2" t="s">
        <v>191</v>
      </c>
      <c r="C44" s="2" t="s">
        <v>192</v>
      </c>
      <c r="D44" s="21">
        <v>180009</v>
      </c>
      <c r="E44" s="21" t="s">
        <v>2</v>
      </c>
      <c r="F44" s="21">
        <v>1</v>
      </c>
      <c r="G44" s="20">
        <v>0</v>
      </c>
    </row>
    <row r="45" spans="1:7" x14ac:dyDescent="0.25">
      <c r="A45" s="2">
        <v>42</v>
      </c>
      <c r="B45" s="2" t="s">
        <v>193</v>
      </c>
      <c r="C45" s="2" t="s">
        <v>194</v>
      </c>
      <c r="D45" s="21">
        <v>31569</v>
      </c>
      <c r="E45" s="21" t="s">
        <v>2</v>
      </c>
      <c r="F45" s="21">
        <v>1</v>
      </c>
      <c r="G45" s="20">
        <v>0</v>
      </c>
    </row>
    <row r="46" spans="1:7" x14ac:dyDescent="0.25">
      <c r="A46" s="2">
        <v>43</v>
      </c>
      <c r="B46" s="2" t="s">
        <v>195</v>
      </c>
      <c r="C46" s="2" t="s">
        <v>196</v>
      </c>
      <c r="D46" s="21">
        <v>15196</v>
      </c>
      <c r="E46" s="21" t="s">
        <v>2</v>
      </c>
      <c r="F46" s="21">
        <v>1</v>
      </c>
      <c r="G46" s="20">
        <v>0</v>
      </c>
    </row>
    <row r="47" spans="1:7" x14ac:dyDescent="0.25">
      <c r="A47" s="2">
        <v>44</v>
      </c>
      <c r="B47" s="2" t="s">
        <v>50</v>
      </c>
      <c r="C47" s="2" t="s">
        <v>197</v>
      </c>
      <c r="D47" s="21">
        <v>150146</v>
      </c>
      <c r="E47" s="21" t="s">
        <v>2</v>
      </c>
      <c r="F47" s="21">
        <v>1</v>
      </c>
      <c r="G47" s="20">
        <v>0</v>
      </c>
    </row>
    <row r="48" spans="1:7" x14ac:dyDescent="0.25">
      <c r="A48" s="2">
        <v>45</v>
      </c>
      <c r="B48" s="2" t="s">
        <v>50</v>
      </c>
      <c r="C48" s="2" t="s">
        <v>197</v>
      </c>
      <c r="D48" s="21">
        <v>125238</v>
      </c>
      <c r="E48" s="21" t="s">
        <v>2</v>
      </c>
      <c r="F48" s="21">
        <v>1</v>
      </c>
      <c r="G48" s="20">
        <v>0</v>
      </c>
    </row>
    <row r="49" spans="1:7" x14ac:dyDescent="0.25">
      <c r="A49" s="2">
        <v>46</v>
      </c>
      <c r="B49" s="2" t="s">
        <v>198</v>
      </c>
      <c r="C49" s="2" t="s">
        <v>199</v>
      </c>
      <c r="D49" s="21">
        <v>30290</v>
      </c>
      <c r="E49" s="21" t="s">
        <v>2</v>
      </c>
      <c r="F49" s="21">
        <v>1</v>
      </c>
      <c r="G49" s="20">
        <v>0</v>
      </c>
    </row>
    <row r="50" spans="1:7" x14ac:dyDescent="0.25">
      <c r="A50" s="2">
        <v>47</v>
      </c>
      <c r="B50" s="2" t="s">
        <v>200</v>
      </c>
      <c r="C50" s="2" t="s">
        <v>201</v>
      </c>
      <c r="D50" s="21">
        <v>42467</v>
      </c>
      <c r="E50" s="21" t="s">
        <v>2</v>
      </c>
      <c r="F50" s="21">
        <v>1</v>
      </c>
      <c r="G50" s="20">
        <v>0</v>
      </c>
    </row>
    <row r="51" spans="1:7" x14ac:dyDescent="0.25">
      <c r="A51" s="2">
        <v>48</v>
      </c>
      <c r="B51" s="2" t="s">
        <v>202</v>
      </c>
      <c r="C51" s="2" t="s">
        <v>203</v>
      </c>
      <c r="D51" s="21" t="s">
        <v>204</v>
      </c>
      <c r="E51" s="21" t="s">
        <v>2</v>
      </c>
      <c r="F51" s="21">
        <v>1</v>
      </c>
      <c r="G51" s="20">
        <v>0</v>
      </c>
    </row>
    <row r="52" spans="1:7" x14ac:dyDescent="0.25">
      <c r="A52" s="2">
        <v>49</v>
      </c>
      <c r="B52" s="2" t="s">
        <v>205</v>
      </c>
      <c r="C52" s="2" t="s">
        <v>206</v>
      </c>
      <c r="D52" s="21">
        <v>179995</v>
      </c>
      <c r="E52" s="21" t="s">
        <v>2</v>
      </c>
      <c r="F52" s="21">
        <v>1</v>
      </c>
      <c r="G52" s="20">
        <v>0</v>
      </c>
    </row>
    <row r="53" spans="1:7" x14ac:dyDescent="0.25">
      <c r="A53" s="2">
        <v>50</v>
      </c>
      <c r="B53" s="2" t="s">
        <v>207</v>
      </c>
      <c r="C53" s="2" t="s">
        <v>208</v>
      </c>
      <c r="D53" s="21">
        <v>45850</v>
      </c>
      <c r="E53" s="21" t="s">
        <v>2</v>
      </c>
      <c r="F53" s="21">
        <v>1</v>
      </c>
      <c r="G53" s="20">
        <v>0</v>
      </c>
    </row>
    <row r="54" spans="1:7" x14ac:dyDescent="0.25">
      <c r="A54" s="2">
        <v>51</v>
      </c>
      <c r="B54" s="2" t="s">
        <v>209</v>
      </c>
      <c r="C54" s="2" t="s">
        <v>210</v>
      </c>
      <c r="D54" s="21">
        <v>60583</v>
      </c>
      <c r="E54" s="21" t="s">
        <v>2</v>
      </c>
      <c r="F54" s="21">
        <v>1</v>
      </c>
      <c r="G54" s="20">
        <v>0</v>
      </c>
    </row>
    <row r="55" spans="1:7" x14ac:dyDescent="0.25">
      <c r="A55" s="2">
        <v>52</v>
      </c>
      <c r="B55" s="2" t="s">
        <v>211</v>
      </c>
      <c r="C55" s="2" t="s">
        <v>212</v>
      </c>
      <c r="D55" s="21">
        <v>179993</v>
      </c>
      <c r="E55" s="21" t="s">
        <v>2</v>
      </c>
      <c r="F55" s="21">
        <v>1</v>
      </c>
      <c r="G55" s="20">
        <v>0</v>
      </c>
    </row>
    <row r="56" spans="1:7" x14ac:dyDescent="0.25">
      <c r="A56" s="2">
        <v>53</v>
      </c>
      <c r="B56" s="2" t="s">
        <v>213</v>
      </c>
      <c r="C56" s="2" t="s">
        <v>214</v>
      </c>
      <c r="D56" s="21">
        <v>239869</v>
      </c>
      <c r="E56" s="21" t="s">
        <v>2</v>
      </c>
      <c r="F56" s="21">
        <v>1</v>
      </c>
      <c r="G56" s="20">
        <v>0</v>
      </c>
    </row>
    <row r="57" spans="1:7" x14ac:dyDescent="0.25">
      <c r="A57" s="2">
        <v>54</v>
      </c>
      <c r="B57" s="2" t="s">
        <v>215</v>
      </c>
      <c r="C57" s="2" t="s">
        <v>216</v>
      </c>
      <c r="D57" s="21">
        <v>240477</v>
      </c>
      <c r="E57" s="21" t="s">
        <v>2</v>
      </c>
      <c r="F57" s="21">
        <v>1</v>
      </c>
      <c r="G57" s="20">
        <v>0</v>
      </c>
    </row>
    <row r="58" spans="1:7" x14ac:dyDescent="0.25">
      <c r="A58" s="2">
        <v>55</v>
      </c>
      <c r="B58" s="2" t="s">
        <v>217</v>
      </c>
      <c r="C58" s="2" t="s">
        <v>218</v>
      </c>
      <c r="D58" s="21">
        <v>240083</v>
      </c>
      <c r="E58" s="21" t="s">
        <v>2</v>
      </c>
      <c r="F58" s="21">
        <v>1</v>
      </c>
      <c r="G58" s="20">
        <v>0</v>
      </c>
    </row>
    <row r="59" spans="1:7" x14ac:dyDescent="0.25">
      <c r="A59" s="2">
        <v>56</v>
      </c>
      <c r="B59" s="2" t="s">
        <v>219</v>
      </c>
      <c r="C59" s="2" t="s">
        <v>220</v>
      </c>
      <c r="D59" s="21">
        <v>125037</v>
      </c>
      <c r="E59" s="21" t="s">
        <v>2</v>
      </c>
      <c r="F59" s="21">
        <v>1</v>
      </c>
      <c r="G59" s="20">
        <v>0</v>
      </c>
    </row>
    <row r="60" spans="1:7" x14ac:dyDescent="0.25">
      <c r="A60" s="2">
        <v>57</v>
      </c>
      <c r="B60" s="2" t="s">
        <v>221</v>
      </c>
      <c r="C60" s="2" t="s">
        <v>222</v>
      </c>
      <c r="D60" s="21">
        <v>42165</v>
      </c>
      <c r="E60" s="21" t="s">
        <v>2</v>
      </c>
      <c r="F60" s="21">
        <v>1</v>
      </c>
      <c r="G60" s="20">
        <v>0</v>
      </c>
    </row>
    <row r="61" spans="1:7" x14ac:dyDescent="0.25">
      <c r="A61" s="2">
        <v>58</v>
      </c>
      <c r="B61" s="2" t="s">
        <v>223</v>
      </c>
      <c r="C61" s="2" t="s">
        <v>224</v>
      </c>
      <c r="D61" s="21">
        <v>42166</v>
      </c>
      <c r="E61" s="21" t="s">
        <v>2</v>
      </c>
      <c r="F61" s="21">
        <v>1</v>
      </c>
      <c r="G61" s="20">
        <v>0</v>
      </c>
    </row>
    <row r="62" spans="1:7" x14ac:dyDescent="0.25">
      <c r="A62" s="2">
        <v>59</v>
      </c>
      <c r="B62" s="2" t="s">
        <v>225</v>
      </c>
      <c r="C62" s="2" t="s">
        <v>226</v>
      </c>
      <c r="D62" s="21">
        <v>240011</v>
      </c>
      <c r="E62" s="21" t="s">
        <v>2</v>
      </c>
      <c r="F62" s="21">
        <v>1</v>
      </c>
      <c r="G62" s="20">
        <v>0</v>
      </c>
    </row>
    <row r="63" spans="1:7" x14ac:dyDescent="0.25">
      <c r="A63" s="2">
        <v>60</v>
      </c>
      <c r="B63" s="2" t="s">
        <v>227</v>
      </c>
      <c r="C63" s="2" t="s">
        <v>228</v>
      </c>
      <c r="D63" s="21">
        <v>42173</v>
      </c>
      <c r="E63" s="21" t="s">
        <v>2</v>
      </c>
      <c r="F63" s="21">
        <v>1</v>
      </c>
      <c r="G63" s="20">
        <v>0</v>
      </c>
    </row>
    <row r="64" spans="1:7" x14ac:dyDescent="0.25">
      <c r="A64" s="2">
        <v>61</v>
      </c>
      <c r="B64" s="2" t="s">
        <v>229</v>
      </c>
      <c r="C64" s="2" t="s">
        <v>230</v>
      </c>
      <c r="D64" s="21">
        <v>42174</v>
      </c>
      <c r="E64" s="21" t="s">
        <v>2</v>
      </c>
      <c r="F64" s="21">
        <v>1</v>
      </c>
      <c r="G64" s="20">
        <v>0</v>
      </c>
    </row>
    <row r="65" spans="1:7" x14ac:dyDescent="0.25">
      <c r="A65" s="2">
        <v>62</v>
      </c>
      <c r="B65" s="2" t="s">
        <v>231</v>
      </c>
      <c r="C65" s="2" t="s">
        <v>232</v>
      </c>
      <c r="D65" s="21">
        <v>42168</v>
      </c>
      <c r="E65" s="21" t="s">
        <v>2</v>
      </c>
      <c r="F65" s="21">
        <v>1</v>
      </c>
      <c r="G65" s="20">
        <v>0</v>
      </c>
    </row>
    <row r="66" spans="1:7" x14ac:dyDescent="0.25">
      <c r="A66" s="2">
        <v>63</v>
      </c>
      <c r="B66" s="2" t="s">
        <v>233</v>
      </c>
      <c r="C66" s="2" t="s">
        <v>234</v>
      </c>
      <c r="D66" s="21">
        <v>125036</v>
      </c>
      <c r="E66" s="21" t="s">
        <v>2</v>
      </c>
      <c r="F66" s="21">
        <v>1</v>
      </c>
      <c r="G66" s="20">
        <v>0</v>
      </c>
    </row>
    <row r="67" spans="1:7" x14ac:dyDescent="0.25">
      <c r="A67" s="2">
        <v>64</v>
      </c>
      <c r="B67" s="2" t="s">
        <v>235</v>
      </c>
      <c r="C67" s="2" t="s">
        <v>236</v>
      </c>
      <c r="D67" s="21">
        <v>75880</v>
      </c>
      <c r="E67" s="21" t="s">
        <v>2</v>
      </c>
      <c r="F67" s="21">
        <v>1</v>
      </c>
      <c r="G67" s="20">
        <v>0</v>
      </c>
    </row>
    <row r="68" spans="1:7" x14ac:dyDescent="0.25">
      <c r="A68" s="2">
        <v>65</v>
      </c>
      <c r="B68" s="2" t="s">
        <v>237</v>
      </c>
      <c r="C68" s="2" t="s">
        <v>238</v>
      </c>
      <c r="D68" s="21">
        <v>75595</v>
      </c>
      <c r="E68" s="21" t="s">
        <v>2</v>
      </c>
      <c r="F68" s="21">
        <v>1</v>
      </c>
      <c r="G68" s="20">
        <v>0</v>
      </c>
    </row>
    <row r="69" spans="1:7" x14ac:dyDescent="0.25">
      <c r="A69" s="2">
        <v>66</v>
      </c>
      <c r="B69" s="2" t="s">
        <v>239</v>
      </c>
      <c r="C69" s="2" t="s">
        <v>240</v>
      </c>
      <c r="D69" s="21">
        <v>75596</v>
      </c>
      <c r="E69" s="21" t="s">
        <v>2</v>
      </c>
      <c r="F69" s="21">
        <v>1</v>
      </c>
      <c r="G69" s="20">
        <v>0</v>
      </c>
    </row>
    <row r="70" spans="1:7" x14ac:dyDescent="0.25">
      <c r="A70" s="2">
        <v>67</v>
      </c>
      <c r="B70" s="2" t="s">
        <v>241</v>
      </c>
      <c r="C70" s="2" t="s">
        <v>242</v>
      </c>
      <c r="D70" s="21">
        <v>125038</v>
      </c>
      <c r="E70" s="21" t="s">
        <v>2</v>
      </c>
      <c r="F70" s="21">
        <v>1</v>
      </c>
      <c r="G70" s="20">
        <v>0</v>
      </c>
    </row>
    <row r="71" spans="1:7" x14ac:dyDescent="0.25">
      <c r="A71" s="2">
        <v>68</v>
      </c>
      <c r="B71" s="2" t="s">
        <v>233</v>
      </c>
      <c r="C71" s="2" t="s">
        <v>234</v>
      </c>
      <c r="D71" s="21">
        <v>125035</v>
      </c>
      <c r="E71" s="21" t="s">
        <v>2</v>
      </c>
      <c r="F71" s="21">
        <v>1</v>
      </c>
      <c r="G71" s="20">
        <v>0</v>
      </c>
    </row>
    <row r="72" spans="1:7" x14ac:dyDescent="0.25">
      <c r="A72" s="2">
        <v>69</v>
      </c>
      <c r="B72" s="2" t="s">
        <v>243</v>
      </c>
      <c r="C72" s="2" t="s">
        <v>244</v>
      </c>
      <c r="D72" s="21">
        <v>239873</v>
      </c>
      <c r="E72" s="21" t="s">
        <v>2</v>
      </c>
      <c r="F72" s="21">
        <v>1</v>
      </c>
      <c r="G72" s="20">
        <v>0</v>
      </c>
    </row>
    <row r="73" spans="1:7" x14ac:dyDescent="0.25">
      <c r="A73" s="2">
        <v>70</v>
      </c>
      <c r="B73" s="2" t="s">
        <v>245</v>
      </c>
      <c r="C73" s="2" t="s">
        <v>246</v>
      </c>
      <c r="D73" s="21">
        <v>240097</v>
      </c>
      <c r="E73" s="21" t="s">
        <v>2</v>
      </c>
      <c r="F73" s="21">
        <v>1</v>
      </c>
      <c r="G73" s="20">
        <v>0</v>
      </c>
    </row>
    <row r="74" spans="1:7" x14ac:dyDescent="0.25">
      <c r="A74" s="2">
        <v>71</v>
      </c>
      <c r="B74" s="2" t="s">
        <v>247</v>
      </c>
      <c r="C74" s="2" t="s">
        <v>248</v>
      </c>
      <c r="D74" s="21">
        <v>42172</v>
      </c>
      <c r="E74" s="21" t="s">
        <v>2</v>
      </c>
      <c r="F74" s="21">
        <v>1</v>
      </c>
      <c r="G74" s="20">
        <v>0</v>
      </c>
    </row>
    <row r="75" spans="1:7" x14ac:dyDescent="0.25">
      <c r="A75" s="2">
        <v>72</v>
      </c>
      <c r="B75" s="2" t="s">
        <v>249</v>
      </c>
      <c r="C75" s="2" t="s">
        <v>250</v>
      </c>
      <c r="D75" s="21">
        <v>240817</v>
      </c>
      <c r="E75" s="21" t="s">
        <v>2</v>
      </c>
      <c r="F75" s="21">
        <v>1</v>
      </c>
      <c r="G75" s="20">
        <v>0</v>
      </c>
    </row>
    <row r="76" spans="1:7" x14ac:dyDescent="0.25">
      <c r="A76" s="2">
        <v>73</v>
      </c>
      <c r="B76" s="2" t="s">
        <v>67</v>
      </c>
      <c r="C76" s="2" t="s">
        <v>133</v>
      </c>
      <c r="D76" s="21">
        <v>29229</v>
      </c>
      <c r="E76" s="21" t="s">
        <v>2</v>
      </c>
      <c r="F76" s="21">
        <v>1</v>
      </c>
      <c r="G76" s="20">
        <v>0</v>
      </c>
    </row>
    <row r="77" spans="1:7" x14ac:dyDescent="0.25">
      <c r="A77" s="2">
        <v>74</v>
      </c>
      <c r="B77" s="2" t="s">
        <v>62</v>
      </c>
      <c r="C77" s="2" t="s">
        <v>136</v>
      </c>
      <c r="D77" s="21">
        <v>29230</v>
      </c>
      <c r="E77" s="21" t="s">
        <v>2</v>
      </c>
      <c r="F77" s="21">
        <v>1</v>
      </c>
      <c r="G77" s="20">
        <v>0</v>
      </c>
    </row>
    <row r="78" spans="1:7" x14ac:dyDescent="0.25">
      <c r="A78" s="2">
        <v>75</v>
      </c>
      <c r="B78" s="2" t="s">
        <v>24</v>
      </c>
      <c r="C78" s="2" t="s">
        <v>137</v>
      </c>
      <c r="D78" s="21">
        <v>35545</v>
      </c>
      <c r="E78" s="21" t="s">
        <v>2</v>
      </c>
      <c r="F78" s="21">
        <v>1</v>
      </c>
      <c r="G78" s="20">
        <v>0</v>
      </c>
    </row>
    <row r="79" spans="1:7" x14ac:dyDescent="0.25">
      <c r="A79" s="2">
        <v>76</v>
      </c>
      <c r="B79" s="2" t="s">
        <v>251</v>
      </c>
      <c r="C79" s="2" t="s">
        <v>252</v>
      </c>
      <c r="D79" s="21">
        <v>85171</v>
      </c>
      <c r="E79" s="21" t="s">
        <v>2</v>
      </c>
      <c r="F79" s="21">
        <v>1</v>
      </c>
      <c r="G79" s="20">
        <v>0</v>
      </c>
    </row>
    <row r="80" spans="1:7" x14ac:dyDescent="0.25">
      <c r="A80" s="2">
        <v>77</v>
      </c>
      <c r="B80" s="2" t="s">
        <v>253</v>
      </c>
      <c r="C80" s="2" t="s">
        <v>254</v>
      </c>
      <c r="D80" s="21">
        <v>85172</v>
      </c>
      <c r="E80" s="21" t="s">
        <v>2</v>
      </c>
      <c r="F80" s="21">
        <v>1</v>
      </c>
      <c r="G80" s="20">
        <v>0</v>
      </c>
    </row>
    <row r="81" spans="1:7" x14ac:dyDescent="0.25">
      <c r="A81" s="2">
        <v>78</v>
      </c>
      <c r="B81" s="2" t="s">
        <v>71</v>
      </c>
      <c r="C81" s="2" t="s">
        <v>71</v>
      </c>
      <c r="D81" s="21">
        <v>11684</v>
      </c>
      <c r="E81" s="21" t="s">
        <v>2</v>
      </c>
      <c r="F81" s="21">
        <v>1</v>
      </c>
      <c r="G81" s="20">
        <v>0</v>
      </c>
    </row>
    <row r="82" spans="1:7" x14ac:dyDescent="0.25">
      <c r="A82" s="2">
        <v>79</v>
      </c>
      <c r="B82" s="2" t="s">
        <v>255</v>
      </c>
      <c r="C82" s="2" t="s">
        <v>256</v>
      </c>
      <c r="D82" s="21">
        <v>43101</v>
      </c>
      <c r="E82" s="21" t="s">
        <v>2</v>
      </c>
      <c r="F82" s="21">
        <v>1</v>
      </c>
      <c r="G82" s="20">
        <v>0</v>
      </c>
    </row>
    <row r="83" spans="1:7" x14ac:dyDescent="0.25">
      <c r="A83" s="2">
        <v>80</v>
      </c>
      <c r="B83" s="2" t="s">
        <v>257</v>
      </c>
      <c r="C83" s="2" t="s">
        <v>257</v>
      </c>
      <c r="D83" s="21" t="s">
        <v>258</v>
      </c>
      <c r="E83" s="21" t="s">
        <v>2</v>
      </c>
      <c r="F83" s="21">
        <v>1</v>
      </c>
      <c r="G83" s="20">
        <v>0</v>
      </c>
    </row>
    <row r="84" spans="1:7" x14ac:dyDescent="0.25">
      <c r="A84" s="2">
        <v>81</v>
      </c>
      <c r="B84" s="2" t="s">
        <v>259</v>
      </c>
      <c r="C84" s="2" t="s">
        <v>259</v>
      </c>
      <c r="D84" s="32">
        <v>285954</v>
      </c>
      <c r="E84" s="32" t="s">
        <v>2</v>
      </c>
      <c r="F84" s="32">
        <v>1</v>
      </c>
      <c r="G84" s="33">
        <v>0</v>
      </c>
    </row>
    <row r="85" spans="1:7" ht="24" customHeight="1" x14ac:dyDescent="0.25">
      <c r="D85" s="37" t="s">
        <v>121</v>
      </c>
      <c r="E85" s="38"/>
      <c r="F85" s="38"/>
      <c r="G85" s="34">
        <f>SUM(G4:G84)</f>
        <v>0</v>
      </c>
    </row>
  </sheetData>
  <mergeCells count="2">
    <mergeCell ref="D85:F85"/>
    <mergeCell ref="A1:G2"/>
  </mergeCells>
  <pageMargins left="0.7" right="0.7" top="0.75" bottom="0.75" header="0.3" footer="0.3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7"/>
  <sheetViews>
    <sheetView showGridLines="0" workbookViewId="0">
      <selection activeCell="G4" sqref="G4"/>
    </sheetView>
  </sheetViews>
  <sheetFormatPr defaultColWidth="28.140625" defaultRowHeight="15" x14ac:dyDescent="0.25"/>
  <cols>
    <col min="1" max="1" width="7.5703125" style="3" customWidth="1"/>
    <col min="2" max="4" width="28.140625" style="3"/>
    <col min="5" max="6" width="8.42578125" style="3" customWidth="1"/>
    <col min="7" max="7" width="22.28515625" style="3" customWidth="1"/>
    <col min="8" max="16384" width="28.140625" style="3"/>
  </cols>
  <sheetData>
    <row r="1" spans="1:7" ht="21" customHeight="1" x14ac:dyDescent="0.25">
      <c r="A1" s="28" t="s">
        <v>268</v>
      </c>
      <c r="B1" s="28"/>
      <c r="C1" s="28"/>
      <c r="G1" s="27"/>
    </row>
    <row r="2" spans="1:7" x14ac:dyDescent="0.25">
      <c r="C2" s="4"/>
      <c r="D2" s="4"/>
      <c r="E2" s="4"/>
      <c r="F2" s="4"/>
    </row>
    <row r="3" spans="1:7" ht="30" x14ac:dyDescent="0.25">
      <c r="A3" s="1" t="s">
        <v>272</v>
      </c>
      <c r="B3" s="1" t="s">
        <v>13</v>
      </c>
      <c r="C3" s="1" t="s">
        <v>12</v>
      </c>
      <c r="D3" s="1" t="s">
        <v>0</v>
      </c>
      <c r="E3" s="1" t="s">
        <v>1</v>
      </c>
      <c r="F3" s="1" t="s">
        <v>271</v>
      </c>
      <c r="G3" s="19" t="s">
        <v>14</v>
      </c>
    </row>
    <row r="4" spans="1:7" ht="15" customHeight="1" x14ac:dyDescent="0.25">
      <c r="A4" s="5">
        <v>1</v>
      </c>
      <c r="B4" s="10" t="s">
        <v>15</v>
      </c>
      <c r="C4" s="10" t="s">
        <v>16</v>
      </c>
      <c r="D4" s="11" t="s">
        <v>17</v>
      </c>
      <c r="E4" s="6" t="s">
        <v>2</v>
      </c>
      <c r="F4" s="6">
        <v>1</v>
      </c>
      <c r="G4" s="20">
        <v>0</v>
      </c>
    </row>
    <row r="5" spans="1:7" ht="15" customHeight="1" x14ac:dyDescent="0.25">
      <c r="A5" s="5">
        <f>+A4+1</f>
        <v>2</v>
      </c>
      <c r="B5" s="10" t="s">
        <v>18</v>
      </c>
      <c r="C5" s="10" t="s">
        <v>19</v>
      </c>
      <c r="D5" s="12">
        <v>15840</v>
      </c>
      <c r="E5" s="6" t="s">
        <v>2</v>
      </c>
      <c r="F5" s="6">
        <v>1</v>
      </c>
      <c r="G5" s="20">
        <v>0</v>
      </c>
    </row>
    <row r="6" spans="1:7" ht="15" customHeight="1" x14ac:dyDescent="0.25">
      <c r="A6" s="5">
        <f t="shared" ref="A6:A66" si="0">+A5+1</f>
        <v>3</v>
      </c>
      <c r="B6" s="10" t="s">
        <v>20</v>
      </c>
      <c r="C6" s="10" t="s">
        <v>21</v>
      </c>
      <c r="D6" s="12">
        <v>85027</v>
      </c>
      <c r="E6" s="6" t="s">
        <v>2</v>
      </c>
      <c r="F6" s="6">
        <v>1</v>
      </c>
      <c r="G6" s="20">
        <v>0</v>
      </c>
    </row>
    <row r="7" spans="1:7" ht="15" customHeight="1" x14ac:dyDescent="0.25">
      <c r="A7" s="5">
        <f t="shared" si="0"/>
        <v>4</v>
      </c>
      <c r="B7" s="10" t="s">
        <v>22</v>
      </c>
      <c r="C7" s="10" t="s">
        <v>23</v>
      </c>
      <c r="D7" s="12">
        <v>65788</v>
      </c>
      <c r="E7" s="6" t="s">
        <v>2</v>
      </c>
      <c r="F7" s="6">
        <v>1</v>
      </c>
      <c r="G7" s="20">
        <v>0</v>
      </c>
    </row>
    <row r="8" spans="1:7" ht="15" customHeight="1" x14ac:dyDescent="0.25">
      <c r="A8" s="5">
        <f t="shared" si="0"/>
        <v>5</v>
      </c>
      <c r="B8" s="10" t="s">
        <v>24</v>
      </c>
      <c r="C8" s="10" t="s">
        <v>25</v>
      </c>
      <c r="D8" s="12">
        <v>25768</v>
      </c>
      <c r="E8" s="6" t="s">
        <v>2</v>
      </c>
      <c r="F8" s="6">
        <v>1</v>
      </c>
      <c r="G8" s="20">
        <v>0</v>
      </c>
    </row>
    <row r="9" spans="1:7" ht="15" customHeight="1" x14ac:dyDescent="0.25">
      <c r="A9" s="5">
        <f t="shared" si="0"/>
        <v>6</v>
      </c>
      <c r="B9" s="10" t="s">
        <v>26</v>
      </c>
      <c r="C9" s="10" t="s">
        <v>27</v>
      </c>
      <c r="D9" s="12">
        <v>75301</v>
      </c>
      <c r="E9" s="6" t="s">
        <v>2</v>
      </c>
      <c r="F9" s="6">
        <v>1</v>
      </c>
      <c r="G9" s="20">
        <v>0</v>
      </c>
    </row>
    <row r="10" spans="1:7" ht="15" customHeight="1" x14ac:dyDescent="0.25">
      <c r="A10" s="5">
        <f t="shared" si="0"/>
        <v>7</v>
      </c>
      <c r="B10" s="10" t="s">
        <v>28</v>
      </c>
      <c r="C10" s="10" t="s">
        <v>29</v>
      </c>
      <c r="D10" s="12">
        <v>37834</v>
      </c>
      <c r="E10" s="6" t="s">
        <v>2</v>
      </c>
      <c r="F10" s="6">
        <v>1</v>
      </c>
      <c r="G10" s="20">
        <v>0</v>
      </c>
    </row>
    <row r="11" spans="1:7" ht="15" customHeight="1" x14ac:dyDescent="0.25">
      <c r="A11" s="5">
        <f t="shared" si="0"/>
        <v>8</v>
      </c>
      <c r="B11" s="10" t="s">
        <v>30</v>
      </c>
      <c r="C11" s="10" t="s">
        <v>31</v>
      </c>
      <c r="D11" s="11" t="s">
        <v>32</v>
      </c>
      <c r="E11" s="6" t="s">
        <v>2</v>
      </c>
      <c r="F11" s="6">
        <v>1</v>
      </c>
      <c r="G11" s="20">
        <v>0</v>
      </c>
    </row>
    <row r="12" spans="1:7" ht="15" customHeight="1" x14ac:dyDescent="0.25">
      <c r="A12" s="5">
        <f t="shared" si="0"/>
        <v>9</v>
      </c>
      <c r="B12" s="10" t="s">
        <v>33</v>
      </c>
      <c r="C12" s="10" t="s">
        <v>34</v>
      </c>
      <c r="D12" s="12">
        <v>289824</v>
      </c>
      <c r="E12" s="6" t="s">
        <v>2</v>
      </c>
      <c r="F12" s="6">
        <v>1</v>
      </c>
      <c r="G12" s="20">
        <v>0</v>
      </c>
    </row>
    <row r="13" spans="1:7" ht="15" customHeight="1" x14ac:dyDescent="0.25">
      <c r="A13" s="5">
        <f t="shared" si="0"/>
        <v>10</v>
      </c>
      <c r="B13" s="13" t="s">
        <v>35</v>
      </c>
      <c r="C13" s="10" t="s">
        <v>36</v>
      </c>
      <c r="D13" s="12">
        <v>125033</v>
      </c>
      <c r="E13" s="6" t="s">
        <v>2</v>
      </c>
      <c r="F13" s="6">
        <v>1</v>
      </c>
      <c r="G13" s="20">
        <v>0</v>
      </c>
    </row>
    <row r="14" spans="1:7" ht="15" customHeight="1" x14ac:dyDescent="0.25">
      <c r="A14" s="5">
        <f t="shared" si="0"/>
        <v>11</v>
      </c>
      <c r="B14" s="10" t="s">
        <v>37</v>
      </c>
      <c r="C14" s="10" t="s">
        <v>38</v>
      </c>
      <c r="D14" s="11" t="s">
        <v>39</v>
      </c>
      <c r="E14" s="6" t="s">
        <v>2</v>
      </c>
      <c r="F14" s="6">
        <v>1</v>
      </c>
      <c r="G14" s="20">
        <v>0</v>
      </c>
    </row>
    <row r="15" spans="1:7" ht="15" customHeight="1" x14ac:dyDescent="0.25">
      <c r="A15" s="5">
        <f t="shared" si="0"/>
        <v>12</v>
      </c>
      <c r="B15" s="10" t="s">
        <v>40</v>
      </c>
      <c r="C15" s="10" t="s">
        <v>41</v>
      </c>
      <c r="D15" s="11" t="s">
        <v>42</v>
      </c>
      <c r="E15" s="6" t="s">
        <v>2</v>
      </c>
      <c r="F15" s="6">
        <v>1</v>
      </c>
      <c r="G15" s="20">
        <v>0</v>
      </c>
    </row>
    <row r="16" spans="1:7" ht="15" customHeight="1" x14ac:dyDescent="0.25">
      <c r="A16" s="5">
        <f t="shared" si="0"/>
        <v>13</v>
      </c>
      <c r="B16" s="10" t="s">
        <v>40</v>
      </c>
      <c r="C16" s="10" t="s">
        <v>41</v>
      </c>
      <c r="D16" s="12">
        <v>65937</v>
      </c>
      <c r="E16" s="6" t="s">
        <v>2</v>
      </c>
      <c r="F16" s="6">
        <v>1</v>
      </c>
      <c r="G16" s="20">
        <v>0</v>
      </c>
    </row>
    <row r="17" spans="1:7" ht="15" customHeight="1" x14ac:dyDescent="0.25">
      <c r="A17" s="5">
        <f t="shared" si="0"/>
        <v>14</v>
      </c>
      <c r="B17" s="14" t="s">
        <v>3</v>
      </c>
      <c r="C17" s="14" t="s">
        <v>3</v>
      </c>
      <c r="D17" s="12">
        <v>296483</v>
      </c>
      <c r="E17" s="7" t="s">
        <v>2</v>
      </c>
      <c r="F17" s="6">
        <v>1</v>
      </c>
      <c r="G17" s="20">
        <v>0</v>
      </c>
    </row>
    <row r="18" spans="1:7" ht="15" customHeight="1" x14ac:dyDescent="0.25">
      <c r="A18" s="5">
        <f t="shared" si="0"/>
        <v>15</v>
      </c>
      <c r="B18" s="15" t="s">
        <v>4</v>
      </c>
      <c r="C18" s="15" t="s">
        <v>4</v>
      </c>
      <c r="D18" s="12">
        <v>297579</v>
      </c>
      <c r="E18" s="7" t="s">
        <v>2</v>
      </c>
      <c r="F18" s="6">
        <v>1</v>
      </c>
      <c r="G18" s="20">
        <v>0</v>
      </c>
    </row>
    <row r="19" spans="1:7" ht="15" customHeight="1" x14ac:dyDescent="0.25">
      <c r="A19" s="5">
        <f t="shared" si="0"/>
        <v>16</v>
      </c>
      <c r="B19" s="15" t="s">
        <v>5</v>
      </c>
      <c r="C19" s="15" t="s">
        <v>5</v>
      </c>
      <c r="D19" s="12">
        <v>297580</v>
      </c>
      <c r="E19" s="7" t="s">
        <v>2</v>
      </c>
      <c r="F19" s="6">
        <v>1</v>
      </c>
      <c r="G19" s="20">
        <v>0</v>
      </c>
    </row>
    <row r="20" spans="1:7" ht="15" customHeight="1" x14ac:dyDescent="0.25">
      <c r="A20" s="5">
        <f t="shared" si="0"/>
        <v>17</v>
      </c>
      <c r="B20" s="15" t="s">
        <v>6</v>
      </c>
      <c r="C20" s="15" t="s">
        <v>6</v>
      </c>
      <c r="D20" s="12">
        <v>296300</v>
      </c>
      <c r="E20" s="7" t="s">
        <v>2</v>
      </c>
      <c r="F20" s="6">
        <v>1</v>
      </c>
      <c r="G20" s="20">
        <v>0</v>
      </c>
    </row>
    <row r="21" spans="1:7" ht="15" customHeight="1" x14ac:dyDescent="0.25">
      <c r="A21" s="5">
        <f t="shared" si="0"/>
        <v>18</v>
      </c>
      <c r="B21" s="15" t="s">
        <v>7</v>
      </c>
      <c r="C21" s="15" t="s">
        <v>7</v>
      </c>
      <c r="D21" s="12">
        <v>298428</v>
      </c>
      <c r="E21" s="7" t="s">
        <v>2</v>
      </c>
      <c r="F21" s="6">
        <v>1</v>
      </c>
      <c r="G21" s="20">
        <v>0</v>
      </c>
    </row>
    <row r="22" spans="1:7" ht="15" customHeight="1" x14ac:dyDescent="0.25">
      <c r="A22" s="5">
        <f t="shared" si="0"/>
        <v>19</v>
      </c>
      <c r="B22" s="15" t="s">
        <v>8</v>
      </c>
      <c r="C22" s="15" t="s">
        <v>8</v>
      </c>
      <c r="D22" s="12">
        <v>302575</v>
      </c>
      <c r="E22" s="7" t="s">
        <v>2</v>
      </c>
      <c r="F22" s="6">
        <v>1</v>
      </c>
      <c r="G22" s="20">
        <v>0</v>
      </c>
    </row>
    <row r="23" spans="1:7" ht="15" customHeight="1" x14ac:dyDescent="0.25">
      <c r="A23" s="5">
        <f t="shared" si="0"/>
        <v>20</v>
      </c>
      <c r="B23" s="10" t="s">
        <v>43</v>
      </c>
      <c r="C23" s="10" t="s">
        <v>44</v>
      </c>
      <c r="D23" s="16">
        <v>62203</v>
      </c>
      <c r="E23" s="6" t="s">
        <v>2</v>
      </c>
      <c r="F23" s="6">
        <v>1</v>
      </c>
      <c r="G23" s="20">
        <v>0</v>
      </c>
    </row>
    <row r="24" spans="1:7" ht="15" customHeight="1" x14ac:dyDescent="0.25">
      <c r="A24" s="5">
        <f t="shared" si="0"/>
        <v>21</v>
      </c>
      <c r="B24" s="10" t="s">
        <v>45</v>
      </c>
      <c r="C24" s="10" t="s">
        <v>46</v>
      </c>
      <c r="D24" s="12">
        <v>115609</v>
      </c>
      <c r="E24" s="6" t="s">
        <v>2</v>
      </c>
      <c r="F24" s="6">
        <v>1</v>
      </c>
      <c r="G24" s="20">
        <v>0</v>
      </c>
    </row>
    <row r="25" spans="1:7" ht="15" customHeight="1" x14ac:dyDescent="0.25">
      <c r="A25" s="5">
        <f t="shared" si="0"/>
        <v>22</v>
      </c>
      <c r="B25" s="10" t="s">
        <v>47</v>
      </c>
      <c r="C25" s="10" t="s">
        <v>48</v>
      </c>
      <c r="D25" s="11" t="s">
        <v>49</v>
      </c>
      <c r="E25" s="6" t="s">
        <v>2</v>
      </c>
      <c r="F25" s="6">
        <v>1</v>
      </c>
      <c r="G25" s="20">
        <v>0</v>
      </c>
    </row>
    <row r="26" spans="1:7" ht="15" customHeight="1" x14ac:dyDescent="0.25">
      <c r="A26" s="5">
        <f t="shared" si="0"/>
        <v>23</v>
      </c>
      <c r="B26" s="10" t="s">
        <v>50</v>
      </c>
      <c r="C26" s="10" t="s">
        <v>51</v>
      </c>
      <c r="D26" s="12">
        <v>115660</v>
      </c>
      <c r="E26" s="6" t="s">
        <v>2</v>
      </c>
      <c r="F26" s="6">
        <v>1</v>
      </c>
      <c r="G26" s="20">
        <v>0</v>
      </c>
    </row>
    <row r="27" spans="1:7" ht="15" customHeight="1" x14ac:dyDescent="0.25">
      <c r="A27" s="5">
        <f t="shared" si="0"/>
        <v>24</v>
      </c>
      <c r="B27" s="10" t="s">
        <v>40</v>
      </c>
      <c r="C27" s="10" t="s">
        <v>41</v>
      </c>
      <c r="D27" s="12">
        <v>65426</v>
      </c>
      <c r="E27" s="6" t="s">
        <v>2</v>
      </c>
      <c r="F27" s="6">
        <v>1</v>
      </c>
      <c r="G27" s="20">
        <v>0</v>
      </c>
    </row>
    <row r="28" spans="1:7" ht="15" customHeight="1" x14ac:dyDescent="0.25">
      <c r="A28" s="5">
        <f t="shared" si="0"/>
        <v>25</v>
      </c>
      <c r="B28" s="10" t="s">
        <v>52</v>
      </c>
      <c r="C28" s="10" t="s">
        <v>53</v>
      </c>
      <c r="D28" s="12">
        <v>75263</v>
      </c>
      <c r="E28" s="6" t="s">
        <v>2</v>
      </c>
      <c r="F28" s="6">
        <v>1</v>
      </c>
      <c r="G28" s="20">
        <v>0</v>
      </c>
    </row>
    <row r="29" spans="1:7" ht="15" customHeight="1" x14ac:dyDescent="0.25">
      <c r="A29" s="5">
        <f t="shared" si="0"/>
        <v>26</v>
      </c>
      <c r="B29" s="10" t="s">
        <v>54</v>
      </c>
      <c r="C29" s="10" t="s">
        <v>55</v>
      </c>
      <c r="D29" s="11" t="s">
        <v>56</v>
      </c>
      <c r="E29" s="6" t="s">
        <v>2</v>
      </c>
      <c r="F29" s="6">
        <v>1</v>
      </c>
      <c r="G29" s="20">
        <v>0</v>
      </c>
    </row>
    <row r="30" spans="1:7" ht="15" customHeight="1" x14ac:dyDescent="0.25">
      <c r="A30" s="5">
        <f t="shared" si="0"/>
        <v>27</v>
      </c>
      <c r="B30" s="10" t="s">
        <v>57</v>
      </c>
      <c r="C30" s="10" t="s">
        <v>58</v>
      </c>
      <c r="D30" s="12">
        <v>287558</v>
      </c>
      <c r="E30" s="6" t="s">
        <v>2</v>
      </c>
      <c r="F30" s="6">
        <v>1</v>
      </c>
      <c r="G30" s="20">
        <v>0</v>
      </c>
    </row>
    <row r="31" spans="1:7" ht="15" customHeight="1" x14ac:dyDescent="0.25">
      <c r="A31" s="5">
        <f t="shared" si="0"/>
        <v>28</v>
      </c>
      <c r="B31" s="10" t="s">
        <v>52</v>
      </c>
      <c r="C31" s="10" t="s">
        <v>59</v>
      </c>
      <c r="D31" s="12">
        <v>115585</v>
      </c>
      <c r="E31" s="6" t="s">
        <v>2</v>
      </c>
      <c r="F31" s="6">
        <v>1</v>
      </c>
      <c r="G31" s="20">
        <v>0</v>
      </c>
    </row>
    <row r="32" spans="1:7" ht="15" customHeight="1" x14ac:dyDescent="0.25">
      <c r="A32" s="5">
        <f t="shared" si="0"/>
        <v>29</v>
      </c>
      <c r="B32" s="8" t="s">
        <v>9</v>
      </c>
      <c r="C32" s="10" t="s">
        <v>10</v>
      </c>
      <c r="D32" s="6">
        <v>277573</v>
      </c>
      <c r="E32" s="6" t="s">
        <v>2</v>
      </c>
      <c r="F32" s="6">
        <v>1</v>
      </c>
      <c r="G32" s="20">
        <v>0</v>
      </c>
    </row>
    <row r="33" spans="1:7" ht="15" customHeight="1" x14ac:dyDescent="0.25">
      <c r="A33" s="5">
        <f t="shared" si="0"/>
        <v>30</v>
      </c>
      <c r="B33" s="13" t="s">
        <v>60</v>
      </c>
      <c r="C33" s="13" t="s">
        <v>61</v>
      </c>
      <c r="D33" s="17">
        <v>25780</v>
      </c>
      <c r="E33" s="9" t="s">
        <v>2</v>
      </c>
      <c r="F33" s="6">
        <v>1</v>
      </c>
      <c r="G33" s="20">
        <v>0</v>
      </c>
    </row>
    <row r="34" spans="1:7" ht="15" customHeight="1" x14ac:dyDescent="0.25">
      <c r="A34" s="5">
        <f t="shared" si="0"/>
        <v>31</v>
      </c>
      <c r="B34" s="13" t="s">
        <v>62</v>
      </c>
      <c r="C34" s="13" t="s">
        <v>63</v>
      </c>
      <c r="D34" s="17">
        <v>33999</v>
      </c>
      <c r="E34" s="9" t="s">
        <v>2</v>
      </c>
      <c r="F34" s="6">
        <v>1</v>
      </c>
      <c r="G34" s="20">
        <v>0</v>
      </c>
    </row>
    <row r="35" spans="1:7" ht="15" customHeight="1" x14ac:dyDescent="0.25">
      <c r="A35" s="5">
        <f t="shared" si="0"/>
        <v>32</v>
      </c>
      <c r="B35" s="13" t="s">
        <v>64</v>
      </c>
      <c r="C35" s="13" t="s">
        <v>65</v>
      </c>
      <c r="D35" s="17">
        <v>26770</v>
      </c>
      <c r="E35" s="9" t="s">
        <v>2</v>
      </c>
      <c r="F35" s="6">
        <v>1</v>
      </c>
      <c r="G35" s="20">
        <v>0</v>
      </c>
    </row>
    <row r="36" spans="1:7" ht="15" customHeight="1" x14ac:dyDescent="0.25">
      <c r="A36" s="5">
        <f t="shared" si="0"/>
        <v>33</v>
      </c>
      <c r="B36" s="13" t="s">
        <v>66</v>
      </c>
      <c r="C36" s="13" t="s">
        <v>11</v>
      </c>
      <c r="D36" s="17">
        <v>279987</v>
      </c>
      <c r="E36" s="9" t="s">
        <v>2</v>
      </c>
      <c r="F36" s="6">
        <v>1</v>
      </c>
      <c r="G36" s="20">
        <v>0</v>
      </c>
    </row>
    <row r="37" spans="1:7" ht="15" customHeight="1" x14ac:dyDescent="0.25">
      <c r="A37" s="5">
        <f t="shared" si="0"/>
        <v>34</v>
      </c>
      <c r="B37" s="13" t="s">
        <v>67</v>
      </c>
      <c r="C37" s="13" t="s">
        <v>68</v>
      </c>
      <c r="D37" s="17">
        <v>299436</v>
      </c>
      <c r="E37" s="9" t="s">
        <v>2</v>
      </c>
      <c r="F37" s="6">
        <v>1</v>
      </c>
      <c r="G37" s="20">
        <v>0</v>
      </c>
    </row>
    <row r="38" spans="1:7" ht="15" customHeight="1" x14ac:dyDescent="0.25">
      <c r="A38" s="5">
        <f t="shared" si="0"/>
        <v>35</v>
      </c>
      <c r="B38" s="13" t="s">
        <v>69</v>
      </c>
      <c r="C38" s="13" t="s">
        <v>70</v>
      </c>
      <c r="D38" s="17">
        <v>15667</v>
      </c>
      <c r="E38" s="9" t="s">
        <v>2</v>
      </c>
      <c r="F38" s="6">
        <v>1</v>
      </c>
      <c r="G38" s="20">
        <v>0</v>
      </c>
    </row>
    <row r="39" spans="1:7" ht="15" customHeight="1" x14ac:dyDescent="0.25">
      <c r="A39" s="5">
        <f t="shared" si="0"/>
        <v>36</v>
      </c>
      <c r="B39" s="13" t="s">
        <v>71</v>
      </c>
      <c r="C39" s="13" t="s">
        <v>72</v>
      </c>
      <c r="D39" s="17">
        <v>37389</v>
      </c>
      <c r="E39" s="9" t="s">
        <v>2</v>
      </c>
      <c r="F39" s="6">
        <v>1</v>
      </c>
      <c r="G39" s="20">
        <v>0</v>
      </c>
    </row>
    <row r="40" spans="1:7" ht="15" customHeight="1" x14ac:dyDescent="0.25">
      <c r="A40" s="5">
        <f t="shared" si="0"/>
        <v>37</v>
      </c>
      <c r="B40" s="13" t="s">
        <v>73</v>
      </c>
      <c r="C40" s="13" t="s">
        <v>74</v>
      </c>
      <c r="D40" s="17">
        <v>31484</v>
      </c>
      <c r="E40" s="9" t="s">
        <v>2</v>
      </c>
      <c r="F40" s="6">
        <v>1</v>
      </c>
      <c r="G40" s="20">
        <v>0</v>
      </c>
    </row>
    <row r="41" spans="1:7" ht="15" customHeight="1" x14ac:dyDescent="0.25">
      <c r="A41" s="5">
        <f t="shared" si="0"/>
        <v>38</v>
      </c>
      <c r="B41" s="13" t="s">
        <v>75</v>
      </c>
      <c r="C41" s="13" t="s">
        <v>76</v>
      </c>
      <c r="D41" s="17">
        <v>37950</v>
      </c>
      <c r="E41" s="9" t="s">
        <v>2</v>
      </c>
      <c r="F41" s="6">
        <v>1</v>
      </c>
      <c r="G41" s="20">
        <v>0</v>
      </c>
    </row>
    <row r="42" spans="1:7" ht="15" customHeight="1" x14ac:dyDescent="0.25">
      <c r="A42" s="5">
        <f t="shared" si="0"/>
        <v>39</v>
      </c>
      <c r="B42" s="13" t="s">
        <v>77</v>
      </c>
      <c r="C42" s="13" t="s">
        <v>78</v>
      </c>
      <c r="D42" s="17">
        <v>36488</v>
      </c>
      <c r="E42" s="9" t="s">
        <v>2</v>
      </c>
      <c r="F42" s="6">
        <v>1</v>
      </c>
      <c r="G42" s="20">
        <v>0</v>
      </c>
    </row>
    <row r="43" spans="1:7" ht="15" customHeight="1" x14ac:dyDescent="0.25">
      <c r="A43" s="5">
        <f t="shared" si="0"/>
        <v>40</v>
      </c>
      <c r="B43" s="13" t="s">
        <v>79</v>
      </c>
      <c r="C43" s="13" t="s">
        <v>80</v>
      </c>
      <c r="D43" s="17">
        <v>5876</v>
      </c>
      <c r="E43" s="9" t="s">
        <v>2</v>
      </c>
      <c r="F43" s="6">
        <v>1</v>
      </c>
      <c r="G43" s="20">
        <v>0</v>
      </c>
    </row>
    <row r="44" spans="1:7" ht="15" customHeight="1" x14ac:dyDescent="0.25">
      <c r="A44" s="5">
        <f t="shared" si="0"/>
        <v>41</v>
      </c>
      <c r="B44" s="13" t="s">
        <v>81</v>
      </c>
      <c r="C44" s="13" t="s">
        <v>82</v>
      </c>
      <c r="D44" s="17">
        <v>45874</v>
      </c>
      <c r="E44" s="9" t="s">
        <v>2</v>
      </c>
      <c r="F44" s="6">
        <v>1</v>
      </c>
      <c r="G44" s="20">
        <v>0</v>
      </c>
    </row>
    <row r="45" spans="1:7" ht="15" customHeight="1" x14ac:dyDescent="0.25">
      <c r="A45" s="5">
        <f t="shared" si="0"/>
        <v>42</v>
      </c>
      <c r="B45" s="13" t="s">
        <v>83</v>
      </c>
      <c r="C45" s="13" t="s">
        <v>84</v>
      </c>
      <c r="D45" s="17">
        <v>252099</v>
      </c>
      <c r="E45" s="9" t="s">
        <v>2</v>
      </c>
      <c r="F45" s="6">
        <v>1</v>
      </c>
      <c r="G45" s="20">
        <v>0</v>
      </c>
    </row>
    <row r="46" spans="1:7" ht="15" customHeight="1" x14ac:dyDescent="0.25">
      <c r="A46" s="5">
        <f t="shared" si="0"/>
        <v>43</v>
      </c>
      <c r="B46" s="13" t="s">
        <v>85</v>
      </c>
      <c r="C46" s="13" t="s">
        <v>78</v>
      </c>
      <c r="D46" s="17">
        <v>29827</v>
      </c>
      <c r="E46" s="9" t="s">
        <v>2</v>
      </c>
      <c r="F46" s="6">
        <v>1</v>
      </c>
      <c r="G46" s="20">
        <v>0</v>
      </c>
    </row>
    <row r="47" spans="1:7" ht="15" customHeight="1" x14ac:dyDescent="0.25">
      <c r="A47" s="5">
        <f t="shared" si="0"/>
        <v>44</v>
      </c>
      <c r="B47" s="13" t="s">
        <v>86</v>
      </c>
      <c r="C47" s="13" t="s">
        <v>87</v>
      </c>
      <c r="D47" s="17">
        <v>5877</v>
      </c>
      <c r="E47" s="9" t="s">
        <v>2</v>
      </c>
      <c r="F47" s="6">
        <v>1</v>
      </c>
      <c r="G47" s="20">
        <v>0</v>
      </c>
    </row>
    <row r="48" spans="1:7" ht="15" customHeight="1" x14ac:dyDescent="0.25">
      <c r="A48" s="5">
        <f t="shared" si="0"/>
        <v>45</v>
      </c>
      <c r="B48" s="13" t="s">
        <v>88</v>
      </c>
      <c r="C48" s="13" t="s">
        <v>89</v>
      </c>
      <c r="D48" s="17">
        <v>5882</v>
      </c>
      <c r="E48" s="9" t="s">
        <v>2</v>
      </c>
      <c r="F48" s="6">
        <v>1</v>
      </c>
      <c r="G48" s="20">
        <v>0</v>
      </c>
    </row>
    <row r="49" spans="1:7" ht="15" customHeight="1" x14ac:dyDescent="0.25">
      <c r="A49" s="5">
        <f t="shared" si="0"/>
        <v>46</v>
      </c>
      <c r="B49" s="13" t="s">
        <v>90</v>
      </c>
      <c r="C49" s="13" t="s">
        <v>91</v>
      </c>
      <c r="D49" s="17">
        <v>75277</v>
      </c>
      <c r="E49" s="9" t="s">
        <v>2</v>
      </c>
      <c r="F49" s="6">
        <v>1</v>
      </c>
      <c r="G49" s="20">
        <v>0</v>
      </c>
    </row>
    <row r="50" spans="1:7" ht="15" customHeight="1" x14ac:dyDescent="0.25">
      <c r="A50" s="5">
        <f t="shared" si="0"/>
        <v>47</v>
      </c>
      <c r="B50" s="13" t="s">
        <v>92</v>
      </c>
      <c r="C50" s="13" t="s">
        <v>93</v>
      </c>
      <c r="D50" s="17">
        <v>75038</v>
      </c>
      <c r="E50" s="9" t="s">
        <v>2</v>
      </c>
      <c r="F50" s="6">
        <v>1</v>
      </c>
      <c r="G50" s="20">
        <v>0</v>
      </c>
    </row>
    <row r="51" spans="1:7" ht="15" customHeight="1" x14ac:dyDescent="0.25">
      <c r="A51" s="5">
        <f t="shared" si="0"/>
        <v>48</v>
      </c>
      <c r="B51" s="13" t="s">
        <v>94</v>
      </c>
      <c r="C51" s="13" t="s">
        <v>95</v>
      </c>
      <c r="D51" s="17">
        <v>115610</v>
      </c>
      <c r="E51" s="9" t="s">
        <v>2</v>
      </c>
      <c r="F51" s="6">
        <v>1</v>
      </c>
      <c r="G51" s="20">
        <v>0</v>
      </c>
    </row>
    <row r="52" spans="1:7" ht="15" customHeight="1" x14ac:dyDescent="0.25">
      <c r="A52" s="5">
        <f t="shared" si="0"/>
        <v>49</v>
      </c>
      <c r="B52" s="13" t="s">
        <v>96</v>
      </c>
      <c r="C52" s="13" t="s">
        <v>97</v>
      </c>
      <c r="D52" s="17">
        <v>38379</v>
      </c>
      <c r="E52" s="9" t="s">
        <v>2</v>
      </c>
      <c r="F52" s="6">
        <v>1</v>
      </c>
      <c r="G52" s="20">
        <v>0</v>
      </c>
    </row>
    <row r="53" spans="1:7" ht="15" customHeight="1" x14ac:dyDescent="0.25">
      <c r="A53" s="5">
        <f t="shared" si="0"/>
        <v>50</v>
      </c>
      <c r="B53" s="13" t="s">
        <v>98</v>
      </c>
      <c r="C53" s="13" t="s">
        <v>99</v>
      </c>
      <c r="D53" s="18" t="s">
        <v>100</v>
      </c>
      <c r="E53" s="9" t="s">
        <v>2</v>
      </c>
      <c r="F53" s="6">
        <v>1</v>
      </c>
      <c r="G53" s="20">
        <v>0</v>
      </c>
    </row>
    <row r="54" spans="1:7" ht="15" customHeight="1" x14ac:dyDescent="0.25">
      <c r="A54" s="5">
        <f t="shared" si="0"/>
        <v>51</v>
      </c>
      <c r="B54" s="13" t="s">
        <v>101</v>
      </c>
      <c r="C54" s="13" t="s">
        <v>102</v>
      </c>
      <c r="D54" s="17">
        <v>5878</v>
      </c>
      <c r="E54" s="9" t="s">
        <v>2</v>
      </c>
      <c r="F54" s="6">
        <v>1</v>
      </c>
      <c r="G54" s="20">
        <v>0</v>
      </c>
    </row>
    <row r="55" spans="1:7" ht="15" customHeight="1" x14ac:dyDescent="0.25">
      <c r="A55" s="5">
        <f t="shared" si="0"/>
        <v>52</v>
      </c>
      <c r="B55" s="13" t="s">
        <v>79</v>
      </c>
      <c r="C55" s="13" t="s">
        <v>80</v>
      </c>
      <c r="D55" s="17">
        <v>5876</v>
      </c>
      <c r="E55" s="9" t="s">
        <v>2</v>
      </c>
      <c r="F55" s="6">
        <v>1</v>
      </c>
      <c r="G55" s="20">
        <v>0</v>
      </c>
    </row>
    <row r="56" spans="1:7" ht="15" customHeight="1" x14ac:dyDescent="0.25">
      <c r="A56" s="5">
        <f t="shared" si="0"/>
        <v>53</v>
      </c>
      <c r="B56" s="13" t="s">
        <v>103</v>
      </c>
      <c r="C56" s="13" t="s">
        <v>104</v>
      </c>
      <c r="D56" s="17">
        <v>5894</v>
      </c>
      <c r="E56" s="9" t="s">
        <v>2</v>
      </c>
      <c r="F56" s="6">
        <v>1</v>
      </c>
      <c r="G56" s="20">
        <v>0</v>
      </c>
    </row>
    <row r="57" spans="1:7" ht="15" customHeight="1" x14ac:dyDescent="0.25">
      <c r="A57" s="5">
        <f t="shared" si="0"/>
        <v>54</v>
      </c>
      <c r="B57" s="13" t="s">
        <v>105</v>
      </c>
      <c r="C57" s="13" t="s">
        <v>106</v>
      </c>
      <c r="D57" s="17">
        <v>45850</v>
      </c>
      <c r="E57" s="9" t="s">
        <v>2</v>
      </c>
      <c r="F57" s="6">
        <v>1</v>
      </c>
      <c r="G57" s="20">
        <v>0</v>
      </c>
    </row>
    <row r="58" spans="1:7" ht="15" customHeight="1" x14ac:dyDescent="0.25">
      <c r="A58" s="5">
        <f t="shared" si="0"/>
        <v>55</v>
      </c>
      <c r="B58" s="13" t="s">
        <v>107</v>
      </c>
      <c r="C58" s="13" t="s">
        <v>108</v>
      </c>
      <c r="D58" s="17">
        <v>236329</v>
      </c>
      <c r="E58" s="9" t="s">
        <v>2</v>
      </c>
      <c r="F58" s="6">
        <v>1</v>
      </c>
      <c r="G58" s="20">
        <v>0</v>
      </c>
    </row>
    <row r="59" spans="1:7" ht="15" customHeight="1" x14ac:dyDescent="0.25">
      <c r="A59" s="5">
        <f t="shared" si="0"/>
        <v>56</v>
      </c>
      <c r="B59" s="13" t="s">
        <v>109</v>
      </c>
      <c r="C59" s="13" t="s">
        <v>110</v>
      </c>
      <c r="D59" s="17">
        <v>236323</v>
      </c>
      <c r="E59" s="9" t="s">
        <v>2</v>
      </c>
      <c r="F59" s="6">
        <v>1</v>
      </c>
      <c r="G59" s="20">
        <v>0</v>
      </c>
    </row>
    <row r="60" spans="1:7" ht="15" customHeight="1" x14ac:dyDescent="0.25">
      <c r="A60" s="5">
        <f t="shared" si="0"/>
        <v>57</v>
      </c>
      <c r="B60" s="13" t="s">
        <v>111</v>
      </c>
      <c r="C60" s="13" t="s">
        <v>112</v>
      </c>
      <c r="D60" s="17">
        <v>46959</v>
      </c>
      <c r="E60" s="9" t="s">
        <v>2</v>
      </c>
      <c r="F60" s="6">
        <v>1</v>
      </c>
      <c r="G60" s="20">
        <v>0</v>
      </c>
    </row>
    <row r="61" spans="1:7" ht="15" customHeight="1" x14ac:dyDescent="0.25">
      <c r="A61" s="5">
        <f t="shared" si="0"/>
        <v>58</v>
      </c>
      <c r="B61" s="13" t="s">
        <v>113</v>
      </c>
      <c r="C61" s="13" t="s">
        <v>112</v>
      </c>
      <c r="D61" s="17">
        <v>46960</v>
      </c>
      <c r="E61" s="9" t="s">
        <v>2</v>
      </c>
      <c r="F61" s="6">
        <v>1</v>
      </c>
      <c r="G61" s="20">
        <v>0</v>
      </c>
    </row>
    <row r="62" spans="1:7" ht="15" customHeight="1" x14ac:dyDescent="0.25">
      <c r="A62" s="5">
        <f t="shared" si="0"/>
        <v>59</v>
      </c>
      <c r="B62" s="13" t="s">
        <v>114</v>
      </c>
      <c r="C62" s="13" t="s">
        <v>115</v>
      </c>
      <c r="D62" s="17">
        <v>15157</v>
      </c>
      <c r="E62" s="9" t="s">
        <v>2</v>
      </c>
      <c r="F62" s="6">
        <v>1</v>
      </c>
      <c r="G62" s="20">
        <v>0</v>
      </c>
    </row>
    <row r="63" spans="1:7" ht="15" customHeight="1" x14ac:dyDescent="0.25">
      <c r="A63" s="5">
        <f t="shared" si="0"/>
        <v>60</v>
      </c>
      <c r="B63" s="13" t="s">
        <v>116</v>
      </c>
      <c r="C63" s="13" t="s">
        <v>117</v>
      </c>
      <c r="D63" s="17">
        <v>46248</v>
      </c>
      <c r="E63" s="9" t="s">
        <v>2</v>
      </c>
      <c r="F63" s="6">
        <v>1</v>
      </c>
      <c r="G63" s="20">
        <v>0</v>
      </c>
    </row>
    <row r="64" spans="1:7" ht="15" customHeight="1" x14ac:dyDescent="0.25">
      <c r="A64" s="5">
        <f t="shared" si="0"/>
        <v>61</v>
      </c>
      <c r="B64" s="13" t="s">
        <v>118</v>
      </c>
      <c r="C64" s="13" t="s">
        <v>119</v>
      </c>
      <c r="D64" s="17">
        <v>47756</v>
      </c>
      <c r="E64" s="9" t="s">
        <v>2</v>
      </c>
      <c r="F64" s="6">
        <v>1</v>
      </c>
      <c r="G64" s="20">
        <v>0</v>
      </c>
    </row>
    <row r="65" spans="1:7" ht="15" customHeight="1" x14ac:dyDescent="0.25">
      <c r="A65" s="5">
        <f t="shared" si="0"/>
        <v>62</v>
      </c>
      <c r="B65" s="13" t="s">
        <v>116</v>
      </c>
      <c r="C65" s="13" t="s">
        <v>117</v>
      </c>
      <c r="D65" s="17">
        <v>46248</v>
      </c>
      <c r="E65" s="9" t="s">
        <v>2</v>
      </c>
      <c r="F65" s="6">
        <v>1</v>
      </c>
      <c r="G65" s="20">
        <v>0</v>
      </c>
    </row>
    <row r="66" spans="1:7" x14ac:dyDescent="0.25">
      <c r="A66" s="5">
        <f t="shared" si="0"/>
        <v>63</v>
      </c>
      <c r="B66" s="10" t="s">
        <v>120</v>
      </c>
      <c r="C66" s="10" t="s">
        <v>120</v>
      </c>
      <c r="D66" s="36">
        <v>38218</v>
      </c>
      <c r="E66" s="35" t="s">
        <v>2</v>
      </c>
      <c r="F66" s="35">
        <v>1</v>
      </c>
      <c r="G66" s="33">
        <v>0</v>
      </c>
    </row>
    <row r="67" spans="1:7" ht="24" customHeight="1" x14ac:dyDescent="0.25">
      <c r="D67" s="41" t="s">
        <v>121</v>
      </c>
      <c r="E67" s="42"/>
      <c r="F67" s="42"/>
      <c r="G67" s="34">
        <f>SUM(G4:G66)</f>
        <v>0</v>
      </c>
    </row>
  </sheetData>
  <mergeCells count="1">
    <mergeCell ref="D67:F67"/>
  </mergeCells>
  <pageMargins left="0.7" right="0.7" top="0.75" bottom="0.75" header="0.3" footer="0.3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5FE70-7831-4899-9F07-9B8D8754BD6F}">
  <sheetPr>
    <pageSetUpPr fitToPage="1"/>
  </sheetPr>
  <dimension ref="A3:G19"/>
  <sheetViews>
    <sheetView showGridLines="0" zoomScale="110" zoomScaleNormal="110" workbookViewId="0">
      <selection activeCell="B5" sqref="B5:G5"/>
    </sheetView>
  </sheetViews>
  <sheetFormatPr defaultRowHeight="15" x14ac:dyDescent="0.25"/>
  <cols>
    <col min="1" max="1" width="49.28515625" customWidth="1"/>
    <col min="4" max="4" width="36" customWidth="1"/>
  </cols>
  <sheetData>
    <row r="3" spans="1:7" x14ac:dyDescent="0.25">
      <c r="A3" s="2" t="s">
        <v>260</v>
      </c>
      <c r="B3" s="29"/>
      <c r="C3" s="30"/>
      <c r="D3" s="30"/>
      <c r="E3" s="30"/>
      <c r="F3" s="30"/>
      <c r="G3" s="31"/>
    </row>
    <row r="5" spans="1:7" x14ac:dyDescent="0.25">
      <c r="A5" s="2" t="s">
        <v>261</v>
      </c>
      <c r="B5" s="43"/>
      <c r="C5" s="44"/>
      <c r="D5" s="44"/>
      <c r="E5" s="44"/>
      <c r="F5" s="44"/>
      <c r="G5" s="45"/>
    </row>
    <row r="8" spans="1:7" ht="15.75" x14ac:dyDescent="0.25">
      <c r="A8" s="22" t="s">
        <v>266</v>
      </c>
    </row>
    <row r="10" spans="1:7" ht="15.75" x14ac:dyDescent="0.25">
      <c r="A10" s="23" t="s">
        <v>262</v>
      </c>
      <c r="B10" s="47" t="s">
        <v>270</v>
      </c>
      <c r="C10" s="48"/>
      <c r="D10" s="49"/>
    </row>
    <row r="11" spans="1:7" x14ac:dyDescent="0.25">
      <c r="A11" s="2" t="s">
        <v>274</v>
      </c>
      <c r="B11" s="46">
        <v>0</v>
      </c>
      <c r="C11" s="46"/>
      <c r="D11" s="46"/>
    </row>
    <row r="12" spans="1:7" x14ac:dyDescent="0.25">
      <c r="A12" s="25" t="s">
        <v>263</v>
      </c>
      <c r="B12" s="50">
        <f>B11</f>
        <v>0</v>
      </c>
      <c r="C12" s="50"/>
      <c r="D12" s="50"/>
    </row>
    <row r="13" spans="1:7" x14ac:dyDescent="0.25">
      <c r="B13" s="24"/>
      <c r="C13" s="24"/>
      <c r="D13" s="24"/>
    </row>
    <row r="14" spans="1:7" x14ac:dyDescent="0.25">
      <c r="B14" s="24"/>
      <c r="C14" s="24"/>
      <c r="D14" s="24"/>
    </row>
    <row r="17" spans="1:4" x14ac:dyDescent="0.25">
      <c r="A17" t="s">
        <v>264</v>
      </c>
      <c r="D17" t="s">
        <v>265</v>
      </c>
    </row>
    <row r="18" spans="1:4" ht="15.75" thickBot="1" x14ac:dyDescent="0.3">
      <c r="A18" s="26"/>
      <c r="D18" s="26"/>
    </row>
    <row r="19" spans="1:4" ht="15.75" thickTop="1" x14ac:dyDescent="0.25"/>
  </sheetData>
  <mergeCells count="4">
    <mergeCell ref="B5:G5"/>
    <mergeCell ref="B10:D10"/>
    <mergeCell ref="B11:D11"/>
    <mergeCell ref="B12:D12"/>
  </mergeCells>
  <pageMargins left="0.7" right="0.7" top="0.75" bottom="0.75" header="0.3" footer="0.3"/>
  <pageSetup paperSize="9" scale="6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420FB-A043-445B-A44F-9BB43395B7EA}">
  <sheetPr>
    <pageSetUpPr fitToPage="1"/>
  </sheetPr>
  <dimension ref="A3:G19"/>
  <sheetViews>
    <sheetView showGridLines="0" zoomScale="110" zoomScaleNormal="110" workbookViewId="0">
      <selection activeCell="B5" sqref="B5:G5"/>
    </sheetView>
  </sheetViews>
  <sheetFormatPr defaultRowHeight="15" x14ac:dyDescent="0.25"/>
  <cols>
    <col min="1" max="1" width="48.85546875" customWidth="1"/>
    <col min="2" max="2" width="19.42578125" customWidth="1"/>
    <col min="4" max="4" width="24.5703125" customWidth="1"/>
  </cols>
  <sheetData>
    <row r="3" spans="1:7" x14ac:dyDescent="0.25">
      <c r="A3" s="51" t="s">
        <v>260</v>
      </c>
      <c r="B3" s="51"/>
      <c r="C3" s="51"/>
      <c r="D3" s="51"/>
      <c r="E3" s="51"/>
      <c r="F3" s="51"/>
      <c r="G3" s="51"/>
    </row>
    <row r="5" spans="1:7" x14ac:dyDescent="0.25">
      <c r="A5" s="2" t="s">
        <v>261</v>
      </c>
      <c r="B5" s="43"/>
      <c r="C5" s="44"/>
      <c r="D5" s="44"/>
      <c r="E5" s="44"/>
      <c r="F5" s="44"/>
      <c r="G5" s="45"/>
    </row>
    <row r="8" spans="1:7" ht="15.75" x14ac:dyDescent="0.25">
      <c r="A8" s="22" t="s">
        <v>267</v>
      </c>
    </row>
    <row r="10" spans="1:7" ht="15.75" x14ac:dyDescent="0.25">
      <c r="A10" s="23" t="s">
        <v>262</v>
      </c>
      <c r="B10" s="47" t="s">
        <v>270</v>
      </c>
      <c r="C10" s="48"/>
      <c r="D10" s="49"/>
    </row>
    <row r="11" spans="1:7" x14ac:dyDescent="0.25">
      <c r="A11" s="2" t="s">
        <v>274</v>
      </c>
      <c r="B11" s="46">
        <v>0</v>
      </c>
      <c r="C11" s="46"/>
      <c r="D11" s="46"/>
    </row>
    <row r="12" spans="1:7" x14ac:dyDescent="0.25">
      <c r="A12" s="25" t="s">
        <v>263</v>
      </c>
      <c r="B12" s="50">
        <f>B11</f>
        <v>0</v>
      </c>
      <c r="C12" s="50"/>
      <c r="D12" s="50"/>
    </row>
    <row r="13" spans="1:7" x14ac:dyDescent="0.25">
      <c r="B13" s="24"/>
      <c r="C13" s="24"/>
      <c r="D13" s="24"/>
    </row>
    <row r="17" spans="1:5" x14ac:dyDescent="0.25">
      <c r="A17" t="s">
        <v>264</v>
      </c>
      <c r="C17" t="s">
        <v>265</v>
      </c>
    </row>
    <row r="18" spans="1:5" ht="15.75" thickBot="1" x14ac:dyDescent="0.3">
      <c r="A18" s="26"/>
      <c r="C18" s="26"/>
      <c r="D18" s="26"/>
      <c r="E18" s="26"/>
    </row>
    <row r="19" spans="1:5" ht="15.75" thickTop="1" x14ac:dyDescent="0.25"/>
  </sheetData>
  <mergeCells count="5">
    <mergeCell ref="B10:D10"/>
    <mergeCell ref="A3:G3"/>
    <mergeCell ref="B5:G5"/>
    <mergeCell ref="B12:D12"/>
    <mergeCell ref="B11:D11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1_Rezervni deli_Jupiter</vt:lpstr>
      <vt:lpstr>SKLOP 2_Rezervni deli_Komet</vt:lpstr>
      <vt:lpstr>SKLOP 1_Jupiter_vzdrževanje</vt:lpstr>
      <vt:lpstr>SKLOP 2_Komet_vzdrževanje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Miladin Grmaš | Snaga Maribor</dc:creator>
  <cp:lastModifiedBy>Maja Drnovšek | JHMB</cp:lastModifiedBy>
  <cp:lastPrinted>2025-03-26T10:40:46Z</cp:lastPrinted>
  <dcterms:created xsi:type="dcterms:W3CDTF">2015-06-05T18:19:34Z</dcterms:created>
  <dcterms:modified xsi:type="dcterms:W3CDTF">2025-03-26T10:41:11Z</dcterms:modified>
</cp:coreProperties>
</file>