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3859/367419613/"/>
    </mc:Choice>
  </mc:AlternateContent>
  <xr:revisionPtr revIDLastSave="0" documentId="13_ncr:1_{795096E5-48A1-40D8-A347-1C0AF82235F3}" xr6:coauthVersionLast="47" xr6:coauthVersionMax="47" xr10:uidLastSave="{00000000-0000-0000-0000-000000000000}"/>
  <bookViews>
    <workbookView xWindow="0" yWindow="345" windowWidth="28800" windowHeight="15255" xr2:uid="{00000000-000D-0000-FFFF-FFFF00000000}"/>
  </bookViews>
  <sheets>
    <sheet name="Predračun" sheetId="2" r:id="rId1"/>
  </sheets>
  <definedNames>
    <definedName name="_xlnm.Print_Area" localSheetId="0">Predračun!$A$1:$I$82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2" l="1"/>
  <c r="I26" i="2" s="1"/>
  <c r="J26" i="2" s="1"/>
  <c r="H21" i="2"/>
  <c r="I21" i="2" s="1"/>
  <c r="J21" i="2" s="1"/>
  <c r="H31" i="2"/>
  <c r="I31" i="2" s="1"/>
  <c r="J31" i="2" s="1"/>
  <c r="H33" i="2"/>
  <c r="I33" i="2" s="1"/>
  <c r="J33" i="2" s="1"/>
  <c r="H25" i="2"/>
  <c r="I25" i="2" s="1"/>
  <c r="J25" i="2" s="1"/>
  <c r="H24" i="2"/>
  <c r="I24" i="2" s="1"/>
  <c r="J24" i="2" s="1"/>
  <c r="H20" i="2"/>
  <c r="I20" i="2" s="1"/>
  <c r="J20" i="2" s="1"/>
  <c r="H19" i="2"/>
  <c r="I19" i="2" s="1"/>
  <c r="J19" i="2" s="1"/>
  <c r="H15" i="2"/>
  <c r="I15" i="2" s="1"/>
  <c r="J15" i="2" s="1"/>
  <c r="H16" i="2"/>
  <c r="I16" i="2" s="1"/>
  <c r="J16" i="2" s="1"/>
  <c r="H14" i="2"/>
  <c r="I14" i="2" s="1"/>
  <c r="J14" i="2" s="1"/>
  <c r="H62" i="2" l="1"/>
  <c r="I62" i="2" s="1"/>
  <c r="J62" i="2" s="1"/>
  <c r="H60" i="2"/>
  <c r="I60" i="2" s="1"/>
  <c r="J60" i="2" s="1"/>
  <c r="H58" i="2"/>
  <c r="I58" i="2" s="1"/>
  <c r="J58" i="2" s="1"/>
  <c r="H56" i="2"/>
  <c r="I56" i="2" s="1"/>
  <c r="J56" i="2" s="1"/>
  <c r="H54" i="2"/>
  <c r="I54" i="2" s="1"/>
  <c r="J54" i="2" s="1"/>
  <c r="H52" i="2"/>
  <c r="I52" i="2" s="1"/>
  <c r="J52" i="2" s="1"/>
  <c r="H50" i="2"/>
  <c r="I50" i="2" s="1"/>
  <c r="J50" i="2" s="1"/>
  <c r="H48" i="2"/>
  <c r="I48" i="2" s="1"/>
  <c r="J48" i="2" s="1"/>
  <c r="H46" i="2"/>
  <c r="I46" i="2" s="1"/>
  <c r="J46" i="2" s="1"/>
  <c r="H44" i="2"/>
  <c r="I44" i="2" s="1"/>
  <c r="J44" i="2" s="1"/>
  <c r="H42" i="2" l="1"/>
  <c r="I42" i="2" s="1"/>
  <c r="J42" i="2" s="1"/>
  <c r="H40" i="2"/>
  <c r="I40" i="2" s="1"/>
  <c r="J40" i="2" s="1"/>
  <c r="H30" i="2"/>
  <c r="I30" i="2" s="1"/>
  <c r="J30" i="2" s="1"/>
  <c r="H32" i="2"/>
  <c r="I32" i="2" s="1"/>
  <c r="J32" i="2" s="1"/>
  <c r="H23" i="2"/>
  <c r="I23" i="2" s="1"/>
  <c r="J23" i="2" s="1"/>
  <c r="H18" i="2"/>
  <c r="I18" i="2" l="1"/>
  <c r="J18" i="2" s="1"/>
  <c r="J34" i="2"/>
</calcChain>
</file>

<file path=xl/sharedStrings.xml><?xml version="1.0" encoding="utf-8"?>
<sst xmlns="http://schemas.openxmlformats.org/spreadsheetml/2006/main" count="84" uniqueCount="78">
  <si>
    <t>PRILOGA: PREDRAČUN ENOSTAVNI</t>
  </si>
  <si>
    <t>KRAJ DOBAVE:</t>
  </si>
  <si>
    <t xml:space="preserve">DOBAVNI ROK: </t>
  </si>
  <si>
    <t>PLAČILO</t>
  </si>
  <si>
    <t xml:space="preserve">Blago, ki je predmet JN mora v celoti ustrezati tehničnemu opisu, ki je naveden v razpisni dokumentaciji v poglavju V. </t>
  </si>
  <si>
    <t>VELJAVNOST PONUDBE:</t>
  </si>
  <si>
    <t>Ponudba-cena, Številka __________________ z dne _______________</t>
  </si>
  <si>
    <t>PONUDNIK: _____________________________</t>
  </si>
  <si>
    <t>SKLOP</t>
  </si>
  <si>
    <t>Količina
 (kos, kpl)</t>
  </si>
  <si>
    <t>PREDMET</t>
  </si>
  <si>
    <t>4A</t>
  </si>
  <si>
    <t>4B</t>
  </si>
  <si>
    <t>* podroben opis predmeta naročila je v razpisni dokumentaciji v poglavju V. Tehnične specifikacije</t>
  </si>
  <si>
    <t>90 dni, šteto od datuma določeneg za oddajo ponudb.</t>
  </si>
  <si>
    <t>SDIP-27 Level A TEMPEST namizni računalnik</t>
  </si>
  <si>
    <t>SDIP-27 Level A TEMPEST zaslon</t>
  </si>
  <si>
    <t>SDIP-27 Level B TEMPEST namizni računalnik</t>
  </si>
  <si>
    <t>SDIP-27 Level B TEMPEST zaslon</t>
  </si>
  <si>
    <t>SDIP-27 Level B TEMPEST čitalnik pametnih kartic</t>
  </si>
  <si>
    <t>Skupaj sklop 4:</t>
  </si>
  <si>
    <t xml:space="preserve">Multifunkcijska naprava Level B  TEMPEST </t>
  </si>
  <si>
    <t xml:space="preserve">Zaslon 27'' SDIP-27 Level B TEMPEST </t>
  </si>
  <si>
    <t xml:space="preserve">Zaslon 65'' SDIP-27 Level B TEMPEST </t>
  </si>
  <si>
    <t>30ih dneh. Rok plačila začne teči naslednji dan od uradnega prejema računa na naslovu naročka.</t>
  </si>
  <si>
    <r>
      <t xml:space="preserve">Naveden v tabeli V. Tehnične specifikacije in se šteje od dneva podpisa pogodbe obeh pogodbenih strank. </t>
    </r>
    <r>
      <rPr>
        <b/>
        <sz val="10"/>
        <rFont val="Arial"/>
        <family val="2"/>
        <charset val="238"/>
      </rPr>
      <t/>
    </r>
  </si>
  <si>
    <t>Ponudniku ni dovoljeno spreminjanje vsebine zahtev naročnika. Če naročnik ugotovi, da je ponudnik vsebino spreminjal, bo ponudnik v tem delu izločen iz nadaljnje obravnave.
KAR POMENI: Ponudnik priloži k ponudbi Predračun enostavni z vsemi stolpci in vključenim besedilom.</t>
  </si>
  <si>
    <t>Proizvajalec in tip ponujene opreme</t>
  </si>
  <si>
    <t>Cena na enoto 
(v EUR brez DDV €)</t>
  </si>
  <si>
    <t xml:space="preserve">Stopnja DDV v %
</t>
  </si>
  <si>
    <t>Vrednost DDV v €</t>
  </si>
  <si>
    <t>Cena na EM z DDV v €</t>
  </si>
  <si>
    <t>Skupna vrednost po predmetu v €</t>
  </si>
  <si>
    <t>5*6</t>
  </si>
  <si>
    <t>5+7</t>
  </si>
  <si>
    <t>4*8</t>
  </si>
  <si>
    <t xml:space="preserve">Komplet SDIP-27 Level B TEMPEST prenosni računalnik </t>
  </si>
  <si>
    <t xml:space="preserve">VELIKA KOMUNIKACIJSKA OMARA SDIP-27 Level B TEMPEST </t>
  </si>
  <si>
    <t>Centralno skladišče MORS, Koščeva 6, 1210 Ljubljana-Šentvid.</t>
  </si>
  <si>
    <t>V času garancijskega roka morajo biti v Republiki Sloveniji, na stroške dobavitelja, zagotovljena morebitna popravila.</t>
  </si>
  <si>
    <t xml:space="preserve">Konverter SDIP-27 Level B TEMPEST </t>
  </si>
  <si>
    <t>MORS 76/2025-ODP; NAKUP TEMPEST OPREME</t>
  </si>
  <si>
    <t>1A</t>
  </si>
  <si>
    <t>1B</t>
  </si>
  <si>
    <t>1C</t>
  </si>
  <si>
    <t>Komplet SDIP-27 Level A TEMPEST (računalnik, zaslon z miško in SLO tipkovnica, čitalnik)</t>
  </si>
  <si>
    <t>SDIP-27 Level A TEMPEST čitalnik pametnih kartic</t>
  </si>
  <si>
    <t>2A</t>
  </si>
  <si>
    <t>2B</t>
  </si>
  <si>
    <t>2C</t>
  </si>
  <si>
    <t>Komplet SDIP-27 Level B TEMPEST (računalnik, zaslon z miško in SLO tipkovnica, čitalnik)</t>
  </si>
  <si>
    <t xml:space="preserve">Komplet SDIP-27 Level B TEMPEST (računalnik, zaslon z miško in ANG tipkovnica, čitalnik) </t>
  </si>
  <si>
    <t>3A</t>
  </si>
  <si>
    <t>3B</t>
  </si>
  <si>
    <t>3C</t>
  </si>
  <si>
    <t xml:space="preserve">Komplet Geo grafična postaja SDIP-27 Level B TEMPEST (računalnik, SLO tipkovnico in miško, zaslon, stojalo, čitalnik) </t>
  </si>
  <si>
    <t>4C</t>
  </si>
  <si>
    <t>Stojalo za 4 monitorje</t>
  </si>
  <si>
    <t>4D</t>
  </si>
  <si>
    <t>Skupaj sklop 1:</t>
  </si>
  <si>
    <t>Skupaj sklop 2:</t>
  </si>
  <si>
    <t>Skupaj sklop 3:</t>
  </si>
  <si>
    <t>Skupaj sklop 5:</t>
  </si>
  <si>
    <t>5A</t>
  </si>
  <si>
    <t>5B</t>
  </si>
  <si>
    <t>5C</t>
  </si>
  <si>
    <t>Komplet SDIP-27 Level C TEMPEST (računalnik, zaslon z miško in SLO tipkovnica, čitalnik)</t>
  </si>
  <si>
    <t>SDIP-27 Level C TEMPEST namizni računalnik</t>
  </si>
  <si>
    <t>SDIP-27 Level C TEMPEST zaslon</t>
  </si>
  <si>
    <t>SDIP-27 Level C TEMPEST čitalnik pametnih kartic</t>
  </si>
  <si>
    <t xml:space="preserve">Multifunkcijska naprava Level B  TEMPEST A4 </t>
  </si>
  <si>
    <t xml:space="preserve">LCD PROJEKTOR SDIP-27 Level A  TEMPEST </t>
  </si>
  <si>
    <t xml:space="preserve">MALA KOMUNIKACIJSKA OMARA SDIP-27 Level B TEMPEST </t>
  </si>
  <si>
    <t xml:space="preserve">VTC sistem SDIP-27 Level B TEMPEST (CS-BAR-NR-K9)  </t>
  </si>
  <si>
    <t xml:space="preserve">IP telefon – TEMPEST Level A </t>
  </si>
  <si>
    <r>
      <t xml:space="preserve">Ponudnik mora izpolniti </t>
    </r>
    <r>
      <rPr>
        <sz val="10"/>
        <color rgb="FFFF0000"/>
        <rFont val="Arial"/>
        <family val="2"/>
        <charset val="238"/>
      </rPr>
      <t>vse zahtevane podatke v predračunu!</t>
    </r>
    <r>
      <rPr>
        <sz val="10"/>
        <color theme="1"/>
        <rFont val="Arial"/>
        <family val="2"/>
        <charset val="238"/>
      </rPr>
      <t xml:space="preserve"> V stoplcu </t>
    </r>
    <r>
      <rPr>
        <b/>
        <sz val="10"/>
        <color rgb="FF7030A0"/>
        <rFont val="Arial"/>
        <family val="2"/>
        <charset val="238"/>
      </rPr>
      <t>DDV vpiše vrednost procenta v %</t>
    </r>
    <r>
      <rPr>
        <sz val="10"/>
        <color theme="1"/>
        <rFont val="Arial"/>
        <family val="2"/>
        <charset val="238"/>
      </rPr>
      <t xml:space="preserve">, v vrsticah za </t>
    </r>
    <r>
      <rPr>
        <b/>
        <sz val="10"/>
        <color theme="1"/>
        <rFont val="Arial"/>
        <family val="2"/>
        <charset val="238"/>
      </rPr>
      <t xml:space="preserve">vsako postavko pa </t>
    </r>
    <r>
      <rPr>
        <b/>
        <sz val="10"/>
        <color rgb="FF7030A0"/>
        <rFont val="Arial"/>
        <family val="2"/>
        <charset val="238"/>
      </rPr>
      <t>vrednost DDV na enoto izračunano glede na vrednost procenta</t>
    </r>
    <r>
      <rPr>
        <sz val="10"/>
        <color theme="1"/>
        <rFont val="Arial"/>
        <family val="2"/>
        <charset val="238"/>
      </rPr>
      <t>.</t>
    </r>
  </si>
  <si>
    <r>
      <t xml:space="preserve">PONUDNIK ODDA PONUDBO ZA CELOTNO JAVNO NAROČILO ALI ZA POSAMEZEN SKLOP JAVNEGA NAROČILA, PRI ČEMER </t>
    </r>
    <r>
      <rPr>
        <b/>
        <u/>
        <sz val="11"/>
        <color theme="1"/>
        <rFont val="Arial"/>
        <family val="2"/>
        <charset val="238"/>
      </rPr>
      <t>MORA PRI POSAMEZNEM SKLOPU PONUDITI VSE POZICIJE.</t>
    </r>
  </si>
  <si>
    <t>Komplet SDIP-27 Level B TEMPEST lahki odjemalec (zero client)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</si>
</sst>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color rgb="FF7030A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CE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8">
    <xf numFmtId="0" fontId="0" fillId="0" borderId="0" xfId="0"/>
    <xf numFmtId="10" fontId="6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5" fillId="3" borderId="0" xfId="0" applyFont="1" applyFill="1" applyAlignment="1" applyProtection="1">
      <protection locked="0" hidden="1"/>
    </xf>
    <xf numFmtId="0" fontId="6" fillId="3" borderId="0" xfId="0" applyFont="1" applyFill="1" applyAlignment="1" applyProtection="1">
      <protection locked="0" hidden="1"/>
    </xf>
    <xf numFmtId="0" fontId="2" fillId="0" borderId="0" xfId="0" applyFont="1" applyAlignment="1" applyProtection="1">
      <protection locked="0" hidden="1"/>
    </xf>
    <xf numFmtId="10" fontId="2" fillId="0" borderId="0" xfId="0" applyNumberFormat="1" applyFont="1" applyAlignment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0" fontId="5" fillId="0" borderId="0" xfId="0" applyFont="1" applyAlignment="1" applyProtection="1">
      <protection locked="0" hidden="1"/>
    </xf>
    <xf numFmtId="0" fontId="6" fillId="0" borderId="0" xfId="0" applyFont="1" applyBorder="1" applyAlignment="1" applyProtection="1">
      <protection locked="0" hidden="1"/>
    </xf>
    <xf numFmtId="0" fontId="2" fillId="0" borderId="0" xfId="0" applyFont="1" applyAlignment="1" applyProtection="1">
      <alignment horizontal="right"/>
      <protection locked="0" hidden="1"/>
    </xf>
    <xf numFmtId="0" fontId="2" fillId="0" borderId="0" xfId="0" applyFont="1" applyBorder="1" applyAlignment="1" applyProtection="1">
      <protection locked="0" hidden="1"/>
    </xf>
    <xf numFmtId="0" fontId="6" fillId="0" borderId="0" xfId="0" applyFont="1" applyAlignment="1" applyProtection="1">
      <protection locked="0" hidden="1"/>
    </xf>
    <xf numFmtId="0" fontId="7" fillId="3" borderId="0" xfId="0" applyFont="1" applyFill="1" applyBorder="1" applyAlignment="1" applyProtection="1">
      <protection locked="0" hidden="1"/>
    </xf>
    <xf numFmtId="0" fontId="3" fillId="4" borderId="5" xfId="0" applyFont="1" applyFill="1" applyBorder="1" applyAlignment="1" applyProtection="1">
      <alignment horizontal="center" wrapText="1"/>
      <protection locked="0" hidden="1"/>
    </xf>
    <xf numFmtId="10" fontId="3" fillId="4" borderId="6" xfId="0" applyNumberFormat="1" applyFont="1" applyFill="1" applyBorder="1" applyAlignment="1" applyProtection="1">
      <alignment horizontal="center" vertical="center" wrapText="1"/>
      <protection locked="0" hidden="1"/>
    </xf>
    <xf numFmtId="0" fontId="3" fillId="4" borderId="6" xfId="0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wrapText="1"/>
      <protection locked="0" hidden="1"/>
    </xf>
    <xf numFmtId="0" fontId="3" fillId="3" borderId="2" xfId="0" applyFont="1" applyFill="1" applyBorder="1" applyAlignment="1" applyProtection="1">
      <alignment vertical="center" wrapText="1"/>
      <protection locked="0" hidden="1"/>
    </xf>
    <xf numFmtId="0" fontId="3" fillId="3" borderId="1" xfId="0" applyFont="1" applyFill="1" applyBorder="1" applyAlignment="1" applyProtection="1">
      <alignment horizontal="center" vertical="center" wrapText="1"/>
      <protection locked="0" hidden="1"/>
    </xf>
    <xf numFmtId="0" fontId="3" fillId="3" borderId="9" xfId="0" applyFont="1" applyFill="1" applyBorder="1" applyAlignment="1" applyProtection="1">
      <alignment vertical="center" wrapText="1"/>
      <protection locked="0" hidden="1"/>
    </xf>
    <xf numFmtId="0" fontId="3" fillId="0" borderId="9" xfId="0" applyFont="1" applyFill="1" applyBorder="1" applyAlignment="1" applyProtection="1">
      <alignment horizontal="center" vertical="center" wrapText="1"/>
      <protection locked="0" hidden="1"/>
    </xf>
    <xf numFmtId="0" fontId="3" fillId="0" borderId="9" xfId="0" applyFont="1" applyFill="1" applyBorder="1" applyAlignment="1" applyProtection="1">
      <alignment vertical="center" wrapText="1"/>
      <protection locked="0" hidden="1"/>
    </xf>
    <xf numFmtId="0" fontId="3" fillId="0" borderId="12" xfId="0" applyFont="1" applyFill="1" applyBorder="1" applyAlignment="1" applyProtection="1">
      <alignment horizontal="center" vertical="center" wrapText="1"/>
      <protection locked="0" hidden="1"/>
    </xf>
    <xf numFmtId="0" fontId="3" fillId="0" borderId="4" xfId="0" applyFont="1" applyFill="1" applyBorder="1" applyAlignment="1" applyProtection="1">
      <alignment horizontal="center" vertical="center" wrapText="1"/>
      <protection locked="0" hidden="1"/>
    </xf>
    <xf numFmtId="10" fontId="3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2" fontId="2" fillId="0" borderId="7" xfId="0" applyNumberFormat="1" applyFont="1" applyFill="1" applyBorder="1" applyAlignment="1" applyProtection="1">
      <alignment horizontal="center" vertical="center" wrapText="1"/>
      <protection locked="0"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Fill="1" applyAlignment="1" applyProtection="1">
      <alignment wrapText="1"/>
      <protection locked="0" hidden="1"/>
    </xf>
    <xf numFmtId="0" fontId="5" fillId="3" borderId="1" xfId="0" applyFont="1" applyFill="1" applyBorder="1" applyAlignment="1" applyProtection="1">
      <alignment horizontal="center" vertical="center" wrapText="1"/>
      <protection locked="0" hidden="1"/>
    </xf>
    <xf numFmtId="0" fontId="5" fillId="0" borderId="1" xfId="1" applyFont="1" applyFill="1" applyBorder="1" applyAlignment="1" applyProtection="1">
      <alignment horizontal="center" vertical="center" wrapText="1"/>
      <protection locked="0" hidden="1"/>
    </xf>
    <xf numFmtId="0" fontId="9" fillId="0" borderId="3" xfId="0" applyFont="1" applyFill="1" applyBorder="1" applyAlignment="1" applyProtection="1">
      <alignment horizontal="left" wrapText="1"/>
      <protection locked="0" hidden="1"/>
    </xf>
    <xf numFmtId="0" fontId="5" fillId="0" borderId="1" xfId="0" applyFont="1" applyFill="1" applyBorder="1" applyAlignment="1" applyProtection="1">
      <alignment horizontal="center" vertical="center" wrapText="1"/>
      <protection locked="0" hidden="1"/>
    </xf>
    <xf numFmtId="1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6" fillId="0" borderId="7" xfId="0" applyNumberFormat="1" applyFont="1" applyBorder="1" applyAlignment="1" applyProtection="1">
      <alignment horizontal="center" wrapText="1"/>
      <protection locked="0" hidden="1"/>
    </xf>
    <xf numFmtId="4" fontId="6" fillId="0" borderId="1" xfId="0" applyNumberFormat="1" applyFont="1" applyBorder="1" applyAlignment="1" applyProtection="1">
      <alignment horizontal="center" wrapText="1"/>
      <protection locked="0" hidden="1"/>
    </xf>
    <xf numFmtId="0" fontId="8" fillId="0" borderId="8" xfId="0" applyFont="1" applyFill="1" applyBorder="1" applyAlignment="1" applyProtection="1">
      <alignment horizontal="left" wrapText="1"/>
      <protection locked="0" hidden="1"/>
    </xf>
    <xf numFmtId="0" fontId="5" fillId="0" borderId="3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right" vertical="center"/>
      <protection locked="0" hidden="1"/>
    </xf>
    <xf numFmtId="10" fontId="3" fillId="0" borderId="0" xfId="0" applyNumberFormat="1" applyFont="1" applyBorder="1" applyAlignment="1" applyProtection="1">
      <alignment horizontal="right" vertical="center"/>
      <protection locked="0" hidden="1"/>
    </xf>
    <xf numFmtId="0" fontId="3" fillId="0" borderId="0" xfId="0" applyFont="1" applyFill="1" applyBorder="1" applyAlignment="1" applyProtection="1">
      <alignment horizontal="left" vertical="center"/>
      <protection locked="0" hidden="1"/>
    </xf>
    <xf numFmtId="0" fontId="2" fillId="0" borderId="0" xfId="0" applyFont="1" applyBorder="1" applyAlignment="1" applyProtection="1">
      <alignment horizontal="center"/>
      <protection locked="0" hidden="1"/>
    </xf>
    <xf numFmtId="0" fontId="2" fillId="5" borderId="0" xfId="0" applyFont="1" applyFill="1" applyAlignment="1" applyProtection="1">
      <protection locked="0" hidden="1"/>
    </xf>
    <xf numFmtId="10" fontId="2" fillId="5" borderId="0" xfId="0" applyNumberFormat="1" applyFont="1" applyFill="1" applyAlignment="1" applyProtection="1">
      <protection locked="0" hidden="1"/>
    </xf>
    <xf numFmtId="0" fontId="2" fillId="0" borderId="0" xfId="0" applyFont="1" applyFill="1" applyAlignment="1" applyProtection="1">
      <protection locked="0" hidden="1"/>
    </xf>
    <xf numFmtId="0" fontId="3" fillId="0" borderId="0" xfId="0" applyFont="1" applyFill="1" applyProtection="1">
      <protection locked="0" hidden="1"/>
    </xf>
    <xf numFmtId="10" fontId="2" fillId="0" borderId="0" xfId="0" applyNumberFormat="1" applyFont="1" applyFill="1" applyAlignment="1" applyProtection="1">
      <protection locked="0" hidden="1"/>
    </xf>
    <xf numFmtId="0" fontId="3" fillId="0" borderId="0" xfId="0" applyFont="1" applyFill="1" applyAlignment="1" applyProtection="1">
      <protection locked="0" hidden="1"/>
    </xf>
    <xf numFmtId="0" fontId="3" fillId="0" borderId="0" xfId="0" applyFont="1" applyAlignment="1" applyProtection="1">
      <alignment horizontal="left" wrapText="1"/>
      <protection locked="0" hidden="1"/>
    </xf>
    <xf numFmtId="0" fontId="3" fillId="0" borderId="0" xfId="0" applyFont="1" applyAlignment="1" applyProtection="1">
      <protection locked="0" hidden="1"/>
    </xf>
    <xf numFmtId="0" fontId="3" fillId="0" borderId="0" xfId="0" applyFont="1" applyFill="1" applyAlignment="1" applyProtection="1">
      <alignment horizontal="left"/>
      <protection locked="0" hidden="1"/>
    </xf>
    <xf numFmtId="0" fontId="6" fillId="0" borderId="0" xfId="0" applyFont="1" applyAlignment="1" applyProtection="1">
      <alignment horizontal="left" vertical="top" wrapText="1"/>
      <protection locked="0" hidden="1"/>
    </xf>
    <xf numFmtId="0" fontId="4" fillId="0" borderId="0" xfId="0" applyFont="1" applyAlignment="1" applyProtection="1">
      <alignment horizontal="left" vertical="top" wrapText="1"/>
      <protection locked="0" hidden="1"/>
    </xf>
    <xf numFmtId="10" fontId="4" fillId="0" borderId="0" xfId="0" applyNumberFormat="1" applyFont="1" applyAlignment="1" applyProtection="1">
      <alignment horizontal="left" vertical="top" wrapText="1"/>
      <protection locked="0" hidden="1"/>
    </xf>
    <xf numFmtId="0" fontId="6" fillId="0" borderId="0" xfId="0" applyFont="1" applyFill="1" applyAlignment="1" applyProtection="1">
      <protection locked="0" hidden="1"/>
    </xf>
    <xf numFmtId="0" fontId="2" fillId="0" borderId="0" xfId="0" applyFont="1" applyAlignment="1" applyProtection="1">
      <alignment horizontal="right" vertical="center"/>
      <protection locked="0" hidden="1"/>
    </xf>
    <xf numFmtId="2" fontId="2" fillId="0" borderId="7" xfId="0" applyNumberFormat="1" applyFont="1" applyFill="1" applyBorder="1" applyAlignment="1" applyProtection="1">
      <alignment horizontal="center" vertical="center" wrapText="1"/>
      <protection locked="0" hidden="1"/>
    </xf>
    <xf numFmtId="2" fontId="3" fillId="0" borderId="8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4" borderId="10" xfId="0" applyFont="1" applyFill="1" applyBorder="1" applyAlignment="1" applyProtection="1">
      <alignment horizontal="center" wrapText="1"/>
      <protection locked="0" hidden="1"/>
    </xf>
    <xf numFmtId="0" fontId="12" fillId="5" borderId="0" xfId="0" applyFont="1" applyFill="1" applyProtection="1">
      <protection locked="0" hidden="1"/>
    </xf>
    <xf numFmtId="0" fontId="9" fillId="0" borderId="7" xfId="0" applyFont="1" applyFill="1" applyBorder="1" applyAlignment="1" applyProtection="1">
      <alignment horizontal="center" wrapText="1"/>
      <protection locked="0" hidden="1"/>
    </xf>
    <xf numFmtId="0" fontId="9" fillId="0" borderId="3" xfId="0" applyFont="1" applyFill="1" applyBorder="1" applyAlignment="1" applyProtection="1">
      <alignment horizontal="center" wrapText="1"/>
      <protection locked="0" hidden="1"/>
    </xf>
    <xf numFmtId="0" fontId="9" fillId="0" borderId="8" xfId="0" applyFont="1" applyFill="1" applyBorder="1" applyAlignment="1" applyProtection="1">
      <alignment horizontal="center" wrapText="1"/>
      <protection locked="0" hidden="1"/>
    </xf>
    <xf numFmtId="0" fontId="9" fillId="0" borderId="7" xfId="0" applyFont="1" applyFill="1" applyBorder="1" applyAlignment="1" applyProtection="1">
      <alignment wrapText="1"/>
      <protection locked="0" hidden="1"/>
    </xf>
    <xf numFmtId="0" fontId="9" fillId="0" borderId="8" xfId="0" applyFont="1" applyFill="1" applyBorder="1" applyAlignment="1" applyProtection="1">
      <alignment wrapText="1"/>
      <protection locked="0" hidden="1"/>
    </xf>
    <xf numFmtId="0" fontId="5" fillId="0" borderId="7" xfId="0" applyFont="1" applyFill="1" applyBorder="1" applyAlignment="1" applyProtection="1">
      <alignment horizontal="right" vertical="center" wrapText="1"/>
      <protection locked="0" hidden="1"/>
    </xf>
    <xf numFmtId="0" fontId="5" fillId="0" borderId="3" xfId="0" applyFont="1" applyFill="1" applyBorder="1" applyAlignment="1" applyProtection="1">
      <alignment horizontal="right" vertical="center" wrapText="1"/>
      <protection locked="0" hidden="1"/>
    </xf>
    <xf numFmtId="0" fontId="5" fillId="0" borderId="8" xfId="0" applyFont="1" applyFill="1" applyBorder="1" applyAlignment="1" applyProtection="1">
      <alignment horizontal="right" vertical="center" wrapText="1"/>
      <protection locked="0" hidden="1"/>
    </xf>
    <xf numFmtId="0" fontId="9" fillId="0" borderId="1" xfId="0" applyFont="1" applyFill="1" applyBorder="1" applyAlignment="1" applyProtection="1">
      <alignment horizontal="left" wrapText="1"/>
      <protection locked="0" hidden="1"/>
    </xf>
    <xf numFmtId="0" fontId="9" fillId="0" borderId="1" xfId="0" applyFont="1" applyFill="1" applyBorder="1" applyAlignment="1" applyProtection="1">
      <alignment horizontal="left" wrapText="1" readingOrder="1"/>
      <protection locked="0" hidden="1"/>
    </xf>
    <xf numFmtId="0" fontId="5" fillId="0" borderId="11" xfId="0" applyFont="1" applyFill="1" applyBorder="1" applyAlignment="1" applyProtection="1">
      <alignment horizontal="center" vertical="center" wrapText="1"/>
      <protection locked="0" hidden="1"/>
    </xf>
    <xf numFmtId="0" fontId="5" fillId="0" borderId="13" xfId="0" applyFont="1" applyFill="1" applyBorder="1" applyAlignment="1" applyProtection="1">
      <alignment horizontal="center" vertical="center" wrapText="1"/>
      <protection locked="0" hidden="1"/>
    </xf>
    <xf numFmtId="0" fontId="5" fillId="0" borderId="10" xfId="0" applyFont="1" applyFill="1" applyBorder="1" applyAlignment="1" applyProtection="1">
      <alignment horizontal="center" vertical="center" wrapText="1"/>
      <protection locked="0" hidden="1"/>
    </xf>
    <xf numFmtId="0" fontId="5" fillId="3" borderId="7" xfId="0" applyFont="1" applyFill="1" applyBorder="1" applyAlignment="1" applyProtection="1">
      <alignment horizontal="left" vertical="center" wrapText="1"/>
      <protection locked="0" hidden="1"/>
    </xf>
    <xf numFmtId="0" fontId="5" fillId="3" borderId="8" xfId="0" applyFont="1" applyFill="1" applyBorder="1" applyAlignment="1" applyProtection="1">
      <alignment horizontal="left" vertical="center" wrapText="1"/>
      <protection locked="0" hidden="1"/>
    </xf>
    <xf numFmtId="0" fontId="5" fillId="0" borderId="7" xfId="0" applyFont="1" applyFill="1" applyBorder="1" applyAlignment="1" applyProtection="1">
      <alignment horizontal="center" vertical="center" wrapText="1"/>
      <protection locked="0" hidden="1"/>
    </xf>
    <xf numFmtId="0" fontId="5" fillId="0" borderId="3" xfId="0" applyFont="1" applyFill="1" applyBorder="1" applyAlignment="1" applyProtection="1">
      <alignment horizontal="center" vertical="center" wrapText="1"/>
      <protection locked="0" hidden="1"/>
    </xf>
    <xf numFmtId="0" fontId="5" fillId="0" borderId="8" xfId="0" applyFont="1" applyFill="1" applyBorder="1" applyAlignment="1" applyProtection="1">
      <alignment horizontal="center" vertical="center" wrapText="1"/>
      <protection locked="0" hidden="1"/>
    </xf>
    <xf numFmtId="0" fontId="8" fillId="3" borderId="7" xfId="0" applyFont="1" applyFill="1" applyBorder="1" applyAlignment="1" applyProtection="1">
      <alignment horizontal="left" wrapText="1"/>
      <protection locked="0" hidden="1"/>
    </xf>
    <xf numFmtId="0" fontId="8" fillId="3" borderId="8" xfId="0" applyFont="1" applyFill="1" applyBorder="1" applyAlignment="1" applyProtection="1">
      <alignment horizontal="left" wrapText="1"/>
      <protection locked="0" hidden="1"/>
    </xf>
    <xf numFmtId="0" fontId="3" fillId="3" borderId="5" xfId="0" applyFont="1" applyFill="1" applyBorder="1" applyAlignment="1" applyProtection="1">
      <alignment horizontal="center" vertical="center" wrapText="1"/>
      <protection locked="0" hidden="1"/>
    </xf>
    <xf numFmtId="0" fontId="3" fillId="3" borderId="4" xfId="0" applyFont="1" applyFill="1" applyBorder="1" applyAlignment="1" applyProtection="1">
      <alignment horizontal="center" vertical="center" wrapText="1"/>
      <protection locked="0" hidden="1"/>
    </xf>
    <xf numFmtId="1" fontId="3" fillId="3" borderId="5" xfId="0" applyNumberFormat="1" applyFont="1" applyFill="1" applyBorder="1" applyAlignment="1" applyProtection="1">
      <alignment horizontal="center" vertical="center" wrapText="1"/>
      <protection locked="0" hidden="1"/>
    </xf>
    <xf numFmtId="1" fontId="3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3" fillId="3" borderId="10" xfId="0" applyFont="1" applyFill="1" applyBorder="1" applyAlignment="1" applyProtection="1">
      <alignment horizontal="center" vertical="center" wrapText="1"/>
      <protection locked="0" hidden="1"/>
    </xf>
    <xf numFmtId="0" fontId="3" fillId="3" borderId="12" xfId="0" applyFont="1" applyFill="1" applyBorder="1" applyAlignment="1" applyProtection="1">
      <alignment horizontal="center" vertical="center" wrapText="1"/>
      <protection locked="0" hidden="1"/>
    </xf>
    <xf numFmtId="0" fontId="6" fillId="0" borderId="7" xfId="0" applyFont="1" applyFill="1" applyBorder="1" applyAlignment="1" applyProtection="1">
      <alignment horizontal="center" vertical="center" wrapText="1"/>
      <protection locked="0" hidden="1"/>
    </xf>
    <xf numFmtId="0" fontId="6" fillId="0" borderId="3" xfId="0" applyFont="1" applyFill="1" applyBorder="1" applyAlignment="1" applyProtection="1">
      <alignment horizontal="center" vertical="center" wrapText="1"/>
      <protection locked="0" hidden="1"/>
    </xf>
    <xf numFmtId="0" fontId="6" fillId="0" borderId="8" xfId="0" applyFont="1" applyFill="1" applyBorder="1" applyAlignment="1" applyProtection="1">
      <alignment horizontal="center" vertical="center" wrapText="1"/>
      <protection locked="0" hidden="1"/>
    </xf>
    <xf numFmtId="0" fontId="3" fillId="0" borderId="14" xfId="0" applyFont="1" applyFill="1" applyBorder="1" applyAlignment="1" applyProtection="1">
      <alignment horizontal="center" vertical="center"/>
      <protection locked="0" hidden="1"/>
    </xf>
    <xf numFmtId="0" fontId="3" fillId="4" borderId="7" xfId="0" applyFont="1" applyFill="1" applyBorder="1" applyAlignment="1" applyProtection="1">
      <alignment horizontal="center" wrapText="1"/>
      <protection locked="0" hidden="1"/>
    </xf>
    <xf numFmtId="0" fontId="3" fillId="4" borderId="8" xfId="0" applyFont="1" applyFill="1" applyBorder="1" applyAlignment="1" applyProtection="1">
      <alignment horizontal="center" wrapText="1"/>
      <protection locked="0" hidden="1"/>
    </xf>
    <xf numFmtId="0" fontId="3" fillId="0" borderId="7" xfId="0" applyFont="1" applyFill="1" applyBorder="1" applyAlignment="1" applyProtection="1">
      <alignment horizontal="left" wrapText="1"/>
      <protection locked="0" hidden="1"/>
    </xf>
    <xf numFmtId="0" fontId="3" fillId="0" borderId="3" xfId="0" applyFont="1" applyFill="1" applyBorder="1" applyAlignment="1" applyProtection="1">
      <alignment horizontal="left" wrapText="1"/>
      <protection locked="0" hidden="1"/>
    </xf>
    <xf numFmtId="0" fontId="3" fillId="0" borderId="8" xfId="0" applyFont="1" applyFill="1" applyBorder="1" applyAlignment="1" applyProtection="1">
      <alignment horizontal="left" wrapText="1"/>
      <protection locked="0" hidden="1"/>
    </xf>
    <xf numFmtId="0" fontId="3" fillId="0" borderId="0" xfId="0" applyFont="1" applyAlignment="1" applyProtection="1">
      <alignment horizontal="left" wrapText="1"/>
      <protection locked="0" hidden="1"/>
    </xf>
    <xf numFmtId="0" fontId="6" fillId="0" borderId="0" xfId="0" applyFont="1" applyAlignment="1" applyProtection="1">
      <alignment horizontal="left" vertical="top" wrapText="1"/>
      <protection locked="0" hidden="1"/>
    </xf>
  </cellXfs>
  <cellStyles count="2">
    <cellStyle name="Navadno" xfId="0" builtinId="0"/>
    <cellStyle name="Nevtralno" xfId="1" builtinId="28"/>
  </cellStyles>
  <dxfs count="14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CECFF"/>
      <color rgb="FFB8D7EA"/>
      <color rgb="FF66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7"/>
  <sheetViews>
    <sheetView tabSelected="1" topLeftCell="A27" zoomScaleNormal="100" zoomScaleSheetLayoutView="100" workbookViewId="0">
      <selection activeCell="D44" sqref="D44"/>
    </sheetView>
  </sheetViews>
  <sheetFormatPr defaultColWidth="9.140625" defaultRowHeight="12.75" x14ac:dyDescent="0.2"/>
  <cols>
    <col min="1" max="1" width="11" style="48" customWidth="1"/>
    <col min="2" max="2" width="11.28515625" style="5" customWidth="1"/>
    <col min="3" max="3" width="41.85546875" style="5" customWidth="1"/>
    <col min="4" max="4" width="35.85546875" style="5" customWidth="1"/>
    <col min="5" max="5" width="10.28515625" style="5" customWidth="1"/>
    <col min="6" max="6" width="16.28515625" style="5" customWidth="1"/>
    <col min="7" max="7" width="16" style="6" customWidth="1"/>
    <col min="8" max="8" width="21.28515625" style="5" customWidth="1"/>
    <col min="9" max="9" width="26.140625" style="5" customWidth="1"/>
    <col min="10" max="10" width="22.140625" style="5" customWidth="1"/>
    <col min="11" max="16384" width="9.140625" style="5"/>
  </cols>
  <sheetData>
    <row r="1" spans="1:10" ht="15" customHeight="1" x14ac:dyDescent="0.2">
      <c r="A1" s="3" t="s">
        <v>0</v>
      </c>
      <c r="B1" s="3"/>
      <c r="C1" s="4"/>
      <c r="D1" s="4"/>
    </row>
    <row r="2" spans="1:10" ht="15" customHeight="1" x14ac:dyDescent="0.2">
      <c r="A2" s="3"/>
      <c r="B2" s="3"/>
      <c r="C2" s="4"/>
      <c r="D2" s="4"/>
    </row>
    <row r="3" spans="1:10" ht="15" customHeight="1" x14ac:dyDescent="0.2">
      <c r="A3" s="3" t="s">
        <v>41</v>
      </c>
      <c r="B3" s="3"/>
      <c r="C3" s="4"/>
      <c r="D3" s="4"/>
    </row>
    <row r="4" spans="1:10" ht="15" customHeight="1" x14ac:dyDescent="0.2">
      <c r="A4" s="7"/>
      <c r="B4" s="8"/>
      <c r="C4" s="9"/>
      <c r="D4" s="9"/>
      <c r="E4" s="10"/>
      <c r="F4" s="11"/>
    </row>
    <row r="5" spans="1:10" ht="15" customHeight="1" x14ac:dyDescent="0.2">
      <c r="A5" s="7"/>
      <c r="B5" s="8"/>
      <c r="C5" s="12"/>
      <c r="D5" s="12"/>
    </row>
    <row r="6" spans="1:10" ht="15" customHeight="1" x14ac:dyDescent="0.2">
      <c r="A6" s="3" t="s">
        <v>7</v>
      </c>
      <c r="B6" s="3"/>
      <c r="C6" s="13"/>
      <c r="D6" s="13"/>
    </row>
    <row r="7" spans="1:10" ht="15" customHeight="1" x14ac:dyDescent="0.2">
      <c r="A7" s="3" t="s">
        <v>6</v>
      </c>
      <c r="B7" s="3"/>
      <c r="C7" s="13"/>
      <c r="D7" s="13"/>
    </row>
    <row r="8" spans="1:10" ht="15" customHeight="1" thickBot="1" x14ac:dyDescent="0.25">
      <c r="A8" s="7"/>
      <c r="B8" s="12"/>
      <c r="C8" s="9"/>
      <c r="D8" s="9"/>
      <c r="I8" s="90"/>
      <c r="J8" s="90"/>
    </row>
    <row r="9" spans="1:10" s="17" customFormat="1" ht="49.5" customHeight="1" x14ac:dyDescent="0.2">
      <c r="A9" s="14" t="s">
        <v>8</v>
      </c>
      <c r="B9" s="91" t="s">
        <v>10</v>
      </c>
      <c r="C9" s="92"/>
      <c r="D9" s="59" t="s">
        <v>27</v>
      </c>
      <c r="E9" s="14" t="s">
        <v>9</v>
      </c>
      <c r="F9" s="14" t="s">
        <v>28</v>
      </c>
      <c r="G9" s="15" t="s">
        <v>29</v>
      </c>
      <c r="H9" s="16" t="s">
        <v>30</v>
      </c>
      <c r="I9" s="16" t="s">
        <v>31</v>
      </c>
      <c r="J9" s="16" t="s">
        <v>32</v>
      </c>
    </row>
    <row r="10" spans="1:10" s="17" customFormat="1" ht="18" customHeight="1" x14ac:dyDescent="0.2">
      <c r="A10" s="81">
        <v>1</v>
      </c>
      <c r="B10" s="18"/>
      <c r="C10" s="85">
        <v>2</v>
      </c>
      <c r="D10" s="81">
        <v>3</v>
      </c>
      <c r="E10" s="81">
        <v>4</v>
      </c>
      <c r="F10" s="81">
        <v>5</v>
      </c>
      <c r="G10" s="83">
        <v>6</v>
      </c>
      <c r="H10" s="19">
        <v>7</v>
      </c>
      <c r="I10" s="19">
        <v>8</v>
      </c>
      <c r="J10" s="19">
        <v>9</v>
      </c>
    </row>
    <row r="11" spans="1:10" s="17" customFormat="1" ht="15.75" customHeight="1" x14ac:dyDescent="0.2">
      <c r="A11" s="82"/>
      <c r="B11" s="20"/>
      <c r="C11" s="86"/>
      <c r="D11" s="82"/>
      <c r="E11" s="82"/>
      <c r="F11" s="82"/>
      <c r="G11" s="84"/>
      <c r="H11" s="19" t="s">
        <v>33</v>
      </c>
      <c r="I11" s="19" t="s">
        <v>34</v>
      </c>
      <c r="J11" s="19" t="s">
        <v>35</v>
      </c>
    </row>
    <row r="12" spans="1:10" s="29" customFormat="1" ht="15.75" customHeight="1" x14ac:dyDescent="0.2">
      <c r="A12" s="21"/>
      <c r="B12" s="22"/>
      <c r="C12" s="23"/>
      <c r="D12" s="23"/>
      <c r="E12" s="24"/>
      <c r="F12" s="24"/>
      <c r="G12" s="25"/>
      <c r="H12" s="26"/>
      <c r="I12" s="27"/>
      <c r="J12" s="28"/>
    </row>
    <row r="13" spans="1:10" s="17" customFormat="1" ht="25.5" customHeight="1" x14ac:dyDescent="0.2">
      <c r="A13" s="30">
        <v>1</v>
      </c>
      <c r="B13" s="79" t="s">
        <v>45</v>
      </c>
      <c r="C13" s="80"/>
      <c r="D13" s="61"/>
      <c r="E13" s="62"/>
      <c r="F13" s="62"/>
      <c r="G13" s="62"/>
      <c r="H13" s="62"/>
      <c r="I13" s="62"/>
      <c r="J13" s="63"/>
    </row>
    <row r="14" spans="1:10" s="17" customFormat="1" ht="15" customHeight="1" x14ac:dyDescent="0.2">
      <c r="A14" s="33" t="s">
        <v>42</v>
      </c>
      <c r="B14" s="69" t="s">
        <v>15</v>
      </c>
      <c r="C14" s="69"/>
      <c r="D14" s="32"/>
      <c r="E14" s="31">
        <v>5</v>
      </c>
      <c r="F14" s="2"/>
      <c r="G14" s="34"/>
      <c r="H14" s="26">
        <f>+F14*G14</f>
        <v>0</v>
      </c>
      <c r="I14" s="57">
        <f>+F14+H14</f>
        <v>0</v>
      </c>
      <c r="J14" s="28">
        <f>+I14*E14</f>
        <v>0</v>
      </c>
    </row>
    <row r="15" spans="1:10" s="17" customFormat="1" ht="15" customHeight="1" x14ac:dyDescent="0.2">
      <c r="A15" s="33" t="s">
        <v>43</v>
      </c>
      <c r="B15" s="69" t="s">
        <v>16</v>
      </c>
      <c r="C15" s="69"/>
      <c r="D15" s="32"/>
      <c r="E15" s="31">
        <v>5</v>
      </c>
      <c r="F15" s="2"/>
      <c r="G15" s="34"/>
      <c r="H15" s="26">
        <f t="shared" ref="H15:H16" si="0">+F15*G15</f>
        <v>0</v>
      </c>
      <c r="I15" s="57">
        <f t="shared" ref="I15:I16" si="1">+F15+H15</f>
        <v>0</v>
      </c>
      <c r="J15" s="28">
        <f t="shared" ref="J15:J16" si="2">+I15*E15</f>
        <v>0</v>
      </c>
    </row>
    <row r="16" spans="1:10" s="17" customFormat="1" ht="15" customHeight="1" x14ac:dyDescent="0.2">
      <c r="A16" s="33" t="s">
        <v>44</v>
      </c>
      <c r="B16" s="69" t="s">
        <v>46</v>
      </c>
      <c r="C16" s="69"/>
      <c r="D16" s="32"/>
      <c r="E16" s="31">
        <v>5</v>
      </c>
      <c r="F16" s="2"/>
      <c r="G16" s="34"/>
      <c r="H16" s="26">
        <f t="shared" si="0"/>
        <v>0</v>
      </c>
      <c r="I16" s="57">
        <f t="shared" si="1"/>
        <v>0</v>
      </c>
      <c r="J16" s="28">
        <f t="shared" si="2"/>
        <v>0</v>
      </c>
    </row>
    <row r="17" spans="1:10" s="17" customFormat="1" ht="15" customHeight="1" x14ac:dyDescent="0.2">
      <c r="A17" s="66" t="s">
        <v>59</v>
      </c>
      <c r="B17" s="67"/>
      <c r="C17" s="67"/>
      <c r="D17" s="67"/>
      <c r="E17" s="67"/>
      <c r="F17" s="67"/>
      <c r="G17" s="67"/>
      <c r="H17" s="67"/>
      <c r="I17" s="68"/>
      <c r="J17" s="58"/>
    </row>
    <row r="18" spans="1:10" s="17" customFormat="1" ht="23.25" customHeight="1" x14ac:dyDescent="0.2">
      <c r="A18" s="30">
        <v>2</v>
      </c>
      <c r="B18" s="79" t="s">
        <v>50</v>
      </c>
      <c r="C18" s="80"/>
      <c r="D18" s="61"/>
      <c r="E18" s="62"/>
      <c r="F18" s="62"/>
      <c r="G18" s="62"/>
      <c r="H18" s="62">
        <f>+F18*G18</f>
        <v>0</v>
      </c>
      <c r="I18" s="62">
        <f>+F18+H18</f>
        <v>0</v>
      </c>
      <c r="J18" s="63">
        <f>+I18*E18</f>
        <v>0</v>
      </c>
    </row>
    <row r="19" spans="1:10" s="17" customFormat="1" ht="15.75" customHeight="1" x14ac:dyDescent="0.2">
      <c r="A19" s="33" t="s">
        <v>47</v>
      </c>
      <c r="B19" s="70" t="s">
        <v>17</v>
      </c>
      <c r="C19" s="70"/>
      <c r="D19" s="32"/>
      <c r="E19" s="31">
        <v>15</v>
      </c>
      <c r="F19" s="2"/>
      <c r="G19" s="34"/>
      <c r="H19" s="26">
        <f>+F19*G19</f>
        <v>0</v>
      </c>
      <c r="I19" s="57">
        <f>+F19+H19</f>
        <v>0</v>
      </c>
      <c r="J19" s="28">
        <f>+I19*E19</f>
        <v>0</v>
      </c>
    </row>
    <row r="20" spans="1:10" s="17" customFormat="1" ht="15" customHeight="1" x14ac:dyDescent="0.2">
      <c r="A20" s="33" t="s">
        <v>48</v>
      </c>
      <c r="B20" s="69" t="s">
        <v>18</v>
      </c>
      <c r="C20" s="69"/>
      <c r="D20" s="32"/>
      <c r="E20" s="31">
        <v>15</v>
      </c>
      <c r="F20" s="2"/>
      <c r="G20" s="34"/>
      <c r="H20" s="26">
        <f>+F20*G20</f>
        <v>0</v>
      </c>
      <c r="I20" s="57">
        <f>+F20+H20</f>
        <v>0</v>
      </c>
      <c r="J20" s="28">
        <f>+I20*E20</f>
        <v>0</v>
      </c>
    </row>
    <row r="21" spans="1:10" s="17" customFormat="1" ht="15" customHeight="1" x14ac:dyDescent="0.2">
      <c r="A21" s="33" t="s">
        <v>49</v>
      </c>
      <c r="B21" s="69" t="s">
        <v>19</v>
      </c>
      <c r="C21" s="69"/>
      <c r="D21" s="32"/>
      <c r="E21" s="31">
        <v>15</v>
      </c>
      <c r="F21" s="2"/>
      <c r="G21" s="34"/>
      <c r="H21" s="26">
        <f>+F21*G21</f>
        <v>0</v>
      </c>
      <c r="I21" s="57">
        <f>+F21+H21</f>
        <v>0</v>
      </c>
      <c r="J21" s="28">
        <f>+I21*E21</f>
        <v>0</v>
      </c>
    </row>
    <row r="22" spans="1:10" s="17" customFormat="1" ht="15" customHeight="1" x14ac:dyDescent="0.2">
      <c r="A22" s="66" t="s">
        <v>60</v>
      </c>
      <c r="B22" s="67"/>
      <c r="C22" s="67"/>
      <c r="D22" s="67"/>
      <c r="E22" s="67"/>
      <c r="F22" s="67"/>
      <c r="G22" s="67"/>
      <c r="H22" s="67"/>
      <c r="I22" s="68"/>
      <c r="J22" s="28"/>
    </row>
    <row r="23" spans="1:10" s="17" customFormat="1" ht="23.25" customHeight="1" x14ac:dyDescent="0.2">
      <c r="A23" s="30">
        <v>3</v>
      </c>
      <c r="B23" s="79" t="s">
        <v>51</v>
      </c>
      <c r="C23" s="80"/>
      <c r="D23" s="61"/>
      <c r="E23" s="62">
        <v>12</v>
      </c>
      <c r="F23" s="62"/>
      <c r="G23" s="62"/>
      <c r="H23" s="62">
        <f>+F23*G23</f>
        <v>0</v>
      </c>
      <c r="I23" s="62">
        <f>+F23+H23</f>
        <v>0</v>
      </c>
      <c r="J23" s="63">
        <f>+I23*E23</f>
        <v>0</v>
      </c>
    </row>
    <row r="24" spans="1:10" s="17" customFormat="1" ht="15" customHeight="1" x14ac:dyDescent="0.2">
      <c r="A24" s="33" t="s">
        <v>52</v>
      </c>
      <c r="B24" s="70" t="s">
        <v>17</v>
      </c>
      <c r="C24" s="70"/>
      <c r="D24" s="32"/>
      <c r="E24" s="31">
        <v>4</v>
      </c>
      <c r="F24" s="2"/>
      <c r="G24" s="34"/>
      <c r="H24" s="26">
        <f t="shared" ref="H24:H25" si="3">+F24*G24</f>
        <v>0</v>
      </c>
      <c r="I24" s="57">
        <f t="shared" ref="I24:I25" si="4">+F24+H24</f>
        <v>0</v>
      </c>
      <c r="J24" s="28">
        <f t="shared" ref="J24:J25" si="5">+I24*E24</f>
        <v>0</v>
      </c>
    </row>
    <row r="25" spans="1:10" s="17" customFormat="1" ht="15" customHeight="1" x14ac:dyDescent="0.2">
      <c r="A25" s="33" t="s">
        <v>53</v>
      </c>
      <c r="B25" s="69" t="s">
        <v>18</v>
      </c>
      <c r="C25" s="69"/>
      <c r="D25" s="32"/>
      <c r="E25" s="31">
        <v>4</v>
      </c>
      <c r="F25" s="2"/>
      <c r="G25" s="34"/>
      <c r="H25" s="26">
        <f t="shared" si="3"/>
        <v>0</v>
      </c>
      <c r="I25" s="57">
        <f t="shared" si="4"/>
        <v>0</v>
      </c>
      <c r="J25" s="28">
        <f t="shared" si="5"/>
        <v>0</v>
      </c>
    </row>
    <row r="26" spans="1:10" s="17" customFormat="1" ht="15" customHeight="1" x14ac:dyDescent="0.2">
      <c r="A26" s="33" t="s">
        <v>54</v>
      </c>
      <c r="B26" s="69" t="s">
        <v>19</v>
      </c>
      <c r="C26" s="69"/>
      <c r="D26" s="32"/>
      <c r="E26" s="31">
        <v>4</v>
      </c>
      <c r="F26" s="2"/>
      <c r="G26" s="34"/>
      <c r="H26" s="26">
        <f t="shared" ref="H26" si="6">+F26*G26</f>
        <v>0</v>
      </c>
      <c r="I26" s="57">
        <f t="shared" ref="I26" si="7">+F26+H26</f>
        <v>0</v>
      </c>
      <c r="J26" s="28">
        <f t="shared" ref="J26" si="8">+I26*E26</f>
        <v>0</v>
      </c>
    </row>
    <row r="27" spans="1:10" s="17" customFormat="1" ht="15" customHeight="1" x14ac:dyDescent="0.2">
      <c r="A27" s="66" t="s">
        <v>61</v>
      </c>
      <c r="B27" s="67"/>
      <c r="C27" s="67"/>
      <c r="D27" s="67"/>
      <c r="E27" s="67"/>
      <c r="F27" s="67"/>
      <c r="G27" s="67"/>
      <c r="H27" s="67"/>
      <c r="I27" s="68"/>
      <c r="J27" s="28"/>
    </row>
    <row r="28" spans="1:10" s="17" customFormat="1" ht="15" customHeight="1" x14ac:dyDescent="0.2">
      <c r="A28" s="76"/>
      <c r="B28" s="77"/>
      <c r="C28" s="77"/>
      <c r="D28" s="77"/>
      <c r="E28" s="77"/>
      <c r="F28" s="77"/>
      <c r="G28" s="77"/>
      <c r="H28" s="77"/>
      <c r="I28" s="77"/>
      <c r="J28" s="78"/>
    </row>
    <row r="29" spans="1:10" s="17" customFormat="1" ht="22.5" customHeight="1" x14ac:dyDescent="0.2">
      <c r="A29" s="30">
        <v>4</v>
      </c>
      <c r="B29" s="79" t="s">
        <v>55</v>
      </c>
      <c r="C29" s="80"/>
      <c r="D29" s="61"/>
      <c r="E29" s="62"/>
      <c r="F29" s="62"/>
      <c r="G29" s="62"/>
      <c r="H29" s="62"/>
      <c r="I29" s="62"/>
      <c r="J29" s="63"/>
    </row>
    <row r="30" spans="1:10" s="17" customFormat="1" ht="15" customHeight="1" x14ac:dyDescent="0.2">
      <c r="A30" s="33" t="s">
        <v>11</v>
      </c>
      <c r="B30" s="64" t="s">
        <v>17</v>
      </c>
      <c r="C30" s="65"/>
      <c r="D30" s="32"/>
      <c r="E30" s="31">
        <v>2</v>
      </c>
      <c r="F30" s="2"/>
      <c r="G30" s="1"/>
      <c r="H30" s="26">
        <f t="shared" ref="H30:H46" si="9">+F30*G30</f>
        <v>0</v>
      </c>
      <c r="I30" s="27">
        <f t="shared" ref="I30:I46" si="10">+F30+H30</f>
        <v>0</v>
      </c>
      <c r="J30" s="28">
        <f t="shared" ref="J30:J46" si="11">+I30*E30</f>
        <v>0</v>
      </c>
    </row>
    <row r="31" spans="1:10" s="17" customFormat="1" ht="15" customHeight="1" x14ac:dyDescent="0.2">
      <c r="A31" s="33" t="s">
        <v>12</v>
      </c>
      <c r="B31" s="64" t="s">
        <v>18</v>
      </c>
      <c r="C31" s="65"/>
      <c r="D31" s="32"/>
      <c r="E31" s="31">
        <v>8</v>
      </c>
      <c r="F31" s="2"/>
      <c r="G31" s="1"/>
      <c r="H31" s="26">
        <f t="shared" ref="H31" si="12">+F31*G31</f>
        <v>0</v>
      </c>
      <c r="I31" s="57">
        <f t="shared" ref="I31" si="13">+F31+H31</f>
        <v>0</v>
      </c>
      <c r="J31" s="28">
        <f t="shared" ref="J31" si="14">+I31*E31</f>
        <v>0</v>
      </c>
    </row>
    <row r="32" spans="1:10" s="17" customFormat="1" ht="15" customHeight="1" x14ac:dyDescent="0.2">
      <c r="A32" s="33" t="s">
        <v>56</v>
      </c>
      <c r="B32" s="64" t="s">
        <v>57</v>
      </c>
      <c r="C32" s="65"/>
      <c r="D32" s="32"/>
      <c r="E32" s="31">
        <v>2</v>
      </c>
      <c r="F32" s="2"/>
      <c r="G32" s="1"/>
      <c r="H32" s="26">
        <f t="shared" si="9"/>
        <v>0</v>
      </c>
      <c r="I32" s="27">
        <f t="shared" si="10"/>
        <v>0</v>
      </c>
      <c r="J32" s="28">
        <f t="shared" si="11"/>
        <v>0</v>
      </c>
    </row>
    <row r="33" spans="1:10" s="17" customFormat="1" ht="15" customHeight="1" x14ac:dyDescent="0.2">
      <c r="A33" s="33" t="s">
        <v>58</v>
      </c>
      <c r="B33" s="64" t="s">
        <v>19</v>
      </c>
      <c r="C33" s="65"/>
      <c r="D33" s="32"/>
      <c r="E33" s="31">
        <v>2</v>
      </c>
      <c r="F33" s="2"/>
      <c r="G33" s="1"/>
      <c r="H33" s="26">
        <f t="shared" ref="H33" si="15">+F33*G33</f>
        <v>0</v>
      </c>
      <c r="I33" s="57">
        <f t="shared" ref="I33" si="16">+F33+H33</f>
        <v>0</v>
      </c>
      <c r="J33" s="28">
        <f t="shared" ref="J33" si="17">+I33*E33</f>
        <v>0</v>
      </c>
    </row>
    <row r="34" spans="1:10" s="17" customFormat="1" ht="15" customHeight="1" x14ac:dyDescent="0.2">
      <c r="A34" s="66" t="s">
        <v>20</v>
      </c>
      <c r="B34" s="67"/>
      <c r="C34" s="67"/>
      <c r="D34" s="67"/>
      <c r="E34" s="67"/>
      <c r="F34" s="67"/>
      <c r="G34" s="67"/>
      <c r="H34" s="67"/>
      <c r="I34" s="68"/>
      <c r="J34" s="28">
        <f>SUM(J30:J32)</f>
        <v>0</v>
      </c>
    </row>
    <row r="35" spans="1:10" s="17" customFormat="1" ht="23.25" customHeight="1" x14ac:dyDescent="0.2">
      <c r="A35" s="30">
        <v>5</v>
      </c>
      <c r="B35" s="79" t="s">
        <v>66</v>
      </c>
      <c r="C35" s="80"/>
      <c r="D35" s="61"/>
      <c r="E35" s="62"/>
      <c r="F35" s="62"/>
      <c r="G35" s="62"/>
      <c r="H35" s="62"/>
      <c r="I35" s="62"/>
      <c r="J35" s="63"/>
    </row>
    <row r="36" spans="1:10" s="17" customFormat="1" ht="15" customHeight="1" x14ac:dyDescent="0.2">
      <c r="A36" s="33" t="s">
        <v>63</v>
      </c>
      <c r="B36" s="64" t="s">
        <v>67</v>
      </c>
      <c r="C36" s="65"/>
      <c r="D36" s="32"/>
      <c r="E36" s="31">
        <v>5</v>
      </c>
      <c r="F36" s="2"/>
      <c r="G36" s="1"/>
      <c r="H36" s="26"/>
      <c r="I36" s="57"/>
      <c r="J36" s="28"/>
    </row>
    <row r="37" spans="1:10" s="17" customFormat="1" ht="15" customHeight="1" x14ac:dyDescent="0.2">
      <c r="A37" s="33" t="s">
        <v>64</v>
      </c>
      <c r="B37" s="64" t="s">
        <v>68</v>
      </c>
      <c r="C37" s="65"/>
      <c r="D37" s="32"/>
      <c r="E37" s="31">
        <v>5</v>
      </c>
      <c r="F37" s="2"/>
      <c r="G37" s="1"/>
      <c r="H37" s="26"/>
      <c r="I37" s="57"/>
      <c r="J37" s="28"/>
    </row>
    <row r="38" spans="1:10" s="17" customFormat="1" ht="15" customHeight="1" x14ac:dyDescent="0.2">
      <c r="A38" s="33" t="s">
        <v>65</v>
      </c>
      <c r="B38" s="64" t="s">
        <v>69</v>
      </c>
      <c r="C38" s="65"/>
      <c r="D38" s="32"/>
      <c r="E38" s="31">
        <v>5</v>
      </c>
      <c r="F38" s="2"/>
      <c r="G38" s="1"/>
      <c r="H38" s="26"/>
      <c r="I38" s="57"/>
      <c r="J38" s="28"/>
    </row>
    <row r="39" spans="1:10" s="17" customFormat="1" ht="15" customHeight="1" x14ac:dyDescent="0.2">
      <c r="A39" s="66" t="s">
        <v>62</v>
      </c>
      <c r="B39" s="67"/>
      <c r="C39" s="67"/>
      <c r="D39" s="67"/>
      <c r="E39" s="67"/>
      <c r="F39" s="67"/>
      <c r="G39" s="67"/>
      <c r="H39" s="67"/>
      <c r="I39" s="68"/>
      <c r="J39" s="28"/>
    </row>
    <row r="40" spans="1:10" s="17" customFormat="1" ht="15" customHeight="1" x14ac:dyDescent="0.2">
      <c r="A40" s="30">
        <v>6</v>
      </c>
      <c r="B40" s="79" t="s">
        <v>22</v>
      </c>
      <c r="C40" s="80"/>
      <c r="D40" s="32"/>
      <c r="E40" s="31">
        <v>66</v>
      </c>
      <c r="F40" s="2"/>
      <c r="G40" s="34"/>
      <c r="H40" s="26">
        <f t="shared" si="9"/>
        <v>0</v>
      </c>
      <c r="I40" s="27">
        <f t="shared" si="10"/>
        <v>0</v>
      </c>
      <c r="J40" s="28">
        <f t="shared" si="11"/>
        <v>0</v>
      </c>
    </row>
    <row r="41" spans="1:10" s="17" customFormat="1" ht="15" customHeight="1" x14ac:dyDescent="0.2">
      <c r="A41" s="76"/>
      <c r="B41" s="77"/>
      <c r="C41" s="77"/>
      <c r="D41" s="77"/>
      <c r="E41" s="77"/>
      <c r="F41" s="77"/>
      <c r="G41" s="77"/>
      <c r="H41" s="77"/>
      <c r="I41" s="77"/>
      <c r="J41" s="78"/>
    </row>
    <row r="42" spans="1:10" s="17" customFormat="1" ht="15" customHeight="1" x14ac:dyDescent="0.2">
      <c r="A42" s="30">
        <v>7</v>
      </c>
      <c r="B42" s="79" t="s">
        <v>23</v>
      </c>
      <c r="C42" s="80"/>
      <c r="D42" s="32"/>
      <c r="E42" s="31">
        <v>4</v>
      </c>
      <c r="F42" s="2"/>
      <c r="G42" s="34"/>
      <c r="H42" s="26">
        <f t="shared" si="9"/>
        <v>0</v>
      </c>
      <c r="I42" s="27">
        <f t="shared" si="10"/>
        <v>0</v>
      </c>
      <c r="J42" s="28">
        <f t="shared" si="11"/>
        <v>0</v>
      </c>
    </row>
    <row r="43" spans="1:10" s="17" customFormat="1" ht="15" customHeight="1" x14ac:dyDescent="0.2">
      <c r="A43" s="87"/>
      <c r="B43" s="88"/>
      <c r="C43" s="88"/>
      <c r="D43" s="88"/>
      <c r="E43" s="88"/>
      <c r="F43" s="88"/>
      <c r="G43" s="88"/>
      <c r="H43" s="88"/>
      <c r="I43" s="88"/>
      <c r="J43" s="89"/>
    </row>
    <row r="44" spans="1:10" s="17" customFormat="1" ht="15" customHeight="1" x14ac:dyDescent="0.2">
      <c r="A44" s="30">
        <v>8</v>
      </c>
      <c r="B44" s="79" t="s">
        <v>77</v>
      </c>
      <c r="C44" s="80"/>
      <c r="D44" s="32"/>
      <c r="E44" s="31">
        <v>62</v>
      </c>
      <c r="F44" s="2"/>
      <c r="G44" s="34"/>
      <c r="H44" s="26">
        <f t="shared" si="9"/>
        <v>0</v>
      </c>
      <c r="I44" s="27">
        <f t="shared" si="10"/>
        <v>0</v>
      </c>
      <c r="J44" s="28">
        <f t="shared" si="11"/>
        <v>0</v>
      </c>
    </row>
    <row r="45" spans="1:10" s="17" customFormat="1" ht="15" customHeight="1" x14ac:dyDescent="0.2">
      <c r="A45" s="76"/>
      <c r="B45" s="77"/>
      <c r="C45" s="77"/>
      <c r="D45" s="77"/>
      <c r="E45" s="77"/>
      <c r="F45" s="77"/>
      <c r="G45" s="77"/>
      <c r="H45" s="77"/>
      <c r="I45" s="77"/>
      <c r="J45" s="78"/>
    </row>
    <row r="46" spans="1:10" s="17" customFormat="1" ht="15" customHeight="1" x14ac:dyDescent="0.2">
      <c r="A46" s="30">
        <v>9</v>
      </c>
      <c r="B46" s="79" t="s">
        <v>36</v>
      </c>
      <c r="C46" s="80"/>
      <c r="D46" s="32"/>
      <c r="E46" s="31">
        <v>4</v>
      </c>
      <c r="F46" s="2"/>
      <c r="G46" s="34"/>
      <c r="H46" s="26">
        <f t="shared" si="9"/>
        <v>0</v>
      </c>
      <c r="I46" s="27">
        <f t="shared" si="10"/>
        <v>0</v>
      </c>
      <c r="J46" s="28">
        <f t="shared" si="11"/>
        <v>0</v>
      </c>
    </row>
    <row r="47" spans="1:10" s="17" customFormat="1" ht="15" customHeight="1" x14ac:dyDescent="0.2">
      <c r="A47" s="66"/>
      <c r="B47" s="67"/>
      <c r="C47" s="67"/>
      <c r="D47" s="67"/>
      <c r="E47" s="67"/>
      <c r="F47" s="67"/>
      <c r="G47" s="67"/>
      <c r="H47" s="68"/>
      <c r="I47" s="35"/>
      <c r="J47" s="36"/>
    </row>
    <row r="48" spans="1:10" s="17" customFormat="1" ht="16.5" customHeight="1" x14ac:dyDescent="0.2">
      <c r="A48" s="30">
        <v>10</v>
      </c>
      <c r="B48" s="79" t="s">
        <v>21</v>
      </c>
      <c r="C48" s="80"/>
      <c r="D48" s="37"/>
      <c r="E48" s="31">
        <v>3</v>
      </c>
      <c r="F48" s="2"/>
      <c r="G48" s="34"/>
      <c r="H48" s="26">
        <f t="shared" ref="H48:H62" si="18">+F48*G48</f>
        <v>0</v>
      </c>
      <c r="I48" s="27">
        <f t="shared" ref="I48" si="19">+F48+H48</f>
        <v>0</v>
      </c>
      <c r="J48" s="28">
        <f t="shared" ref="J48:J62" si="20">+I48*E48</f>
        <v>0</v>
      </c>
    </row>
    <row r="49" spans="1:10" s="17" customFormat="1" ht="16.5" customHeight="1" x14ac:dyDescent="0.2">
      <c r="A49" s="76"/>
      <c r="B49" s="77"/>
      <c r="C49" s="77"/>
      <c r="D49" s="77"/>
      <c r="E49" s="77"/>
      <c r="F49" s="77"/>
      <c r="G49" s="77"/>
      <c r="H49" s="77"/>
      <c r="I49" s="77"/>
      <c r="J49" s="78"/>
    </row>
    <row r="50" spans="1:10" s="17" customFormat="1" ht="16.5" customHeight="1" x14ac:dyDescent="0.2">
      <c r="A50" s="30">
        <v>11</v>
      </c>
      <c r="B50" s="79" t="s">
        <v>70</v>
      </c>
      <c r="C50" s="80"/>
      <c r="D50" s="37"/>
      <c r="E50" s="31">
        <v>2</v>
      </c>
      <c r="F50" s="2"/>
      <c r="G50" s="34"/>
      <c r="H50" s="26">
        <f t="shared" si="18"/>
        <v>0</v>
      </c>
      <c r="I50" s="27">
        <f t="shared" ref="I50" si="21">+F50+H50</f>
        <v>0</v>
      </c>
      <c r="J50" s="28">
        <f t="shared" si="20"/>
        <v>0</v>
      </c>
    </row>
    <row r="51" spans="1:10" s="17" customFormat="1" ht="16.5" customHeight="1" x14ac:dyDescent="0.2">
      <c r="A51" s="76"/>
      <c r="B51" s="77"/>
      <c r="C51" s="77"/>
      <c r="D51" s="77"/>
      <c r="E51" s="77"/>
      <c r="F51" s="77"/>
      <c r="G51" s="77"/>
      <c r="H51" s="77"/>
      <c r="I51" s="77"/>
      <c r="J51" s="78"/>
    </row>
    <row r="52" spans="1:10" s="17" customFormat="1" ht="16.5" customHeight="1" x14ac:dyDescent="0.2">
      <c r="A52" s="30">
        <v>12</v>
      </c>
      <c r="B52" s="79" t="s">
        <v>71</v>
      </c>
      <c r="C52" s="80"/>
      <c r="D52" s="37"/>
      <c r="E52" s="31">
        <v>1</v>
      </c>
      <c r="F52" s="2"/>
      <c r="G52" s="34"/>
      <c r="H52" s="26">
        <f t="shared" si="18"/>
        <v>0</v>
      </c>
      <c r="I52" s="27">
        <f t="shared" ref="I52:I62" si="22">+F52+H52</f>
        <v>0</v>
      </c>
      <c r="J52" s="28">
        <f t="shared" si="20"/>
        <v>0</v>
      </c>
    </row>
    <row r="53" spans="1:10" s="17" customFormat="1" ht="16.5" customHeight="1" x14ac:dyDescent="0.2">
      <c r="A53" s="76"/>
      <c r="B53" s="77"/>
      <c r="C53" s="77"/>
      <c r="D53" s="77"/>
      <c r="E53" s="77"/>
      <c r="F53" s="77"/>
      <c r="G53" s="77"/>
      <c r="H53" s="77"/>
      <c r="I53" s="77"/>
      <c r="J53" s="78"/>
    </row>
    <row r="54" spans="1:10" s="17" customFormat="1" ht="16.5" customHeight="1" x14ac:dyDescent="0.2">
      <c r="A54" s="30">
        <v>13</v>
      </c>
      <c r="B54" s="79" t="s">
        <v>37</v>
      </c>
      <c r="C54" s="80"/>
      <c r="D54" s="37"/>
      <c r="E54" s="31">
        <v>2</v>
      </c>
      <c r="F54" s="2"/>
      <c r="G54" s="34"/>
      <c r="H54" s="26">
        <f t="shared" si="18"/>
        <v>0</v>
      </c>
      <c r="I54" s="27">
        <f t="shared" si="22"/>
        <v>0</v>
      </c>
      <c r="J54" s="28">
        <f t="shared" si="20"/>
        <v>0</v>
      </c>
    </row>
    <row r="55" spans="1:10" s="17" customFormat="1" ht="16.5" customHeight="1" x14ac:dyDescent="0.2">
      <c r="A55" s="76"/>
      <c r="B55" s="77"/>
      <c r="C55" s="77"/>
      <c r="D55" s="77"/>
      <c r="E55" s="77"/>
      <c r="F55" s="77"/>
      <c r="G55" s="77"/>
      <c r="H55" s="77"/>
      <c r="I55" s="77"/>
      <c r="J55" s="78"/>
    </row>
    <row r="56" spans="1:10" s="17" customFormat="1" ht="16.5" customHeight="1" x14ac:dyDescent="0.2">
      <c r="A56" s="30">
        <v>14</v>
      </c>
      <c r="B56" s="74" t="s">
        <v>72</v>
      </c>
      <c r="C56" s="75"/>
      <c r="D56" s="38"/>
      <c r="E56" s="33">
        <v>2</v>
      </c>
      <c r="F56" s="2"/>
      <c r="G56" s="34"/>
      <c r="H56" s="26">
        <f t="shared" si="18"/>
        <v>0</v>
      </c>
      <c r="I56" s="27">
        <f t="shared" si="22"/>
        <v>0</v>
      </c>
      <c r="J56" s="28">
        <f t="shared" si="20"/>
        <v>0</v>
      </c>
    </row>
    <row r="57" spans="1:10" s="17" customFormat="1" ht="16.5" customHeight="1" x14ac:dyDescent="0.2">
      <c r="A57" s="76"/>
      <c r="B57" s="77"/>
      <c r="C57" s="77"/>
      <c r="D57" s="77"/>
      <c r="E57" s="77"/>
      <c r="F57" s="77"/>
      <c r="G57" s="77"/>
      <c r="H57" s="77"/>
      <c r="I57" s="77"/>
      <c r="J57" s="78"/>
    </row>
    <row r="58" spans="1:10" s="17" customFormat="1" ht="16.5" customHeight="1" x14ac:dyDescent="0.2">
      <c r="A58" s="30">
        <v>15</v>
      </c>
      <c r="B58" s="74" t="s">
        <v>73</v>
      </c>
      <c r="C58" s="75"/>
      <c r="D58" s="38"/>
      <c r="E58" s="33">
        <v>5</v>
      </c>
      <c r="F58" s="2"/>
      <c r="G58" s="34"/>
      <c r="H58" s="26">
        <f t="shared" si="18"/>
        <v>0</v>
      </c>
      <c r="I58" s="27">
        <f t="shared" si="22"/>
        <v>0</v>
      </c>
      <c r="J58" s="28">
        <f t="shared" si="20"/>
        <v>0</v>
      </c>
    </row>
    <row r="59" spans="1:10" s="17" customFormat="1" ht="16.5" customHeight="1" x14ac:dyDescent="0.2">
      <c r="A59" s="76"/>
      <c r="B59" s="77"/>
      <c r="C59" s="77"/>
      <c r="D59" s="77"/>
      <c r="E59" s="77"/>
      <c r="F59" s="77"/>
      <c r="G59" s="77"/>
      <c r="H59" s="77"/>
      <c r="I59" s="77"/>
      <c r="J59" s="78"/>
    </row>
    <row r="60" spans="1:10" s="17" customFormat="1" ht="16.5" customHeight="1" x14ac:dyDescent="0.2">
      <c r="A60" s="30">
        <v>16</v>
      </c>
      <c r="B60" s="74" t="s">
        <v>40</v>
      </c>
      <c r="C60" s="75"/>
      <c r="D60" s="38"/>
      <c r="E60" s="33">
        <v>20</v>
      </c>
      <c r="F60" s="2"/>
      <c r="G60" s="34"/>
      <c r="H60" s="26">
        <f t="shared" si="18"/>
        <v>0</v>
      </c>
      <c r="I60" s="27">
        <f t="shared" si="22"/>
        <v>0</v>
      </c>
      <c r="J60" s="28">
        <f t="shared" si="20"/>
        <v>0</v>
      </c>
    </row>
    <row r="61" spans="1:10" s="17" customFormat="1" ht="16.5" customHeight="1" x14ac:dyDescent="0.2">
      <c r="A61" s="76"/>
      <c r="B61" s="77"/>
      <c r="C61" s="77"/>
      <c r="D61" s="77"/>
      <c r="E61" s="77"/>
      <c r="F61" s="77"/>
      <c r="G61" s="77"/>
      <c r="H61" s="77"/>
      <c r="I61" s="77"/>
      <c r="J61" s="78"/>
    </row>
    <row r="62" spans="1:10" s="17" customFormat="1" ht="16.5" customHeight="1" x14ac:dyDescent="0.2">
      <c r="A62" s="30">
        <v>17</v>
      </c>
      <c r="B62" s="74" t="s">
        <v>74</v>
      </c>
      <c r="C62" s="75"/>
      <c r="D62" s="38"/>
      <c r="E62" s="33">
        <v>5</v>
      </c>
      <c r="F62" s="2"/>
      <c r="G62" s="34"/>
      <c r="H62" s="26">
        <f t="shared" si="18"/>
        <v>0</v>
      </c>
      <c r="I62" s="27">
        <f t="shared" si="22"/>
        <v>0</v>
      </c>
      <c r="J62" s="28">
        <f t="shared" si="20"/>
        <v>0</v>
      </c>
    </row>
    <row r="63" spans="1:10" s="17" customFormat="1" ht="15" customHeight="1" x14ac:dyDescent="0.2">
      <c r="A63" s="71"/>
      <c r="B63" s="72"/>
      <c r="C63" s="72"/>
      <c r="D63" s="72"/>
      <c r="E63" s="72"/>
      <c r="F63" s="72"/>
      <c r="G63" s="72"/>
      <c r="H63" s="72"/>
      <c r="I63" s="72"/>
      <c r="J63" s="73"/>
    </row>
    <row r="64" spans="1:10" ht="15" customHeight="1" x14ac:dyDescent="0.2">
      <c r="A64" s="41"/>
      <c r="B64" s="39"/>
      <c r="C64" s="39"/>
      <c r="D64" s="39"/>
      <c r="E64" s="39"/>
      <c r="F64" s="39"/>
      <c r="G64" s="40"/>
      <c r="H64" s="39"/>
      <c r="I64" s="42"/>
      <c r="J64" s="42"/>
    </row>
    <row r="65" spans="1:10" ht="15" customHeight="1" x14ac:dyDescent="0.25">
      <c r="A65" s="60" t="s">
        <v>76</v>
      </c>
      <c r="B65" s="43"/>
      <c r="C65" s="43"/>
      <c r="D65" s="43"/>
      <c r="E65" s="43"/>
      <c r="F65" s="43"/>
      <c r="G65" s="44"/>
      <c r="H65" s="43"/>
      <c r="I65" s="43"/>
      <c r="J65" s="45"/>
    </row>
    <row r="66" spans="1:10" ht="15" customHeight="1" x14ac:dyDescent="0.2">
      <c r="A66" s="46"/>
      <c r="B66" s="45"/>
      <c r="C66" s="45"/>
      <c r="D66" s="45"/>
      <c r="E66" s="45"/>
      <c r="F66" s="45"/>
      <c r="G66" s="47"/>
      <c r="H66" s="45"/>
      <c r="I66" s="45"/>
      <c r="J66" s="45"/>
    </row>
    <row r="67" spans="1:10" ht="15" customHeight="1" x14ac:dyDescent="0.2">
      <c r="A67" s="41" t="s">
        <v>13</v>
      </c>
      <c r="B67" s="45"/>
      <c r="C67" s="45"/>
      <c r="D67" s="45"/>
      <c r="E67" s="45"/>
      <c r="F67" s="45"/>
      <c r="G67" s="47"/>
      <c r="H67" s="45"/>
      <c r="I67" s="45"/>
      <c r="J67" s="45"/>
    </row>
    <row r="68" spans="1:10" ht="15" customHeight="1" x14ac:dyDescent="0.2"/>
    <row r="69" spans="1:10" ht="28.5" customHeight="1" x14ac:dyDescent="0.2">
      <c r="A69" s="48" t="s">
        <v>1</v>
      </c>
      <c r="C69" s="96" t="s">
        <v>38</v>
      </c>
      <c r="D69" s="96"/>
      <c r="E69" s="96"/>
      <c r="F69" s="96"/>
      <c r="G69" s="96"/>
      <c r="H69" s="96"/>
      <c r="I69" s="96"/>
      <c r="J69" s="49"/>
    </row>
    <row r="70" spans="1:10" ht="15" customHeight="1" x14ac:dyDescent="0.2">
      <c r="A70" s="48" t="s">
        <v>3</v>
      </c>
      <c r="C70" s="50" t="s">
        <v>24</v>
      </c>
      <c r="D70" s="50"/>
    </row>
    <row r="71" spans="1:10" ht="24.75" customHeight="1" x14ac:dyDescent="0.2">
      <c r="A71" s="51" t="s">
        <v>2</v>
      </c>
      <c r="C71" s="97" t="s">
        <v>25</v>
      </c>
      <c r="D71" s="97"/>
      <c r="E71" s="97"/>
      <c r="F71" s="97"/>
      <c r="G71" s="97"/>
      <c r="H71" s="97"/>
      <c r="I71" s="97"/>
      <c r="J71" s="52"/>
    </row>
    <row r="72" spans="1:10" ht="15" customHeight="1" x14ac:dyDescent="0.2">
      <c r="A72" s="51"/>
      <c r="C72" s="53"/>
      <c r="D72" s="53"/>
      <c r="E72" s="53"/>
      <c r="F72" s="53"/>
      <c r="G72" s="54"/>
      <c r="H72" s="53"/>
      <c r="I72" s="53"/>
      <c r="J72" s="53"/>
    </row>
    <row r="73" spans="1:10" ht="15" customHeight="1" x14ac:dyDescent="0.2">
      <c r="A73" s="51" t="s">
        <v>5</v>
      </c>
      <c r="C73" s="97" t="s">
        <v>14</v>
      </c>
      <c r="D73" s="97"/>
      <c r="E73" s="97"/>
      <c r="F73" s="97"/>
      <c r="G73" s="97"/>
      <c r="H73" s="97"/>
      <c r="I73" s="97"/>
      <c r="J73" s="52"/>
    </row>
    <row r="74" spans="1:10" ht="15" customHeight="1" x14ac:dyDescent="0.2">
      <c r="A74" s="51"/>
      <c r="C74" s="53"/>
      <c r="D74" s="53"/>
      <c r="E74" s="53"/>
      <c r="F74" s="53"/>
      <c r="G74" s="54"/>
      <c r="H74" s="53"/>
      <c r="I74" s="53"/>
      <c r="J74" s="53"/>
    </row>
    <row r="75" spans="1:10" ht="15" customHeight="1" x14ac:dyDescent="0.2">
      <c r="A75" s="55" t="s">
        <v>39</v>
      </c>
    </row>
    <row r="76" spans="1:10" ht="15" customHeight="1" x14ac:dyDescent="0.2">
      <c r="A76" s="45"/>
    </row>
    <row r="77" spans="1:10" ht="15" customHeight="1" x14ac:dyDescent="0.2">
      <c r="A77" s="45" t="s">
        <v>75</v>
      </c>
    </row>
    <row r="78" spans="1:10" ht="15" customHeight="1" x14ac:dyDescent="0.2">
      <c r="A78" s="45"/>
    </row>
    <row r="79" spans="1:10" ht="15" customHeight="1" x14ac:dyDescent="0.2">
      <c r="A79" s="45" t="s">
        <v>4</v>
      </c>
    </row>
    <row r="80" spans="1:10" ht="15" customHeight="1" x14ac:dyDescent="0.2"/>
    <row r="81" spans="1:8" ht="36.75" customHeight="1" x14ac:dyDescent="0.2">
      <c r="A81" s="93" t="s">
        <v>26</v>
      </c>
      <c r="B81" s="94"/>
      <c r="C81" s="94"/>
      <c r="D81" s="94"/>
      <c r="E81" s="94"/>
      <c r="F81" s="94"/>
      <c r="G81" s="94"/>
      <c r="H81" s="95"/>
    </row>
    <row r="82" spans="1:8" ht="15" customHeight="1" x14ac:dyDescent="0.2"/>
    <row r="83" spans="1:8" ht="15" customHeight="1" x14ac:dyDescent="0.2">
      <c r="B83" s="56"/>
    </row>
    <row r="84" spans="1:8" ht="15" customHeight="1" x14ac:dyDescent="0.2"/>
    <row r="85" spans="1:8" ht="15" customHeight="1" x14ac:dyDescent="0.2"/>
    <row r="86" spans="1:8" ht="15" customHeight="1" x14ac:dyDescent="0.2"/>
    <row r="87" spans="1:8" ht="15" customHeight="1" x14ac:dyDescent="0.2"/>
  </sheetData>
  <sheetProtection selectLockedCells="1"/>
  <mergeCells count="68">
    <mergeCell ref="A81:H81"/>
    <mergeCell ref="B29:C29"/>
    <mergeCell ref="B30:C30"/>
    <mergeCell ref="B32:C32"/>
    <mergeCell ref="A34:I34"/>
    <mergeCell ref="B35:C35"/>
    <mergeCell ref="D29:J29"/>
    <mergeCell ref="C69:I69"/>
    <mergeCell ref="C73:I73"/>
    <mergeCell ref="C71:I71"/>
    <mergeCell ref="A43:J43"/>
    <mergeCell ref="I8:J8"/>
    <mergeCell ref="B9:C9"/>
    <mergeCell ref="B48:C48"/>
    <mergeCell ref="E10:E11"/>
    <mergeCell ref="A47:H47"/>
    <mergeCell ref="B13:C13"/>
    <mergeCell ref="B18:C18"/>
    <mergeCell ref="F10:F11"/>
    <mergeCell ref="G10:G11"/>
    <mergeCell ref="A10:A11"/>
    <mergeCell ref="C10:C11"/>
    <mergeCell ref="D10:D11"/>
    <mergeCell ref="A51:J51"/>
    <mergeCell ref="A53:J53"/>
    <mergeCell ref="A55:J55"/>
    <mergeCell ref="B62:C62"/>
    <mergeCell ref="B23:C23"/>
    <mergeCell ref="B50:C50"/>
    <mergeCell ref="B52:C52"/>
    <mergeCell ref="B54:C54"/>
    <mergeCell ref="A45:J45"/>
    <mergeCell ref="B44:C44"/>
    <mergeCell ref="B46:C46"/>
    <mergeCell ref="A49:J49"/>
    <mergeCell ref="A28:J28"/>
    <mergeCell ref="B40:C40"/>
    <mergeCell ref="A41:J41"/>
    <mergeCell ref="B42:C42"/>
    <mergeCell ref="A63:J63"/>
    <mergeCell ref="B56:C56"/>
    <mergeCell ref="B58:C58"/>
    <mergeCell ref="A57:J57"/>
    <mergeCell ref="B60:C60"/>
    <mergeCell ref="A59:J59"/>
    <mergeCell ref="A61:J61"/>
    <mergeCell ref="B14:C14"/>
    <mergeCell ref="B15:C15"/>
    <mergeCell ref="B16:C16"/>
    <mergeCell ref="D13:J13"/>
    <mergeCell ref="B19:C19"/>
    <mergeCell ref="D23:J23"/>
    <mergeCell ref="B31:C31"/>
    <mergeCell ref="B33:C33"/>
    <mergeCell ref="A17:I17"/>
    <mergeCell ref="B21:C21"/>
    <mergeCell ref="A22:I22"/>
    <mergeCell ref="B26:C26"/>
    <mergeCell ref="A27:I27"/>
    <mergeCell ref="B20:C20"/>
    <mergeCell ref="D18:J18"/>
    <mergeCell ref="B24:C24"/>
    <mergeCell ref="B25:C25"/>
    <mergeCell ref="D35:J35"/>
    <mergeCell ref="B36:C36"/>
    <mergeCell ref="B37:C37"/>
    <mergeCell ref="B38:C38"/>
    <mergeCell ref="A39:I39"/>
  </mergeCells>
  <conditionalFormatting sqref="F14:G16">
    <cfRule type="containsBlanks" dxfId="13" priority="33">
      <formula>LEN(TRIM(F14))=0</formula>
    </cfRule>
  </conditionalFormatting>
  <conditionalFormatting sqref="F19:G21">
    <cfRule type="containsBlanks" dxfId="12" priority="4">
      <formula>LEN(TRIM(F19))=0</formula>
    </cfRule>
  </conditionalFormatting>
  <conditionalFormatting sqref="F24:G26">
    <cfRule type="containsBlanks" dxfId="11" priority="3">
      <formula>LEN(TRIM(F24))=0</formula>
    </cfRule>
  </conditionalFormatting>
  <conditionalFormatting sqref="F30:G33">
    <cfRule type="containsBlanks" dxfId="10" priority="5">
      <formula>LEN(TRIM(F30))=0</formula>
    </cfRule>
  </conditionalFormatting>
  <conditionalFormatting sqref="F36:G38">
    <cfRule type="containsBlanks" dxfId="9" priority="2">
      <formula>LEN(TRIM(F36))=0</formula>
    </cfRule>
  </conditionalFormatting>
  <conditionalFormatting sqref="F40:G40 F42:G42 F44:G44 F46:G46">
    <cfRule type="containsBlanks" dxfId="8" priority="32">
      <formula>LEN(TRIM(F40))=0</formula>
    </cfRule>
  </conditionalFormatting>
  <conditionalFormatting sqref="F48:G48">
    <cfRule type="containsBlanks" dxfId="7" priority="28">
      <formula>LEN(TRIM(F48))=0</formula>
    </cfRule>
  </conditionalFormatting>
  <conditionalFormatting sqref="F50:G50">
    <cfRule type="containsBlanks" dxfId="6" priority="27">
      <formula>LEN(TRIM(F50))=0</formula>
    </cfRule>
  </conditionalFormatting>
  <conditionalFormatting sqref="F52:G52">
    <cfRule type="containsBlanks" dxfId="5" priority="26">
      <formula>LEN(TRIM(F52))=0</formula>
    </cfRule>
  </conditionalFormatting>
  <conditionalFormatting sqref="F54:G54">
    <cfRule type="containsBlanks" dxfId="4" priority="25">
      <formula>LEN(TRIM(F54))=0</formula>
    </cfRule>
  </conditionalFormatting>
  <conditionalFormatting sqref="F56:G56">
    <cfRule type="containsBlanks" dxfId="3" priority="24">
      <formula>LEN(TRIM(F56))=0</formula>
    </cfRule>
  </conditionalFormatting>
  <conditionalFormatting sqref="F58:G58">
    <cfRule type="containsBlanks" dxfId="2" priority="22">
      <formula>LEN(TRIM(F58))=0</formula>
    </cfRule>
  </conditionalFormatting>
  <conditionalFormatting sqref="F60:G60">
    <cfRule type="containsBlanks" dxfId="1" priority="21">
      <formula>LEN(TRIM(F60))=0</formula>
    </cfRule>
  </conditionalFormatting>
  <conditionalFormatting sqref="F62:G62">
    <cfRule type="containsBlanks" dxfId="0" priority="20">
      <formula>LEN(TRIM(F62))=0</formula>
    </cfRule>
  </conditionalFormatting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ARH Ivan</cp:lastModifiedBy>
  <cp:lastPrinted>2024-03-05T09:21:18Z</cp:lastPrinted>
  <dcterms:created xsi:type="dcterms:W3CDTF">2016-09-16T10:35:18Z</dcterms:created>
  <dcterms:modified xsi:type="dcterms:W3CDTF">2025-03-23T19:25:13Z</dcterms:modified>
</cp:coreProperties>
</file>