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Y:\2025\Ames_Razpisna_Dokumentacija_2025_marec\"/>
    </mc:Choice>
  </mc:AlternateContent>
  <xr:revisionPtr revIDLastSave="0" documentId="13_ncr:1_{4863B4F2-05FD-4926-8B9B-7EFBFF7A03D7}" xr6:coauthVersionLast="47" xr6:coauthVersionMax="47" xr10:uidLastSave="{00000000-0000-0000-0000-000000000000}"/>
  <bookViews>
    <workbookView xWindow="30" yWindow="210" windowWidth="25350" windowHeight="14865" tabRatio="575" activeTab="2" xr2:uid="{00000000-000D-0000-FFFF-FFFF00000000}"/>
  </bookViews>
  <sheets>
    <sheet name="REKAPITULACIJA" sheetId="1" r:id="rId1"/>
    <sheet name="Oprema" sheetId="25" r:id="rId2"/>
    <sheet name="Storitve" sheetId="13" r:id="rId3"/>
    <sheet name="Kilometrina" sheetId="31" r:id="rId4"/>
  </sheets>
  <externalReferences>
    <externalReference r:id="rId5"/>
    <externalReference r:id="rId6"/>
  </externalReferences>
  <definedNames>
    <definedName name="_Toc84322129_2" localSheetId="1">#REF!</definedName>
    <definedName name="_Toc84322129_2">#REF!</definedName>
    <definedName name="_Toc84322129_2_2" localSheetId="1">'[1]amws_uc8410LX (merSist)'!#REF!</definedName>
    <definedName name="_Toc84322129_2_2">'[1]amws_uc8410LX (merSist)'!#REF!</definedName>
    <definedName name="_Toc84322129_2_3" localSheetId="1">#REF!</definedName>
    <definedName name="_Toc84322129_2_3">[2]amws_uc8410LX_priklopSen!#REF!</definedName>
    <definedName name="_Toc84322129_2_5" localSheetId="1">#REF!</definedName>
    <definedName name="_Toc84322129_2_5">#REF!</definedName>
    <definedName name="_Toc84322129_2_6" localSheetId="1">#REF!</definedName>
    <definedName name="_Toc84322129_2_6">#REF!</definedName>
    <definedName name="_Toc84322129_2_7" localSheetId="1">#REF!</definedName>
    <definedName name="_Toc84322129_2_7">#REF!</definedName>
    <definedName name="_Toc84322129_3" localSheetId="1">#REF!</definedName>
    <definedName name="_Toc84322129_3">[2]amws_kov_konst!#REF!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1">#REF!</definedName>
    <definedName name="arial">[2]amws_uc8410LX_priklopSen!#REF!</definedName>
    <definedName name="_xlnm.Print_Area" localSheetId="3">Kilometrina!$A$1:$I$20</definedName>
    <definedName name="_xlnm.Print_Area" localSheetId="1">Oprema!$A$1:$I$72</definedName>
    <definedName name="_xlnm.Print_Area" localSheetId="0">REKAPITULACIJA!$A$1:$E$46</definedName>
    <definedName name="_xlnm.Print_Area" localSheetId="2">Storitve!$A$1:$I$37</definedName>
    <definedName name="_xlnm.Print_Titles" localSheetId="2">Storitve!$12:$12</definedName>
    <definedName name="top_3" localSheetId="1">#REF!</definedName>
    <definedName name="top_3">#REF!</definedName>
    <definedName name="top_7" localSheetId="1">#REF!</definedName>
    <definedName name="top_7">#REF!</definedName>
    <definedName name="Z_236C1167_F143_46D7_BDF0_9238069DF458_.wvu.PrintArea" localSheetId="1" hidden="1">Oprema!$A$1:$G$67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25" l="1"/>
  <c r="I41" i="25"/>
  <c r="I40" i="25"/>
  <c r="I39" i="25"/>
  <c r="I48" i="25"/>
  <c r="I47" i="25"/>
  <c r="I46" i="25"/>
  <c r="I27" i="25"/>
  <c r="I38" i="25"/>
  <c r="I33" i="13"/>
  <c r="I28" i="13" l="1"/>
  <c r="I29" i="13" s="1"/>
  <c r="B32" i="1" l="1"/>
  <c r="I28" i="25" l="1"/>
  <c r="I59" i="25"/>
  <c r="I26" i="25" l="1"/>
  <c r="I42" i="25" l="1"/>
  <c r="I43" i="25"/>
  <c r="I44" i="25"/>
  <c r="I45" i="25"/>
  <c r="I21" i="25" l="1"/>
  <c r="I35" i="25" l="1"/>
  <c r="I33" i="25"/>
  <c r="I34" i="25"/>
  <c r="I36" i="25"/>
  <c r="I37" i="25"/>
  <c r="I49" i="25" l="1"/>
  <c r="I25" i="25"/>
  <c r="I34" i="13" l="1"/>
  <c r="I16" i="25" l="1"/>
  <c r="I17" i="25"/>
  <c r="I18" i="25"/>
  <c r="I19" i="25"/>
  <c r="I20" i="25"/>
  <c r="I22" i="25"/>
  <c r="I23" i="25"/>
  <c r="I24" i="25"/>
  <c r="I52" i="25"/>
  <c r="I53" i="25"/>
  <c r="I54" i="25"/>
  <c r="I55" i="25"/>
  <c r="I56" i="25"/>
  <c r="I57" i="25"/>
  <c r="I58" i="25"/>
  <c r="I60" i="25"/>
  <c r="I61" i="25"/>
  <c r="I62" i="25"/>
  <c r="I63" i="25"/>
  <c r="I30" i="25" l="1"/>
  <c r="I64" i="25"/>
  <c r="I66" i="25" l="1"/>
  <c r="E3" i="31"/>
  <c r="E4" i="31"/>
  <c r="E5" i="31"/>
  <c r="E6" i="31"/>
  <c r="E2" i="31"/>
  <c r="E1" i="31"/>
  <c r="A8" i="31" l="1"/>
  <c r="A9" i="31"/>
  <c r="A7" i="31"/>
  <c r="A8" i="13"/>
  <c r="A9" i="13"/>
  <c r="A7" i="13"/>
  <c r="A8" i="25"/>
  <c r="A9" i="25"/>
  <c r="A7" i="25"/>
  <c r="I24" i="13"/>
  <c r="I16" i="31" l="1"/>
  <c r="B28" i="1" l="1"/>
  <c r="I17" i="31" l="1"/>
  <c r="I19" i="31" s="1"/>
  <c r="I20" i="31" l="1"/>
  <c r="D32" i="1"/>
  <c r="E2" i="25"/>
  <c r="E1" i="25"/>
  <c r="B30" i="1" l="1"/>
  <c r="I22" i="13" l="1"/>
  <c r="I20" i="13"/>
  <c r="E6" i="13" l="1"/>
  <c r="E5" i="13"/>
  <c r="E4" i="13"/>
  <c r="E3" i="13"/>
  <c r="E2" i="13"/>
  <c r="E1" i="13"/>
  <c r="E6" i="25" l="1"/>
  <c r="E5" i="25"/>
  <c r="E4" i="25"/>
  <c r="E3" i="25"/>
  <c r="I16" i="13" l="1"/>
  <c r="I18" i="13"/>
  <c r="I25" i="13" l="1"/>
  <c r="I36" i="13" s="1"/>
  <c r="I37" i="13" l="1"/>
  <c r="D28" i="1"/>
  <c r="D30" i="1"/>
  <c r="I67" i="25" l="1"/>
  <c r="D34" i="1"/>
  <c r="D36" i="1" l="1"/>
  <c r="D37" i="1" l="1"/>
</calcChain>
</file>

<file path=xl/sharedStrings.xml><?xml version="1.0" encoding="utf-8"?>
<sst xmlns="http://schemas.openxmlformats.org/spreadsheetml/2006/main" count="259" uniqueCount="164">
  <si>
    <t>Vrsta dokumentacije:</t>
  </si>
  <si>
    <t>Projekt:</t>
  </si>
  <si>
    <t>Verzija:</t>
  </si>
  <si>
    <t>Datum nastanka:</t>
  </si>
  <si>
    <t>Datum zadnje spremembe:</t>
  </si>
  <si>
    <t>Pripadnost:</t>
  </si>
  <si>
    <t>Arhiv:</t>
  </si>
  <si>
    <t>Z.Š.</t>
  </si>
  <si>
    <t>kmp</t>
  </si>
  <si>
    <t>Opis</t>
  </si>
  <si>
    <t>kos</t>
  </si>
  <si>
    <t>e.</t>
  </si>
  <si>
    <t>EUR/e.m.</t>
  </si>
  <si>
    <t>EUR/skupaj</t>
  </si>
  <si>
    <t>1.</t>
  </si>
  <si>
    <t>SAI.</t>
  </si>
  <si>
    <t>SKUPAJ AI.</t>
  </si>
  <si>
    <t>2.</t>
  </si>
  <si>
    <t>4.</t>
  </si>
  <si>
    <t>SAII.</t>
  </si>
  <si>
    <t>3.</t>
  </si>
  <si>
    <t>SKUPAJ A.</t>
  </si>
  <si>
    <t>ustrezen tip</t>
  </si>
  <si>
    <t>1000.5.0</t>
  </si>
  <si>
    <t>3.1</t>
  </si>
  <si>
    <t>1.1</t>
  </si>
  <si>
    <t>2.1</t>
  </si>
  <si>
    <t>ura</t>
  </si>
  <si>
    <t>4.1</t>
  </si>
  <si>
    <t>Rekapitulacija:</t>
  </si>
  <si>
    <t>SKUPAJ brez DDV</t>
  </si>
  <si>
    <t>SKUPAJ z DDV</t>
  </si>
  <si>
    <t>kpl</t>
  </si>
  <si>
    <t>SKUPAJ A.+ DDV</t>
  </si>
  <si>
    <t>SKUPAJ BI.</t>
  </si>
  <si>
    <t>SAIII.</t>
  </si>
  <si>
    <t>SKUPAJ AIII.</t>
  </si>
  <si>
    <t>AIII.</t>
  </si>
  <si>
    <t>Ustreza tip</t>
  </si>
  <si>
    <t xml:space="preserve"> </t>
  </si>
  <si>
    <t>arso.mm</t>
  </si>
  <si>
    <t>ustreza tip</t>
  </si>
  <si>
    <t>OPREMA IN INSTALACIJE</t>
  </si>
  <si>
    <t>ura tehnik laboratorij</t>
  </si>
  <si>
    <t>ura tehnik teren</t>
  </si>
  <si>
    <t>ura inženir laboratorij</t>
  </si>
  <si>
    <t>ura inženir teren</t>
  </si>
  <si>
    <t>C</t>
  </si>
  <si>
    <t>SCI.</t>
  </si>
  <si>
    <t>CI.</t>
  </si>
  <si>
    <t>SKUPAJ CI.</t>
  </si>
  <si>
    <t>D</t>
  </si>
  <si>
    <t>SKUPAJ D.</t>
  </si>
  <si>
    <t>SKUPAJ C.</t>
  </si>
  <si>
    <t>SKUPAJ C. + DDV</t>
  </si>
  <si>
    <t>popravila, predelave v delavnici, testiranja,  izvedba predpisanih meritev (poraba el. toka, zagonski časi, hitrost komunikacije itd.) in izdelava poročila, meritve komunikacijskega ožičenja, označevanje priključkov in izdelava poročila</t>
  </si>
  <si>
    <t>VZDRŽEVALNA DELA NA MERILNIH SISTEMIH</t>
  </si>
  <si>
    <t>ELEKTROMONTAŽNA DELA, PROGRAMIRANJE, TESTIRANJE, MERITVE</t>
  </si>
  <si>
    <t>čas na poti</t>
  </si>
  <si>
    <t>KILOMETRINA</t>
  </si>
  <si>
    <t>DI</t>
  </si>
  <si>
    <t>SDI.</t>
  </si>
  <si>
    <t>km</t>
  </si>
  <si>
    <t>kilometrina</t>
  </si>
  <si>
    <t>UL RS, št. 140/06, 76/08, 63/17, 71/18, 104/21 in 114/21.</t>
  </si>
  <si>
    <t>Vzdrževanje merilnih sistemov</t>
  </si>
  <si>
    <t xml:space="preserve">Kilometrina za posege po številu km od sedeža izvajalca do predmeta vzdrževanja in nazaj. </t>
  </si>
  <si>
    <t>MERILNIKI</t>
  </si>
  <si>
    <t>OCENJENA VREDNOST ZA JAVNO NAROČILO:</t>
  </si>
  <si>
    <t>Oprema</t>
  </si>
  <si>
    <t>Storitve</t>
  </si>
  <si>
    <t>Kilometrina</t>
  </si>
  <si>
    <t>5</t>
  </si>
  <si>
    <t>Naročniška koda</t>
  </si>
  <si>
    <t>SCII.</t>
  </si>
  <si>
    <t>SKUPAJ CII.</t>
  </si>
  <si>
    <t>CII.</t>
  </si>
  <si>
    <t>SERVIS, TEST IN KALIBRACIJA MERILNIKOV</t>
  </si>
  <si>
    <t>REZERVNI DELI</t>
  </si>
  <si>
    <t>AII.</t>
  </si>
  <si>
    <t>A.</t>
  </si>
  <si>
    <t>AI.</t>
  </si>
  <si>
    <t>SA.</t>
  </si>
  <si>
    <t>POMOŽNI INSTALCIJSKI IN POTROŠNI MATERIAL (10%)</t>
  </si>
  <si>
    <t>SKUPAJ D.+ DDV</t>
  </si>
  <si>
    <t xml:space="preserve">Storitve vzdrževanja programske opreme LMIS ter vzdrževanja merilne opreme in dobava nadomestnih delov </t>
  </si>
  <si>
    <t>proizvajalcev AMES, Kipp &amp; Zonen,  DELTA-T Devices, MetSpec, Metek, Eigenbrodt v mreži AMP ARSO</t>
  </si>
  <si>
    <t>2024-12-05</t>
  </si>
  <si>
    <t>2024-07_Ponudbeni-predracun.xlsx</t>
  </si>
  <si>
    <t>manj zahtevna servisna popravila teren</t>
  </si>
  <si>
    <t>bolj zahtevna servisna popravila</t>
  </si>
  <si>
    <t>bolj zahtevna servisna popravila teren</t>
  </si>
  <si>
    <t>CIII.</t>
  </si>
  <si>
    <t>STALNA PRIPRAVLJENOST - LETALIŠČA</t>
  </si>
  <si>
    <t xml:space="preserve">stalna pripravljenost </t>
  </si>
  <si>
    <t>robinzonov križ/Robinson's cross</t>
  </si>
  <si>
    <t>YSI 44203 temp sensor</t>
  </si>
  <si>
    <t>Spare Power suply AMS156</t>
  </si>
  <si>
    <t>CVF4 ventilacijsko podnožje, 10m kabel</t>
  </si>
  <si>
    <t>MET01</t>
  </si>
  <si>
    <t>UAM 118 A</t>
  </si>
  <si>
    <t>RVM 96 B-1</t>
  </si>
  <si>
    <t>SUV-B</t>
  </si>
  <si>
    <t>SUV-E</t>
  </si>
  <si>
    <t>UV Radiometer SUV-B</t>
  </si>
  <si>
    <t>UV Radiometer SUV-E</t>
  </si>
  <si>
    <t>NSA181/KS</t>
  </si>
  <si>
    <t>Smart Pyranometer SMP12, no plug, no cable</t>
  </si>
  <si>
    <t>SMP12</t>
  </si>
  <si>
    <t>kabel za SMP piranometer</t>
  </si>
  <si>
    <t>10 m cable, pre-wired,waterproof 8-pin plug</t>
  </si>
  <si>
    <t>CVF4</t>
  </si>
  <si>
    <t>SODAR Loudspeaker LSP003</t>
  </si>
  <si>
    <t xml:space="preserve">SODAR Power amplifier MPPA-2 </t>
  </si>
  <si>
    <t>SODAR Set of 16 Operational amplifier DIL-8 OP27</t>
  </si>
  <si>
    <t>SODAR Transmit pulse switch SPS002</t>
  </si>
  <si>
    <t>SODAR IC: Eprom</t>
  </si>
  <si>
    <t>SODAR Relay Gunther 3865</t>
  </si>
  <si>
    <t>RASS RD amplifier ZEL-1217LN</t>
  </si>
  <si>
    <t>RASS OP LT 1028</t>
  </si>
  <si>
    <t>RASS OP SSM2141</t>
  </si>
  <si>
    <t>RASS 1290 MHz amplifier 20 W-02 (MKU PA133HY2)</t>
  </si>
  <si>
    <t>RASS Papst fan 3956L</t>
  </si>
  <si>
    <t>REZERVNI DELI ZA SODAR RASS in WINDRANGER</t>
  </si>
  <si>
    <t>Windscreen wiper</t>
  </si>
  <si>
    <t>MMP121</t>
  </si>
  <si>
    <t>MMP121-opt</t>
  </si>
  <si>
    <t>ORS158</t>
  </si>
  <si>
    <t>Usonic3D</t>
  </si>
  <si>
    <t>TPR159</t>
  </si>
  <si>
    <t>TPR159 - smart temperature/humidity/pressure sensor</t>
  </si>
  <si>
    <t>UAM118</t>
  </si>
  <si>
    <t>Universal anemometer (without sensor)</t>
  </si>
  <si>
    <t>MPS157</t>
  </si>
  <si>
    <t xml:space="preserve">YSI 44203 </t>
  </si>
  <si>
    <t>ORS158-  FIB-RS232-RS485</t>
  </si>
  <si>
    <t>25 m cable, pre-wired,waterproof 8-pin plug</t>
  </si>
  <si>
    <t>kabel za SMP piranometer - 25m</t>
  </si>
  <si>
    <t>LTS2000</t>
  </si>
  <si>
    <t>LTS 2000 Air temperature sensor with plug, holder,basket cable</t>
  </si>
  <si>
    <t>Napajalnik za meteo postajo</t>
  </si>
  <si>
    <t>8099671-2</t>
  </si>
  <si>
    <t>HDI</t>
  </si>
  <si>
    <t>Hail sensor</t>
  </si>
  <si>
    <t>SPN1</t>
  </si>
  <si>
    <t>SPN1-CAL</t>
  </si>
  <si>
    <t>Radiation shield 4 sections</t>
  </si>
  <si>
    <t>Set of bearings</t>
  </si>
  <si>
    <t>Accu bat 12V 7Ah</t>
  </si>
  <si>
    <t>kabel za SPN1 piranometer 10m</t>
  </si>
  <si>
    <t>Pyranometer SPN1, arm, plate, cable</t>
  </si>
  <si>
    <t>SP-BF-RS10</t>
  </si>
  <si>
    <t>SPN1/BP</t>
  </si>
  <si>
    <t>SPN1/ARM</t>
  </si>
  <si>
    <t>Levelling baseplate for SPN1</t>
  </si>
  <si>
    <t>Support arm for SPN1</t>
  </si>
  <si>
    <t>set</t>
  </si>
  <si>
    <t>WindRanger 200</t>
  </si>
  <si>
    <t>WR200</t>
  </si>
  <si>
    <t>SCIII.</t>
  </si>
  <si>
    <t>SKUPAJ CIII.</t>
  </si>
  <si>
    <t>SKUPAJ AII.</t>
  </si>
  <si>
    <t>2025-03-07</t>
  </si>
  <si>
    <t>kalibracija merilnika SPN1 pri proizvajalcu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</si>
</sst>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€_-;\-* #,##0.00\ _€_-;_-* &quot;-&quot;??\ _€_-;_-@_-"/>
    <numFmt numFmtId="165" formatCode="#,##0.00\ _S_I_T"/>
    <numFmt numFmtId="166" formatCode="#,##0.00&quot; SIT&quot;"/>
    <numFmt numFmtId="167" formatCode="#,##0.00\ [$€-1]"/>
    <numFmt numFmtId="168" formatCode="0.0%"/>
    <numFmt numFmtId="169" formatCode="dd/mm/yy"/>
    <numFmt numFmtId="170" formatCode="#,##0.00\ &quot;€&quot;"/>
    <numFmt numFmtId="171" formatCode="_-* #,##0.00\ &quot;SIT&quot;_-;\-* #,##0.00\ &quot;SIT&quot;_-;_-* &quot;-&quot;??\ &quot;SIT&quot;_-;_-@_-"/>
    <numFmt numFmtId="172" formatCode="#,##0.00&quot; €&quot;"/>
    <numFmt numFmtId="173" formatCode="#,##0.00\ _€"/>
  </numFmts>
  <fonts count="37" x14ac:knownFonts="1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 CE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i/>
      <sz val="8"/>
      <name val="Tahoma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u/>
      <sz val="10"/>
      <color indexed="12"/>
      <name val="Arial CE"/>
    </font>
    <font>
      <sz val="8"/>
      <name val="Arial CE"/>
      <family val="2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b/>
      <i/>
      <sz val="8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Narrow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8"/>
      <name val="Tahoma"/>
      <family val="2"/>
      <charset val="238"/>
    </font>
    <font>
      <sz val="10"/>
      <name val="Arial"/>
      <family val="2"/>
      <charset val="238"/>
    </font>
    <font>
      <sz val="10"/>
      <color rgb="FFFF0000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indexed="8"/>
      <name val="Cambria"/>
      <family val="1"/>
      <charset val="238"/>
    </font>
    <font>
      <b/>
      <sz val="10"/>
      <name val="Calibri"/>
      <family val="2"/>
      <charset val="238"/>
      <scheme val="minor"/>
    </font>
    <font>
      <b/>
      <sz val="8"/>
      <color indexed="8"/>
      <name val="Cambria"/>
      <family val="1"/>
      <charset val="238"/>
    </font>
    <font>
      <i/>
      <sz val="10"/>
      <name val="Calibri"/>
      <family val="2"/>
      <charset val="238"/>
      <scheme val="minor"/>
    </font>
    <font>
      <b/>
      <sz val="10"/>
      <color rgb="FFFF0000"/>
      <name val="Calibri"/>
      <family val="2"/>
      <scheme val="minor"/>
    </font>
    <font>
      <sz val="8"/>
      <color rgb="FFFF0000"/>
      <name val="Cambria"/>
      <family val="1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1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42"/>
      </patternFill>
    </fill>
    <fill>
      <patternFill patternType="solid">
        <fgColor rgb="FFFFFFCC"/>
        <bgColor indexed="42"/>
      </patternFill>
    </fill>
    <fill>
      <patternFill patternType="solid">
        <fgColor rgb="FFFFFFCC"/>
        <bgColor indexed="26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9" fillId="0" borderId="0" applyNumberFormat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16" fillId="0" borderId="0"/>
    <xf numFmtId="0" fontId="18" fillId="0" borderId="0"/>
    <xf numFmtId="0" fontId="16" fillId="0" borderId="0"/>
    <xf numFmtId="0" fontId="9" fillId="0" borderId="0"/>
    <xf numFmtId="0" fontId="17" fillId="0" borderId="0"/>
    <xf numFmtId="0" fontId="10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0" fontId="26" fillId="0" borderId="0"/>
    <xf numFmtId="171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233">
    <xf numFmtId="0" fontId="0" fillId="0" borderId="0" xfId="0"/>
    <xf numFmtId="0" fontId="13" fillId="18" borderId="2" xfId="0" applyFont="1" applyFill="1" applyBorder="1" applyAlignment="1">
      <alignment vertical="top" wrapText="1"/>
    </xf>
    <xf numFmtId="0" fontId="14" fillId="0" borderId="0" xfId="0" applyFont="1" applyAlignment="1">
      <alignment vertical="top"/>
    </xf>
    <xf numFmtId="0" fontId="14" fillId="19" borderId="0" xfId="33" applyFont="1" applyFill="1" applyAlignment="1">
      <alignment vertical="top"/>
    </xf>
    <xf numFmtId="0" fontId="14" fillId="0" borderId="0" xfId="33" applyFont="1" applyAlignment="1">
      <alignment vertical="top"/>
    </xf>
    <xf numFmtId="0" fontId="14" fillId="0" borderId="0" xfId="0" applyFont="1" applyAlignment="1">
      <alignment horizontal="left" vertical="top"/>
    </xf>
    <xf numFmtId="165" fontId="14" fillId="0" borderId="0" xfId="0" applyNumberFormat="1" applyFont="1" applyAlignment="1">
      <alignment horizontal="right" vertical="top"/>
    </xf>
    <xf numFmtId="4" fontId="13" fillId="17" borderId="0" xfId="0" applyNumberFormat="1" applyFont="1" applyFill="1" applyAlignment="1">
      <alignment horizontal="left" vertical="top"/>
    </xf>
    <xf numFmtId="0" fontId="14" fillId="20" borderId="0" xfId="0" applyFont="1" applyFill="1" applyAlignment="1">
      <alignment horizontal="left" vertical="top"/>
    </xf>
    <xf numFmtId="0" fontId="14" fillId="20" borderId="0" xfId="0" applyFont="1" applyFill="1" applyAlignment="1">
      <alignment vertical="top"/>
    </xf>
    <xf numFmtId="0" fontId="13" fillId="18" borderId="2" xfId="0" applyFont="1" applyFill="1" applyBorder="1" applyAlignment="1">
      <alignment horizontal="left" vertical="top"/>
    </xf>
    <xf numFmtId="0" fontId="13" fillId="0" borderId="0" xfId="0" applyFont="1" applyAlignment="1">
      <alignment vertical="top"/>
    </xf>
    <xf numFmtId="49" fontId="13" fillId="0" borderId="5" xfId="0" applyNumberFormat="1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167" fontId="14" fillId="18" borderId="2" xfId="0" applyNumberFormat="1" applyFont="1" applyFill="1" applyBorder="1" applyAlignment="1">
      <alignment horizontal="right" vertical="top" wrapText="1"/>
    </xf>
    <xf numFmtId="167" fontId="14" fillId="0" borderId="5" xfId="0" applyNumberFormat="1" applyFont="1" applyBorder="1" applyAlignment="1">
      <alignment horizontal="right" vertical="top" wrapText="1"/>
    </xf>
    <xf numFmtId="0" fontId="14" fillId="19" borderId="0" xfId="33" applyFont="1" applyFill="1" applyAlignment="1">
      <alignment horizontal="left" vertical="top"/>
    </xf>
    <xf numFmtId="0" fontId="14" fillId="19" borderId="0" xfId="33" applyFont="1" applyFill="1" applyAlignment="1">
      <alignment horizontal="right" vertical="top"/>
    </xf>
    <xf numFmtId="165" fontId="14" fillId="19" borderId="0" xfId="33" applyNumberFormat="1" applyFont="1" applyFill="1" applyAlignment="1">
      <alignment horizontal="right" vertical="top"/>
    </xf>
    <xf numFmtId="0" fontId="14" fillId="19" borderId="0" xfId="33" applyFont="1" applyFill="1" applyAlignment="1">
      <alignment horizontal="center" vertical="top"/>
    </xf>
    <xf numFmtId="0" fontId="13" fillId="19" borderId="0" xfId="33" applyFont="1" applyFill="1" applyAlignment="1">
      <alignment horizontal="left" vertical="top"/>
    </xf>
    <xf numFmtId="0" fontId="15" fillId="19" borderId="0" xfId="33" applyFont="1" applyFill="1" applyAlignment="1">
      <alignment horizontal="left" vertical="top"/>
    </xf>
    <xf numFmtId="3" fontId="14" fillId="19" borderId="0" xfId="33" applyNumberFormat="1" applyFont="1" applyFill="1" applyAlignment="1">
      <alignment horizontal="left" vertical="top" wrapText="1"/>
    </xf>
    <xf numFmtId="169" fontId="14" fillId="19" borderId="0" xfId="33" applyNumberFormat="1" applyFont="1" applyFill="1" applyAlignment="1">
      <alignment horizontal="left" vertical="top" wrapText="1"/>
    </xf>
    <xf numFmtId="14" fontId="14" fillId="19" borderId="0" xfId="33" applyNumberFormat="1" applyFont="1" applyFill="1" applyAlignment="1">
      <alignment horizontal="left" vertical="top" wrapText="1"/>
    </xf>
    <xf numFmtId="0" fontId="19" fillId="0" borderId="0" xfId="0" applyFont="1"/>
    <xf numFmtId="0" fontId="19" fillId="19" borderId="0" xfId="33" applyFont="1" applyFill="1" applyAlignment="1">
      <alignment vertical="top"/>
    </xf>
    <xf numFmtId="0" fontId="20" fillId="19" borderId="0" xfId="33" applyFont="1" applyFill="1" applyAlignment="1">
      <alignment horizontal="left" vertical="top"/>
    </xf>
    <xf numFmtId="0" fontId="19" fillId="19" borderId="0" xfId="33" applyFont="1" applyFill="1" applyAlignment="1">
      <alignment horizontal="left" vertical="top"/>
    </xf>
    <xf numFmtId="0" fontId="19" fillId="19" borderId="0" xfId="33" applyFont="1" applyFill="1" applyAlignment="1">
      <alignment horizontal="right" vertical="top"/>
    </xf>
    <xf numFmtId="0" fontId="19" fillId="0" borderId="0" xfId="33" applyFont="1" applyAlignment="1">
      <alignment vertical="top"/>
    </xf>
    <xf numFmtId="3" fontId="19" fillId="19" borderId="0" xfId="33" applyNumberFormat="1" applyFont="1" applyFill="1" applyAlignment="1">
      <alignment horizontal="left" vertical="top" wrapText="1"/>
    </xf>
    <xf numFmtId="14" fontId="19" fillId="19" borderId="0" xfId="33" applyNumberFormat="1" applyFont="1" applyFill="1" applyAlignment="1">
      <alignment horizontal="left" vertical="top" wrapText="1"/>
    </xf>
    <xf numFmtId="0" fontId="22" fillId="19" borderId="0" xfId="33" applyFont="1" applyFill="1" applyAlignment="1">
      <alignment horizontal="left" vertical="top"/>
    </xf>
    <xf numFmtId="49" fontId="20" fillId="17" borderId="2" xfId="33" applyNumberFormat="1" applyFont="1" applyFill="1" applyBorder="1" applyAlignment="1">
      <alignment horizontal="left" vertical="top"/>
    </xf>
    <xf numFmtId="0" fontId="19" fillId="17" borderId="2" xfId="33" applyFont="1" applyFill="1" applyBorder="1" applyAlignment="1">
      <alignment horizontal="left" vertical="top"/>
    </xf>
    <xf numFmtId="49" fontId="19" fillId="17" borderId="2" xfId="33" applyNumberFormat="1" applyFont="1" applyFill="1" applyBorder="1" applyAlignment="1">
      <alignment horizontal="left" vertical="top"/>
    </xf>
    <xf numFmtId="0" fontId="20" fillId="17" borderId="2" xfId="33" applyFont="1" applyFill="1" applyBorder="1" applyAlignment="1">
      <alignment horizontal="right" vertical="top"/>
    </xf>
    <xf numFmtId="0" fontId="20" fillId="17" borderId="2" xfId="33" applyFont="1" applyFill="1" applyBorder="1" applyAlignment="1">
      <alignment horizontal="left" vertical="top"/>
    </xf>
    <xf numFmtId="0" fontId="20" fillId="17" borderId="2" xfId="33" applyFont="1" applyFill="1" applyBorder="1" applyAlignment="1">
      <alignment vertical="top"/>
    </xf>
    <xf numFmtId="4" fontId="20" fillId="19" borderId="0" xfId="33" applyNumberFormat="1" applyFont="1" applyFill="1" applyAlignment="1">
      <alignment horizontal="left" vertical="top"/>
    </xf>
    <xf numFmtId="166" fontId="20" fillId="19" borderId="0" xfId="33" applyNumberFormat="1" applyFont="1" applyFill="1" applyAlignment="1">
      <alignment horizontal="right" vertical="top"/>
    </xf>
    <xf numFmtId="49" fontId="20" fillId="11" borderId="2" xfId="33" applyNumberFormat="1" applyFont="1" applyFill="1" applyBorder="1" applyAlignment="1">
      <alignment horizontal="left" vertical="top"/>
    </xf>
    <xf numFmtId="0" fontId="19" fillId="11" borderId="2" xfId="33" applyFont="1" applyFill="1" applyBorder="1" applyAlignment="1">
      <alignment horizontal="left" vertical="top"/>
    </xf>
    <xf numFmtId="49" fontId="19" fillId="11" borderId="2" xfId="33" applyNumberFormat="1" applyFont="1" applyFill="1" applyBorder="1" applyAlignment="1">
      <alignment horizontal="left" vertical="top"/>
    </xf>
    <xf numFmtId="0" fontId="20" fillId="11" borderId="2" xfId="33" applyFont="1" applyFill="1" applyBorder="1" applyAlignment="1">
      <alignment horizontal="right" vertical="top"/>
    </xf>
    <xf numFmtId="0" fontId="20" fillId="11" borderId="2" xfId="33" applyFont="1" applyFill="1" applyBorder="1" applyAlignment="1">
      <alignment horizontal="left" vertical="top"/>
    </xf>
    <xf numFmtId="0" fontId="20" fillId="11" borderId="2" xfId="33" applyFont="1" applyFill="1" applyBorder="1" applyAlignment="1">
      <alignment vertical="top"/>
    </xf>
    <xf numFmtId="167" fontId="20" fillId="11" borderId="2" xfId="33" applyNumberFormat="1" applyFont="1" applyFill="1" applyBorder="1" applyAlignment="1">
      <alignment horizontal="right" vertical="top"/>
    </xf>
    <xf numFmtId="165" fontId="19" fillId="19" borderId="0" xfId="33" applyNumberFormat="1" applyFont="1" applyFill="1" applyAlignment="1">
      <alignment horizontal="right" vertical="top"/>
    </xf>
    <xf numFmtId="169" fontId="19" fillId="19" borderId="0" xfId="33" applyNumberFormat="1" applyFont="1" applyFill="1" applyAlignment="1">
      <alignment horizontal="left" vertical="top" wrapText="1"/>
    </xf>
    <xf numFmtId="0" fontId="19" fillId="19" borderId="0" xfId="33" applyFont="1" applyFill="1" applyAlignment="1">
      <alignment horizontal="center" vertical="top"/>
    </xf>
    <xf numFmtId="0" fontId="19" fillId="0" borderId="0" xfId="33" applyFont="1"/>
    <xf numFmtId="0" fontId="19" fillId="0" borderId="0" xfId="0" applyFont="1" applyAlignment="1">
      <alignment vertical="center"/>
    </xf>
    <xf numFmtId="167" fontId="20" fillId="17" borderId="2" xfId="33" applyNumberFormat="1" applyFont="1" applyFill="1" applyBorder="1" applyAlignment="1">
      <alignment horizontal="right" vertical="top"/>
    </xf>
    <xf numFmtId="0" fontId="19" fillId="22" borderId="0" xfId="33" applyFont="1" applyFill="1" applyAlignment="1">
      <alignment vertical="top"/>
    </xf>
    <xf numFmtId="0" fontId="20" fillId="22" borderId="0" xfId="33" applyFont="1" applyFill="1" applyAlignment="1">
      <alignment horizontal="left" vertical="top"/>
    </xf>
    <xf numFmtId="0" fontId="19" fillId="22" borderId="0" xfId="33" applyFont="1" applyFill="1" applyAlignment="1">
      <alignment horizontal="left" vertical="top"/>
    </xf>
    <xf numFmtId="0" fontId="19" fillId="22" borderId="0" xfId="33" applyFont="1" applyFill="1" applyAlignment="1">
      <alignment horizontal="right" vertical="top"/>
    </xf>
    <xf numFmtId="0" fontId="19" fillId="23" borderId="0" xfId="33" applyFont="1" applyFill="1" applyAlignment="1">
      <alignment vertical="top"/>
    </xf>
    <xf numFmtId="165" fontId="19" fillId="22" borderId="0" xfId="33" applyNumberFormat="1" applyFont="1" applyFill="1" applyAlignment="1">
      <alignment horizontal="right" vertical="top"/>
    </xf>
    <xf numFmtId="3" fontId="19" fillId="22" borderId="0" xfId="33" applyNumberFormat="1" applyFont="1" applyFill="1" applyAlignment="1">
      <alignment horizontal="left" vertical="top" wrapText="1"/>
    </xf>
    <xf numFmtId="14" fontId="19" fillId="22" borderId="0" xfId="33" applyNumberFormat="1" applyFont="1" applyFill="1" applyAlignment="1">
      <alignment horizontal="left" vertical="top" wrapText="1"/>
    </xf>
    <xf numFmtId="169" fontId="19" fillId="22" borderId="0" xfId="33" applyNumberFormat="1" applyFont="1" applyFill="1" applyAlignment="1">
      <alignment horizontal="left" vertical="top" wrapText="1"/>
    </xf>
    <xf numFmtId="0" fontId="19" fillId="22" borderId="0" xfId="33" applyFont="1" applyFill="1" applyAlignment="1">
      <alignment horizontal="center" vertical="top"/>
    </xf>
    <xf numFmtId="1" fontId="19" fillId="23" borderId="0" xfId="0" applyNumberFormat="1" applyFont="1" applyFill="1" applyAlignment="1">
      <alignment vertical="top" wrapText="1"/>
    </xf>
    <xf numFmtId="0" fontId="19" fillId="23" borderId="0" xfId="0" applyFont="1" applyFill="1"/>
    <xf numFmtId="0" fontId="19" fillId="23" borderId="0" xfId="0" applyFont="1" applyFill="1" applyAlignment="1">
      <alignment horizontal="center"/>
    </xf>
    <xf numFmtId="168" fontId="19" fillId="19" borderId="0" xfId="33" applyNumberFormat="1" applyFont="1" applyFill="1" applyAlignment="1">
      <alignment vertical="top"/>
    </xf>
    <xf numFmtId="0" fontId="20" fillId="0" borderId="2" xfId="33" applyFont="1" applyBorder="1" applyAlignment="1">
      <alignment horizontal="left" vertical="top"/>
    </xf>
    <xf numFmtId="0" fontId="20" fillId="0" borderId="2" xfId="33" applyFont="1" applyBorder="1" applyAlignment="1">
      <alignment vertical="top"/>
    </xf>
    <xf numFmtId="49" fontId="19" fillId="0" borderId="2" xfId="33" applyNumberFormat="1" applyFont="1" applyBorder="1" applyAlignment="1">
      <alignment horizontal="left" vertical="top" wrapText="1"/>
    </xf>
    <xf numFmtId="0" fontId="20" fillId="0" borderId="0" xfId="33" applyFont="1" applyAlignment="1">
      <alignment horizontal="left" vertical="top"/>
    </xf>
    <xf numFmtId="0" fontId="19" fillId="0" borderId="0" xfId="33" applyFont="1" applyAlignment="1">
      <alignment horizontal="left" vertical="top"/>
    </xf>
    <xf numFmtId="165" fontId="19" fillId="0" borderId="0" xfId="33" applyNumberFormat="1" applyFont="1" applyAlignment="1">
      <alignment horizontal="right" vertical="top"/>
    </xf>
    <xf numFmtId="0" fontId="19" fillId="19" borderId="0" xfId="32" applyFont="1" applyFill="1"/>
    <xf numFmtId="0" fontId="19" fillId="0" borderId="0" xfId="32" applyFont="1"/>
    <xf numFmtId="0" fontId="24" fillId="19" borderId="0" xfId="32" applyFont="1" applyFill="1"/>
    <xf numFmtId="0" fontId="24" fillId="19" borderId="0" xfId="32" applyFont="1" applyFill="1" applyAlignment="1">
      <alignment horizontal="right"/>
    </xf>
    <xf numFmtId="3" fontId="19" fillId="19" borderId="0" xfId="32" applyNumberFormat="1" applyFont="1" applyFill="1" applyAlignment="1">
      <alignment horizontal="left"/>
    </xf>
    <xf numFmtId="14" fontId="19" fillId="19" borderId="0" xfId="32" applyNumberFormat="1" applyFont="1" applyFill="1" applyAlignment="1">
      <alignment horizontal="left"/>
    </xf>
    <xf numFmtId="0" fontId="19" fillId="19" borderId="0" xfId="32" applyFont="1" applyFill="1" applyAlignment="1">
      <alignment horizontal="center"/>
    </xf>
    <xf numFmtId="0" fontId="19" fillId="19" borderId="0" xfId="32" applyFont="1" applyFill="1" applyAlignment="1">
      <alignment horizontal="left"/>
    </xf>
    <xf numFmtId="0" fontId="19" fillId="19" borderId="0" xfId="0" applyFont="1" applyFill="1"/>
    <xf numFmtId="0" fontId="21" fillId="19" borderId="0" xfId="32" applyFont="1" applyFill="1"/>
    <xf numFmtId="0" fontId="23" fillId="19" borderId="0" xfId="0" applyFont="1" applyFill="1" applyAlignment="1">
      <alignment horizontal="right"/>
    </xf>
    <xf numFmtId="167" fontId="19" fillId="0" borderId="2" xfId="33" applyNumberFormat="1" applyFont="1" applyBorder="1" applyAlignment="1">
      <alignment horizontal="right" vertical="top" wrapText="1"/>
    </xf>
    <xf numFmtId="167" fontId="19" fillId="19" borderId="0" xfId="32" applyNumberFormat="1" applyFont="1" applyFill="1"/>
    <xf numFmtId="0" fontId="19" fillId="19" borderId="0" xfId="32" applyFont="1" applyFill="1" applyAlignment="1">
      <alignment horizontal="right"/>
    </xf>
    <xf numFmtId="0" fontId="19" fillId="22" borderId="0" xfId="32" applyFont="1" applyFill="1"/>
    <xf numFmtId="0" fontId="19" fillId="24" borderId="0" xfId="32" applyFont="1" applyFill="1" applyAlignment="1">
      <alignment horizontal="left"/>
    </xf>
    <xf numFmtId="0" fontId="19" fillId="24" borderId="0" xfId="32" applyFont="1" applyFill="1" applyAlignment="1">
      <alignment horizontal="right"/>
    </xf>
    <xf numFmtId="167" fontId="20" fillId="22" borderId="0" xfId="0" applyNumberFormat="1" applyFont="1" applyFill="1" applyAlignment="1">
      <alignment horizontal="right" vertical="top"/>
    </xf>
    <xf numFmtId="0" fontId="24" fillId="22" borderId="0" xfId="32" applyFont="1" applyFill="1" applyAlignment="1">
      <alignment horizontal="right"/>
    </xf>
    <xf numFmtId="0" fontId="19" fillId="22" borderId="0" xfId="32" applyFont="1" applyFill="1" applyAlignment="1">
      <alignment horizontal="left"/>
    </xf>
    <xf numFmtId="0" fontId="24" fillId="22" borderId="0" xfId="32" applyFont="1" applyFill="1" applyAlignment="1">
      <alignment horizontal="left"/>
    </xf>
    <xf numFmtId="0" fontId="19" fillId="22" borderId="0" xfId="32" applyFont="1" applyFill="1" applyAlignment="1">
      <alignment horizontal="center"/>
    </xf>
    <xf numFmtId="0" fontId="20" fillId="22" borderId="0" xfId="32" applyFont="1" applyFill="1"/>
    <xf numFmtId="49" fontId="20" fillId="24" borderId="0" xfId="32" applyNumberFormat="1" applyFont="1" applyFill="1" applyAlignment="1">
      <alignment horizontal="right"/>
    </xf>
    <xf numFmtId="0" fontId="20" fillId="24" borderId="0" xfId="32" applyFont="1" applyFill="1" applyAlignment="1">
      <alignment horizontal="right"/>
    </xf>
    <xf numFmtId="0" fontId="22" fillId="19" borderId="0" xfId="33" applyFont="1" applyFill="1" applyAlignment="1">
      <alignment vertical="top"/>
    </xf>
    <xf numFmtId="0" fontId="20" fillId="21" borderId="2" xfId="33" applyFont="1" applyFill="1" applyBorder="1" applyAlignment="1">
      <alignment vertical="top"/>
    </xf>
    <xf numFmtId="0" fontId="19" fillId="0" borderId="2" xfId="33" applyFont="1" applyBorder="1" applyAlignment="1">
      <alignment vertical="top" wrapText="1"/>
    </xf>
    <xf numFmtId="0" fontId="19" fillId="0" borderId="2" xfId="33" applyFont="1" applyBorder="1" applyAlignment="1">
      <alignment horizontal="left" vertical="top" wrapText="1"/>
    </xf>
    <xf numFmtId="0" fontId="20" fillId="0" borderId="2" xfId="33" applyFont="1" applyBorder="1" applyAlignment="1">
      <alignment horizontal="right" vertical="top" wrapText="1"/>
    </xf>
    <xf numFmtId="0" fontId="19" fillId="0" borderId="2" xfId="33" applyFont="1" applyBorder="1" applyAlignment="1">
      <alignment horizontal="right" vertical="top" wrapText="1"/>
    </xf>
    <xf numFmtId="0" fontId="20" fillId="25" borderId="2" xfId="33" applyFont="1" applyFill="1" applyBorder="1" applyAlignment="1">
      <alignment vertical="top"/>
    </xf>
    <xf numFmtId="0" fontId="20" fillId="25" borderId="2" xfId="33" applyFont="1" applyFill="1" applyBorder="1" applyAlignment="1">
      <alignment horizontal="left" vertical="top"/>
    </xf>
    <xf numFmtId="49" fontId="19" fillId="25" borderId="2" xfId="33" applyNumberFormat="1" applyFont="1" applyFill="1" applyBorder="1" applyAlignment="1">
      <alignment horizontal="left" vertical="top"/>
    </xf>
    <xf numFmtId="0" fontId="19" fillId="25" borderId="2" xfId="33" applyFont="1" applyFill="1" applyBorder="1" applyAlignment="1">
      <alignment horizontal="left" vertical="top"/>
    </xf>
    <xf numFmtId="0" fontId="19" fillId="25" borderId="2" xfId="33" applyFont="1" applyFill="1" applyBorder="1" applyAlignment="1">
      <alignment horizontal="right" vertical="top"/>
    </xf>
    <xf numFmtId="0" fontId="19" fillId="25" borderId="2" xfId="33" applyFont="1" applyFill="1" applyBorder="1" applyAlignment="1">
      <alignment vertical="top"/>
    </xf>
    <xf numFmtId="167" fontId="19" fillId="25" borderId="2" xfId="33" applyNumberFormat="1" applyFont="1" applyFill="1" applyBorder="1" applyAlignment="1">
      <alignment horizontal="right" vertical="top"/>
    </xf>
    <xf numFmtId="168" fontId="19" fillId="26" borderId="0" xfId="33" applyNumberFormat="1" applyFont="1" applyFill="1" applyAlignment="1">
      <alignment horizontal="left" vertical="top"/>
    </xf>
    <xf numFmtId="168" fontId="19" fillId="26" borderId="0" xfId="33" applyNumberFormat="1" applyFont="1" applyFill="1" applyAlignment="1">
      <alignment vertical="top"/>
    </xf>
    <xf numFmtId="0" fontId="19" fillId="27" borderId="0" xfId="33" applyFont="1" applyFill="1" applyAlignment="1">
      <alignment vertical="top"/>
    </xf>
    <xf numFmtId="49" fontId="19" fillId="28" borderId="2" xfId="33" applyNumberFormat="1" applyFont="1" applyFill="1" applyBorder="1" applyAlignment="1">
      <alignment horizontal="left" vertical="top"/>
    </xf>
    <xf numFmtId="0" fontId="20" fillId="28" borderId="2" xfId="33" applyFont="1" applyFill="1" applyBorder="1" applyAlignment="1">
      <alignment horizontal="left" vertical="top"/>
    </xf>
    <xf numFmtId="0" fontId="19" fillId="28" borderId="2" xfId="33" applyFont="1" applyFill="1" applyBorder="1" applyAlignment="1">
      <alignment horizontal="left" vertical="top"/>
    </xf>
    <xf numFmtId="0" fontId="19" fillId="28" borderId="2" xfId="33" applyFont="1" applyFill="1" applyBorder="1" applyAlignment="1">
      <alignment horizontal="right" vertical="top"/>
    </xf>
    <xf numFmtId="165" fontId="19" fillId="28" borderId="2" xfId="33" applyNumberFormat="1" applyFont="1" applyFill="1" applyBorder="1" applyAlignment="1">
      <alignment horizontal="right" vertical="top"/>
    </xf>
    <xf numFmtId="0" fontId="22" fillId="22" borderId="0" xfId="33" applyFont="1" applyFill="1" applyAlignment="1">
      <alignment vertical="top"/>
    </xf>
    <xf numFmtId="0" fontId="15" fillId="19" borderId="0" xfId="33" applyFont="1" applyFill="1" applyAlignment="1">
      <alignment vertical="top"/>
    </xf>
    <xf numFmtId="0" fontId="13" fillId="0" borderId="4" xfId="0" applyFont="1" applyBorder="1" applyAlignment="1">
      <alignment vertical="top"/>
    </xf>
    <xf numFmtId="0" fontId="14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right" vertical="top" wrapText="1"/>
    </xf>
    <xf numFmtId="0" fontId="14" fillId="0" borderId="5" xfId="0" applyFont="1" applyBorder="1" applyAlignment="1">
      <alignment horizontal="right" vertical="top" wrapText="1"/>
    </xf>
    <xf numFmtId="167" fontId="14" fillId="0" borderId="6" xfId="0" applyNumberFormat="1" applyFont="1" applyBorder="1" applyAlignment="1">
      <alignment horizontal="right" vertical="top" wrapText="1"/>
    </xf>
    <xf numFmtId="0" fontId="13" fillId="18" borderId="2" xfId="0" applyFont="1" applyFill="1" applyBorder="1" applyAlignment="1">
      <alignment vertical="top"/>
    </xf>
    <xf numFmtId="0" fontId="14" fillId="18" borderId="2" xfId="0" quotePrefix="1" applyFont="1" applyFill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14" fillId="18" borderId="2" xfId="0" applyFont="1" applyFill="1" applyBorder="1" applyAlignment="1">
      <alignment horizontal="right" vertical="top" wrapText="1"/>
    </xf>
    <xf numFmtId="0" fontId="14" fillId="18" borderId="2" xfId="0" applyFont="1" applyFill="1" applyBorder="1" applyAlignment="1">
      <alignment horizontal="left" vertical="top" wrapText="1"/>
    </xf>
    <xf numFmtId="16" fontId="14" fillId="18" borderId="2" xfId="0" quotePrefix="1" applyNumberFormat="1" applyFont="1" applyFill="1" applyBorder="1" applyAlignment="1">
      <alignment horizontal="left" vertical="top" wrapText="1"/>
    </xf>
    <xf numFmtId="0" fontId="8" fillId="18" borderId="2" xfId="0" applyFont="1" applyFill="1" applyBorder="1" applyAlignment="1">
      <alignment horizontal="right" vertical="top" wrapText="1"/>
    </xf>
    <xf numFmtId="0" fontId="25" fillId="20" borderId="0" xfId="21" applyNumberFormat="1" applyFont="1" applyFill="1" applyBorder="1" applyAlignment="1" applyProtection="1">
      <alignment horizontal="left" vertical="top"/>
    </xf>
    <xf numFmtId="0" fontId="14" fillId="20" borderId="0" xfId="0" applyFont="1" applyFill="1" applyAlignment="1">
      <alignment vertical="top" wrapText="1"/>
    </xf>
    <xf numFmtId="0" fontId="14" fillId="18" borderId="2" xfId="0" applyFont="1" applyFill="1" applyBorder="1" applyAlignment="1">
      <alignment horizontal="left" vertical="top"/>
    </xf>
    <xf numFmtId="0" fontId="14" fillId="18" borderId="2" xfId="0" applyFont="1" applyFill="1" applyBorder="1" applyAlignment="1">
      <alignment horizontal="right" vertical="top"/>
    </xf>
    <xf numFmtId="16" fontId="14" fillId="18" borderId="2" xfId="0" quotePrefix="1" applyNumberFormat="1" applyFont="1" applyFill="1" applyBorder="1" applyAlignment="1">
      <alignment horizontal="left" vertical="top"/>
    </xf>
    <xf numFmtId="3" fontId="19" fillId="22" borderId="0" xfId="33" applyNumberFormat="1" applyFont="1" applyFill="1" applyAlignment="1">
      <alignment horizontal="left" vertical="top"/>
    </xf>
    <xf numFmtId="0" fontId="19" fillId="28" borderId="0" xfId="32" applyFont="1" applyFill="1" applyAlignment="1">
      <alignment horizontal="center"/>
    </xf>
    <xf numFmtId="0" fontId="19" fillId="28" borderId="0" xfId="32" applyFont="1" applyFill="1" applyAlignment="1">
      <alignment horizontal="left"/>
    </xf>
    <xf numFmtId="0" fontId="19" fillId="28" borderId="0" xfId="32" applyFont="1" applyFill="1"/>
    <xf numFmtId="0" fontId="22" fillId="28" borderId="0" xfId="32" applyFont="1" applyFill="1" applyAlignment="1">
      <alignment horizontal="center"/>
    </xf>
    <xf numFmtId="0" fontId="19" fillId="28" borderId="0" xfId="32" applyFont="1" applyFill="1" applyAlignment="1">
      <alignment horizontal="right"/>
    </xf>
    <xf numFmtId="3" fontId="19" fillId="28" borderId="0" xfId="32" applyNumberFormat="1" applyFont="1" applyFill="1" applyAlignment="1">
      <alignment horizontal="left"/>
    </xf>
    <xf numFmtId="3" fontId="19" fillId="28" borderId="0" xfId="32" quotePrefix="1" applyNumberFormat="1" applyFont="1" applyFill="1" applyAlignment="1">
      <alignment horizontal="left"/>
    </xf>
    <xf numFmtId="0" fontId="22" fillId="28" borderId="0" xfId="32" applyFont="1" applyFill="1"/>
    <xf numFmtId="167" fontId="23" fillId="17" borderId="2" xfId="33" applyNumberFormat="1" applyFont="1" applyFill="1" applyBorder="1" applyAlignment="1">
      <alignment horizontal="right" vertical="top"/>
    </xf>
    <xf numFmtId="0" fontId="8" fillId="18" borderId="2" xfId="0" quotePrefix="1" applyFont="1" applyFill="1" applyBorder="1" applyAlignment="1">
      <alignment horizontal="right" vertical="top" wrapText="1"/>
    </xf>
    <xf numFmtId="0" fontId="19" fillId="29" borderId="0" xfId="32" applyFont="1" applyFill="1" applyAlignment="1">
      <alignment horizontal="right"/>
    </xf>
    <xf numFmtId="167" fontId="20" fillId="30" borderId="0" xfId="0" applyNumberFormat="1" applyFont="1" applyFill="1" applyAlignment="1">
      <alignment horizontal="right" vertical="top"/>
    </xf>
    <xf numFmtId="0" fontId="28" fillId="19" borderId="0" xfId="33" applyFont="1" applyFill="1" applyAlignment="1">
      <alignment horizontal="left" vertical="top"/>
    </xf>
    <xf numFmtId="0" fontId="28" fillId="22" borderId="0" xfId="33" applyFont="1" applyFill="1" applyAlignment="1">
      <alignment horizontal="left" vertical="top"/>
    </xf>
    <xf numFmtId="0" fontId="28" fillId="19" borderId="0" xfId="33" applyFont="1" applyFill="1" applyAlignment="1">
      <alignment vertical="top"/>
    </xf>
    <xf numFmtId="167" fontId="14" fillId="20" borderId="0" xfId="0" applyNumberFormat="1" applyFont="1" applyFill="1" applyAlignment="1">
      <alignment horizontal="left" vertical="top"/>
    </xf>
    <xf numFmtId="0" fontId="29" fillId="23" borderId="2" xfId="0" applyFont="1" applyFill="1" applyBorder="1"/>
    <xf numFmtId="0" fontId="14" fillId="23" borderId="2" xfId="0" applyFont="1" applyFill="1" applyBorder="1"/>
    <xf numFmtId="0" fontId="14" fillId="25" borderId="2" xfId="33" applyFont="1" applyFill="1" applyBorder="1" applyAlignment="1">
      <alignment horizontal="right" vertical="top"/>
    </xf>
    <xf numFmtId="0" fontId="14" fillId="25" borderId="2" xfId="33" applyFont="1" applyFill="1" applyBorder="1" applyAlignment="1">
      <alignment vertical="top"/>
    </xf>
    <xf numFmtId="167" fontId="14" fillId="25" borderId="2" xfId="33" applyNumberFormat="1" applyFont="1" applyFill="1" applyBorder="1" applyAlignment="1">
      <alignment horizontal="right" vertical="top"/>
    </xf>
    <xf numFmtId="49" fontId="13" fillId="21" borderId="2" xfId="33" applyNumberFormat="1" applyFont="1" applyFill="1" applyBorder="1" applyAlignment="1">
      <alignment horizontal="left" vertical="top"/>
    </xf>
    <xf numFmtId="0" fontId="13" fillId="19" borderId="2" xfId="0" applyFont="1" applyFill="1" applyBorder="1" applyAlignment="1">
      <alignment vertical="center"/>
    </xf>
    <xf numFmtId="49" fontId="14" fillId="19" borderId="2" xfId="0" applyNumberFormat="1" applyFont="1" applyFill="1" applyBorder="1" applyAlignment="1">
      <alignment horizontal="left" vertical="center" wrapText="1"/>
    </xf>
    <xf numFmtId="49" fontId="13" fillId="19" borderId="2" xfId="0" applyNumberFormat="1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right" vertical="center"/>
    </xf>
    <xf numFmtId="0" fontId="14" fillId="19" borderId="2" xfId="0" applyFont="1" applyFill="1" applyBorder="1" applyAlignment="1">
      <alignment vertical="center" wrapText="1"/>
    </xf>
    <xf numFmtId="167" fontId="14" fillId="19" borderId="2" xfId="0" applyNumberFormat="1" applyFont="1" applyFill="1" applyBorder="1" applyAlignment="1">
      <alignment horizontal="right" vertical="center" wrapText="1"/>
    </xf>
    <xf numFmtId="49" fontId="32" fillId="28" borderId="2" xfId="33" applyNumberFormat="1" applyFont="1" applyFill="1" applyBorder="1" applyAlignment="1">
      <alignment horizontal="left" vertical="top"/>
    </xf>
    <xf numFmtId="0" fontId="32" fillId="28" borderId="2" xfId="33" applyFont="1" applyFill="1" applyBorder="1" applyAlignment="1">
      <alignment horizontal="left" vertical="top"/>
    </xf>
    <xf numFmtId="0" fontId="32" fillId="28" borderId="2" xfId="33" applyFont="1" applyFill="1" applyBorder="1" applyAlignment="1">
      <alignment horizontal="right" vertical="top"/>
    </xf>
    <xf numFmtId="165" fontId="32" fillId="28" borderId="2" xfId="33" applyNumberFormat="1" applyFont="1" applyFill="1" applyBorder="1" applyAlignment="1">
      <alignment horizontal="right" vertical="top"/>
    </xf>
    <xf numFmtId="49" fontId="20" fillId="21" borderId="4" xfId="33" applyNumberFormat="1" applyFont="1" applyFill="1" applyBorder="1" applyAlignment="1">
      <alignment horizontal="left" vertical="top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vertical="center" wrapText="1"/>
    </xf>
    <xf numFmtId="172" fontId="31" fillId="0" borderId="2" xfId="0" applyNumberFormat="1" applyFont="1" applyBorder="1" applyAlignment="1">
      <alignment horizontal="right"/>
    </xf>
    <xf numFmtId="173" fontId="31" fillId="0" borderId="2" xfId="0" applyNumberFormat="1" applyFont="1" applyBorder="1" applyAlignment="1">
      <alignment horizontal="right"/>
    </xf>
    <xf numFmtId="0" fontId="31" fillId="0" borderId="2" xfId="0" applyFont="1" applyBorder="1" applyAlignment="1">
      <alignment horizontal="left" vertical="center"/>
    </xf>
    <xf numFmtId="0" fontId="33" fillId="0" borderId="2" xfId="0" applyFont="1" applyBorder="1" applyAlignment="1">
      <alignment horizontal="center" vertical="center"/>
    </xf>
    <xf numFmtId="49" fontId="32" fillId="17" borderId="2" xfId="0" applyNumberFormat="1" applyFont="1" applyFill="1" applyBorder="1" applyAlignment="1">
      <alignment horizontal="left" vertical="top"/>
    </xf>
    <xf numFmtId="0" fontId="28" fillId="17" borderId="2" xfId="0" applyFont="1" applyFill="1" applyBorder="1" applyAlignment="1">
      <alignment horizontal="left" vertical="top"/>
    </xf>
    <xf numFmtId="49" fontId="32" fillId="17" borderId="2" xfId="0" applyNumberFormat="1" applyFont="1" applyFill="1" applyBorder="1" applyAlignment="1">
      <alignment vertical="top"/>
    </xf>
    <xf numFmtId="0" fontId="32" fillId="17" borderId="2" xfId="0" applyFont="1" applyFill="1" applyBorder="1" applyAlignment="1">
      <alignment horizontal="right" vertical="top"/>
    </xf>
    <xf numFmtId="0" fontId="32" fillId="17" borderId="2" xfId="0" applyFont="1" applyFill="1" applyBorder="1" applyAlignment="1">
      <alignment horizontal="left" vertical="top"/>
    </xf>
    <xf numFmtId="167" fontId="32" fillId="17" borderId="2" xfId="0" applyNumberFormat="1" applyFont="1" applyFill="1" applyBorder="1" applyAlignment="1">
      <alignment horizontal="right" vertical="top"/>
    </xf>
    <xf numFmtId="0" fontId="32" fillId="0" borderId="0" xfId="0" applyFont="1" applyAlignment="1">
      <alignment vertical="top" wrapText="1"/>
    </xf>
    <xf numFmtId="0" fontId="32" fillId="18" borderId="0" xfId="0" applyFont="1" applyFill="1" applyAlignment="1">
      <alignment horizontal="left" vertical="top"/>
    </xf>
    <xf numFmtId="0" fontId="28" fillId="18" borderId="0" xfId="0" applyFont="1" applyFill="1" applyAlignment="1">
      <alignment horizontal="right" vertical="top"/>
    </xf>
    <xf numFmtId="0" fontId="28" fillId="18" borderId="0" xfId="0" applyFont="1" applyFill="1" applyAlignment="1">
      <alignment horizontal="left" vertical="top"/>
    </xf>
    <xf numFmtId="0" fontId="32" fillId="11" borderId="2" xfId="33" applyFont="1" applyFill="1" applyBorder="1" applyAlignment="1">
      <alignment horizontal="right" vertical="top"/>
    </xf>
    <xf numFmtId="0" fontId="32" fillId="11" borderId="2" xfId="33" applyFont="1" applyFill="1" applyBorder="1" applyAlignment="1">
      <alignment horizontal="left" vertical="top"/>
    </xf>
    <xf numFmtId="0" fontId="32" fillId="11" borderId="2" xfId="33" applyFont="1" applyFill="1" applyBorder="1" applyAlignment="1">
      <alignment vertical="top"/>
    </xf>
    <xf numFmtId="167" fontId="32" fillId="11" borderId="2" xfId="33" applyNumberFormat="1" applyFont="1" applyFill="1" applyBorder="1" applyAlignment="1">
      <alignment horizontal="right" vertical="top"/>
    </xf>
    <xf numFmtId="167" fontId="34" fillId="17" borderId="2" xfId="0" applyNumberFormat="1" applyFont="1" applyFill="1" applyBorder="1" applyAlignment="1">
      <alignment horizontal="right" vertical="top"/>
    </xf>
    <xf numFmtId="0" fontId="32" fillId="18" borderId="0" xfId="0" applyFont="1" applyFill="1" applyAlignment="1">
      <alignment vertical="top"/>
    </xf>
    <xf numFmtId="167" fontId="28" fillId="18" borderId="0" xfId="0" applyNumberFormat="1" applyFont="1" applyFill="1" applyAlignment="1">
      <alignment horizontal="right" vertical="top" wrapText="1"/>
    </xf>
    <xf numFmtId="49" fontId="32" fillId="11" borderId="2" xfId="33" applyNumberFormat="1" applyFont="1" applyFill="1" applyBorder="1" applyAlignment="1">
      <alignment horizontal="left" vertical="top"/>
    </xf>
    <xf numFmtId="0" fontId="28" fillId="11" borderId="2" xfId="33" applyFont="1" applyFill="1" applyBorder="1" applyAlignment="1">
      <alignment horizontal="left" vertical="top"/>
    </xf>
    <xf numFmtId="49" fontId="28" fillId="11" borderId="2" xfId="33" applyNumberFormat="1" applyFont="1" applyFill="1" applyBorder="1" applyAlignment="1">
      <alignment horizontal="left" vertical="top"/>
    </xf>
    <xf numFmtId="49" fontId="32" fillId="17" borderId="2" xfId="33" applyNumberFormat="1" applyFont="1" applyFill="1" applyBorder="1" applyAlignment="1">
      <alignment horizontal="left"/>
    </xf>
    <xf numFmtId="0" fontId="28" fillId="17" borderId="2" xfId="33" applyFont="1" applyFill="1" applyBorder="1" applyAlignment="1">
      <alignment horizontal="left"/>
    </xf>
    <xf numFmtId="0" fontId="32" fillId="17" borderId="2" xfId="33" applyFont="1" applyFill="1" applyBorder="1" applyAlignment="1">
      <alignment horizontal="right"/>
    </xf>
    <xf numFmtId="0" fontId="32" fillId="17" borderId="2" xfId="33" applyFont="1" applyFill="1" applyBorder="1" applyAlignment="1">
      <alignment horizontal="left"/>
    </xf>
    <xf numFmtId="0" fontId="32" fillId="17" borderId="2" xfId="33" applyFont="1" applyFill="1" applyBorder="1"/>
    <xf numFmtId="167" fontId="34" fillId="17" borderId="2" xfId="33" applyNumberFormat="1" applyFont="1" applyFill="1" applyBorder="1" applyAlignment="1">
      <alignment horizontal="right" vertical="top"/>
    </xf>
    <xf numFmtId="167" fontId="32" fillId="17" borderId="2" xfId="33" applyNumberFormat="1" applyFont="1" applyFill="1" applyBorder="1" applyAlignment="1">
      <alignment horizontal="right" vertical="top"/>
    </xf>
    <xf numFmtId="0" fontId="28" fillId="0" borderId="0" xfId="0" applyFont="1"/>
    <xf numFmtId="49" fontId="32" fillId="17" borderId="2" xfId="33" applyNumberFormat="1" applyFont="1" applyFill="1" applyBorder="1" applyAlignment="1">
      <alignment horizontal="left" vertical="top"/>
    </xf>
    <xf numFmtId="0" fontId="28" fillId="17" borderId="2" xfId="33" applyFont="1" applyFill="1" applyBorder="1" applyAlignment="1">
      <alignment horizontal="left" vertical="top"/>
    </xf>
    <xf numFmtId="49" fontId="28" fillId="17" borderId="2" xfId="33" applyNumberFormat="1" applyFont="1" applyFill="1" applyBorder="1" applyAlignment="1">
      <alignment horizontal="left" vertical="top"/>
    </xf>
    <xf numFmtId="0" fontId="32" fillId="17" borderId="2" xfId="33" applyFont="1" applyFill="1" applyBorder="1" applyAlignment="1">
      <alignment horizontal="right" vertical="top"/>
    </xf>
    <xf numFmtId="0" fontId="32" fillId="17" borderId="2" xfId="33" applyFont="1" applyFill="1" applyBorder="1" applyAlignment="1">
      <alignment horizontal="left" vertical="top"/>
    </xf>
    <xf numFmtId="0" fontId="32" fillId="17" borderId="2" xfId="33" applyFont="1" applyFill="1" applyBorder="1" applyAlignment="1">
      <alignment vertical="top"/>
    </xf>
    <xf numFmtId="0" fontId="32" fillId="25" borderId="2" xfId="33" applyFont="1" applyFill="1" applyBorder="1" applyAlignment="1">
      <alignment vertical="top"/>
    </xf>
    <xf numFmtId="0" fontId="32" fillId="25" borderId="2" xfId="33" applyFont="1" applyFill="1" applyBorder="1" applyAlignment="1">
      <alignment horizontal="left" vertical="top"/>
    </xf>
    <xf numFmtId="49" fontId="28" fillId="25" borderId="2" xfId="33" applyNumberFormat="1" applyFont="1" applyFill="1" applyBorder="1" applyAlignment="1">
      <alignment horizontal="left" vertical="top"/>
    </xf>
    <xf numFmtId="0" fontId="28" fillId="25" borderId="2" xfId="33" applyFont="1" applyFill="1" applyBorder="1" applyAlignment="1">
      <alignment horizontal="left" vertical="top"/>
    </xf>
    <xf numFmtId="0" fontId="32" fillId="21" borderId="2" xfId="33" applyFont="1" applyFill="1" applyBorder="1" applyAlignment="1">
      <alignment vertical="top"/>
    </xf>
    <xf numFmtId="49" fontId="32" fillId="21" borderId="2" xfId="33" applyNumberFormat="1" applyFont="1" applyFill="1" applyBorder="1" applyAlignment="1">
      <alignment horizontal="left" vertical="top"/>
    </xf>
    <xf numFmtId="0" fontId="32" fillId="18" borderId="3" xfId="0" applyFont="1" applyFill="1" applyBorder="1" applyAlignment="1">
      <alignment vertical="top"/>
    </xf>
    <xf numFmtId="167" fontId="19" fillId="24" borderId="0" xfId="32" applyNumberFormat="1" applyFont="1" applyFill="1" applyAlignment="1">
      <alignment horizontal="right"/>
    </xf>
    <xf numFmtId="0" fontId="31" fillId="0" borderId="2" xfId="0" applyFont="1" applyBorder="1" applyAlignment="1">
      <alignment horizontal="left" vertical="center" wrapText="1"/>
    </xf>
    <xf numFmtId="0" fontId="35" fillId="21" borderId="2" xfId="33" applyFont="1" applyFill="1" applyBorder="1" applyAlignment="1">
      <alignment vertical="top"/>
    </xf>
    <xf numFmtId="49" fontId="35" fillId="21" borderId="4" xfId="33" applyNumberFormat="1" applyFont="1" applyFill="1" applyBorder="1" applyAlignment="1">
      <alignment horizontal="left" vertical="top"/>
    </xf>
    <xf numFmtId="0" fontId="36" fillId="0" borderId="2" xfId="0" applyFont="1" applyBorder="1" applyAlignment="1">
      <alignment horizontal="center" vertical="center"/>
    </xf>
    <xf numFmtId="168" fontId="27" fillId="19" borderId="0" xfId="33" applyNumberFormat="1" applyFont="1" applyFill="1" applyAlignment="1">
      <alignment vertical="top"/>
    </xf>
    <xf numFmtId="0" fontId="27" fillId="19" borderId="0" xfId="33" applyFont="1" applyFill="1" applyAlignment="1">
      <alignment vertical="top"/>
    </xf>
    <xf numFmtId="0" fontId="27" fillId="0" borderId="0" xfId="33" applyFont="1" applyAlignment="1">
      <alignment vertical="top"/>
    </xf>
    <xf numFmtId="172" fontId="31" fillId="0" borderId="2" xfId="0" applyNumberFormat="1" applyFont="1" applyBorder="1" applyAlignment="1" applyProtection="1">
      <alignment horizontal="right"/>
      <protection locked="0"/>
    </xf>
    <xf numFmtId="167" fontId="14" fillId="18" borderId="2" xfId="0" applyNumberFormat="1" applyFont="1" applyFill="1" applyBorder="1" applyAlignment="1" applyProtection="1">
      <alignment horizontal="right" vertical="top" wrapText="1"/>
      <protection locked="0"/>
    </xf>
    <xf numFmtId="167" fontId="14" fillId="20" borderId="2" xfId="0" applyNumberFormat="1" applyFont="1" applyFill="1" applyBorder="1" applyAlignment="1" applyProtection="1">
      <alignment horizontal="right" vertical="top" wrapText="1"/>
      <protection locked="0"/>
    </xf>
    <xf numFmtId="170" fontId="30" fillId="23" borderId="2" xfId="37" applyNumberFormat="1" applyFont="1" applyFill="1" applyBorder="1" applyAlignment="1" applyProtection="1">
      <protection locked="0"/>
    </xf>
  </cellXfs>
  <cellStyles count="39">
    <cellStyle name="20 % – Poudarek1" xfId="1" xr:uid="{00000000-0005-0000-0000-000000000000}"/>
    <cellStyle name="20 % – Poudarek2" xfId="2" xr:uid="{00000000-0005-0000-0000-000001000000}"/>
    <cellStyle name="20 % – Poudarek3" xfId="3" xr:uid="{00000000-0005-0000-0000-000002000000}"/>
    <cellStyle name="20 % – Poudarek4" xfId="4" xr:uid="{00000000-0005-0000-0000-000003000000}"/>
    <cellStyle name="20 % – Poudarek5" xfId="5" xr:uid="{00000000-0005-0000-0000-000004000000}"/>
    <cellStyle name="20 % – Poudarek6" xfId="6" xr:uid="{00000000-0005-0000-0000-000005000000}"/>
    <cellStyle name="40 % – Poudarek1" xfId="7" xr:uid="{00000000-0005-0000-0000-000006000000}"/>
    <cellStyle name="40 % – Poudarek2" xfId="8" xr:uid="{00000000-0005-0000-0000-000007000000}"/>
    <cellStyle name="40 % – Poudarek3" xfId="9" xr:uid="{00000000-0005-0000-0000-000008000000}"/>
    <cellStyle name="40 % – Poudarek4" xfId="10" xr:uid="{00000000-0005-0000-0000-000009000000}"/>
    <cellStyle name="40 % – Poudarek5" xfId="11" xr:uid="{00000000-0005-0000-0000-00000A000000}"/>
    <cellStyle name="40 % – Poudarek6" xfId="12" xr:uid="{00000000-0005-0000-0000-00000B000000}"/>
    <cellStyle name="60 % – Poudarek1" xfId="13" xr:uid="{00000000-0005-0000-0000-00000C000000}"/>
    <cellStyle name="60 % – Poudarek2" xfId="14" xr:uid="{00000000-0005-0000-0000-00000D000000}"/>
    <cellStyle name="60 % – Poudarek3" xfId="15" xr:uid="{00000000-0005-0000-0000-00000E000000}"/>
    <cellStyle name="60 % – Poudarek4" xfId="16" xr:uid="{00000000-0005-0000-0000-00000F000000}"/>
    <cellStyle name="60 % – Poudarek5" xfId="17" xr:uid="{00000000-0005-0000-0000-000010000000}"/>
    <cellStyle name="60 % – Poudarek6" xfId="18" xr:uid="{00000000-0005-0000-0000-000011000000}"/>
    <cellStyle name="Dobro" xfId="19" xr:uid="{00000000-0005-0000-0000-000012000000}"/>
    <cellStyle name="general" xfId="20" xr:uid="{00000000-0005-0000-0000-000013000000}"/>
    <cellStyle name="Hiperpovezava" xfId="21" builtinId="8"/>
    <cellStyle name="Hyperlink 2" xfId="22" xr:uid="{00000000-0005-0000-0000-000015000000}"/>
    <cellStyle name="Hyperlink_Popis_10211_amws_uc8410LX-T_(tipska_postaja)_09052011" xfId="23" xr:uid="{00000000-0005-0000-0000-000016000000}"/>
    <cellStyle name="Izhod" xfId="24" xr:uid="{00000000-0005-0000-0000-000017000000}"/>
    <cellStyle name="Naslov" xfId="25" xr:uid="{00000000-0005-0000-0000-000018000000}"/>
    <cellStyle name="Navadno" xfId="0" builtinId="0"/>
    <cellStyle name="Navadno 10 2" xfId="26" xr:uid="{00000000-0005-0000-0000-00001A000000}"/>
    <cellStyle name="Navadno 12" xfId="27" xr:uid="{00000000-0005-0000-0000-00001B000000}"/>
    <cellStyle name="Navadno 2" xfId="28" xr:uid="{00000000-0005-0000-0000-00001C000000}"/>
    <cellStyle name="Navadno 2 2" xfId="29" xr:uid="{00000000-0005-0000-0000-00001D000000}"/>
    <cellStyle name="Navadno 3" xfId="36" xr:uid="{00000000-0005-0000-0000-00001E000000}"/>
    <cellStyle name="Navadno 6" xfId="30" xr:uid="{00000000-0005-0000-0000-00001F000000}"/>
    <cellStyle name="Normal 2" xfId="31" xr:uid="{00000000-0005-0000-0000-000020000000}"/>
    <cellStyle name="Normal_amws_v_192_0_0_Bober_Oprema_PP9537" xfId="32" xr:uid="{00000000-0005-0000-0000-000021000000}"/>
    <cellStyle name="Normal_Popis_10211_amws_uc8410LX-T_(tipska_postaja)_09052011" xfId="33" xr:uid="{00000000-0005-0000-0000-000022000000}"/>
    <cellStyle name="Odstotek 2" xfId="38" xr:uid="{00000000-0005-0000-0000-000023000000}"/>
    <cellStyle name="Opozorilo" xfId="34" xr:uid="{00000000-0005-0000-0000-000024000000}"/>
    <cellStyle name="Valuta 2" xfId="37" xr:uid="{00000000-0005-0000-0000-000025000000}"/>
    <cellStyle name="Vejica 2" xfId="35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114300</xdr:rowOff>
    </xdr:from>
    <xdr:to>
      <xdr:col>1</xdr:col>
      <xdr:colOff>2181225</xdr:colOff>
      <xdr:row>3</xdr:row>
      <xdr:rowOff>95250</xdr:rowOff>
    </xdr:to>
    <xdr:pic>
      <xdr:nvPicPr>
        <xdr:cNvPr id="4" name="Slika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114300</xdr:rowOff>
    </xdr:from>
    <xdr:to>
      <xdr:col>3</xdr:col>
      <xdr:colOff>356152</xdr:colOff>
      <xdr:row>3</xdr:row>
      <xdr:rowOff>66675</xdr:rowOff>
    </xdr:to>
    <xdr:pic>
      <xdr:nvPicPr>
        <xdr:cNvPr id="5" name="Slika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3311387" cy="474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47625</xdr:rowOff>
    </xdr:from>
    <xdr:to>
      <xdr:col>3</xdr:col>
      <xdr:colOff>1390651</xdr:colOff>
      <xdr:row>3</xdr:row>
      <xdr:rowOff>61302</xdr:rowOff>
    </xdr:to>
    <xdr:pic>
      <xdr:nvPicPr>
        <xdr:cNvPr id="4" name="Slika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47625"/>
          <a:ext cx="2305050" cy="413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3</xdr:col>
      <xdr:colOff>1009650</xdr:colOff>
      <xdr:row>3</xdr:row>
      <xdr:rowOff>19050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1000_dv_razvoj\0000_axxxs\2000_popisi\axxxs_v_192_0_0_Bober_Oprema_PP9537_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a"/>
      <sheetName val="Izračun_all"/>
      <sheetName val="Izračun_amws"/>
      <sheetName val="amws_UC-8410LX_merSist"/>
      <sheetName val="amws_uc8410LX_priklopSen"/>
      <sheetName val="amws_kov_konst"/>
      <sheetName val="amws_sensors"/>
      <sheetName val="Izračun_asws"/>
      <sheetName val="asws_ms_220V"/>
      <sheetName val="asws_ms_solar"/>
      <sheetName val="asws_kk"/>
      <sheetName val="asws_sensors"/>
      <sheetName val="Izračun_agws"/>
      <sheetName val="agws_ms_220V"/>
      <sheetName val="agws_ms_solar"/>
      <sheetName val="agws_sensors"/>
      <sheetName val="agws_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45"/>
  <sheetViews>
    <sheetView view="pageBreakPreview" topLeftCell="A16" zoomScaleSheetLayoutView="100" workbookViewId="0">
      <selection activeCell="B38" sqref="B38"/>
    </sheetView>
  </sheetViews>
  <sheetFormatPr defaultRowHeight="12.75" x14ac:dyDescent="0.2"/>
  <cols>
    <col min="1" max="1" width="9.28515625" style="75" customWidth="1"/>
    <col min="2" max="2" width="42.42578125" style="75" customWidth="1"/>
    <col min="3" max="3" width="5.5703125" style="75" customWidth="1"/>
    <col min="4" max="4" width="13.140625" style="75" customWidth="1"/>
    <col min="5" max="5" width="17.5703125" style="75" customWidth="1"/>
    <col min="6" max="6" width="15.85546875" style="75" customWidth="1"/>
    <col min="7" max="7" width="5.5703125" style="75" customWidth="1"/>
    <col min="8" max="8" width="7.7109375" style="75" customWidth="1"/>
    <col min="9" max="9" width="17.5703125" style="75" customWidth="1"/>
    <col min="10" max="10" width="14.140625" style="75" customWidth="1"/>
    <col min="11" max="16384" width="9.140625" style="75"/>
  </cols>
  <sheetData>
    <row r="2" spans="1:6" x14ac:dyDescent="0.2">
      <c r="B2" s="25"/>
    </row>
    <row r="4" spans="1:6" x14ac:dyDescent="0.2">
      <c r="B4" s="76"/>
    </row>
    <row r="7" spans="1:6" x14ac:dyDescent="0.2">
      <c r="A7" s="75" t="s">
        <v>68</v>
      </c>
    </row>
    <row r="8" spans="1:6" x14ac:dyDescent="0.2">
      <c r="A8" s="75" t="s">
        <v>85</v>
      </c>
    </row>
    <row r="9" spans="1:6" x14ac:dyDescent="0.2">
      <c r="A9" s="75" t="s">
        <v>86</v>
      </c>
    </row>
    <row r="12" spans="1:6" x14ac:dyDescent="0.2">
      <c r="A12" s="141"/>
      <c r="B12" s="142"/>
      <c r="C12" s="143"/>
      <c r="D12" s="143"/>
      <c r="E12" s="143"/>
      <c r="F12" s="143"/>
    </row>
    <row r="13" spans="1:6" x14ac:dyDescent="0.2">
      <c r="A13" s="144"/>
      <c r="B13" s="145" t="s">
        <v>0</v>
      </c>
      <c r="C13" s="148" t="s">
        <v>65</v>
      </c>
      <c r="D13" s="143"/>
      <c r="E13" s="143"/>
      <c r="F13" s="143"/>
    </row>
    <row r="14" spans="1:6" x14ac:dyDescent="0.2">
      <c r="A14" s="144"/>
      <c r="B14" s="145" t="s">
        <v>1</v>
      </c>
      <c r="C14" s="148" t="s">
        <v>40</v>
      </c>
      <c r="D14" s="142"/>
      <c r="E14" s="143"/>
      <c r="F14" s="141"/>
    </row>
    <row r="15" spans="1:6" x14ac:dyDescent="0.2">
      <c r="A15" s="143"/>
      <c r="B15" s="145" t="s">
        <v>2</v>
      </c>
      <c r="C15" s="146" t="s">
        <v>23</v>
      </c>
      <c r="D15" s="143"/>
      <c r="E15" s="143"/>
      <c r="F15" s="143"/>
    </row>
    <row r="16" spans="1:6" x14ac:dyDescent="0.2">
      <c r="A16" s="143"/>
      <c r="B16" s="145" t="s">
        <v>3</v>
      </c>
      <c r="C16" s="147" t="s">
        <v>87</v>
      </c>
      <c r="D16" s="143"/>
      <c r="E16" s="143"/>
      <c r="F16" s="143"/>
    </row>
    <row r="17" spans="1:10" x14ac:dyDescent="0.2">
      <c r="A17" s="143"/>
      <c r="B17" s="145" t="s">
        <v>4</v>
      </c>
      <c r="C17" s="147" t="s">
        <v>162</v>
      </c>
      <c r="D17" s="143"/>
      <c r="E17" s="143"/>
      <c r="F17" s="143"/>
      <c r="H17" s="77"/>
    </row>
    <row r="18" spans="1:10" x14ac:dyDescent="0.2">
      <c r="A18" s="143"/>
      <c r="B18" s="145" t="s">
        <v>5</v>
      </c>
      <c r="C18" s="146" t="s">
        <v>39</v>
      </c>
      <c r="D18" s="143"/>
      <c r="E18" s="143"/>
      <c r="F18" s="143"/>
      <c r="H18" s="78"/>
      <c r="I18" s="84"/>
    </row>
    <row r="19" spans="1:10" x14ac:dyDescent="0.2">
      <c r="A19" s="143"/>
      <c r="B19" s="145" t="s">
        <v>6</v>
      </c>
      <c r="C19" s="146" t="s">
        <v>88</v>
      </c>
      <c r="D19" s="143"/>
      <c r="E19" s="143"/>
      <c r="F19" s="143"/>
      <c r="H19" s="78"/>
      <c r="I19" s="79"/>
    </row>
    <row r="20" spans="1:10" x14ac:dyDescent="0.2">
      <c r="A20" s="143"/>
      <c r="B20" s="145"/>
      <c r="C20" s="142"/>
      <c r="D20" s="143"/>
      <c r="E20" s="143"/>
      <c r="F20" s="143"/>
      <c r="H20" s="78"/>
      <c r="I20" s="80"/>
    </row>
    <row r="21" spans="1:10" ht="13.5" customHeight="1" x14ac:dyDescent="0.2">
      <c r="A21" s="143"/>
      <c r="B21" s="143"/>
      <c r="C21" s="143"/>
      <c r="D21" s="143"/>
      <c r="E21" s="143"/>
      <c r="F21" s="143"/>
      <c r="H21" s="78"/>
      <c r="I21" s="80"/>
    </row>
    <row r="22" spans="1:10" ht="13.5" customHeight="1" x14ac:dyDescent="0.2">
      <c r="A22" s="81"/>
      <c r="B22" s="82"/>
      <c r="H22" s="78"/>
      <c r="I22" s="80"/>
    </row>
    <row r="23" spans="1:10" ht="13.5" customHeight="1" x14ac:dyDescent="0.2">
      <c r="H23" s="78"/>
      <c r="I23" s="82"/>
    </row>
    <row r="24" spans="1:10" s="89" customFormat="1" x14ac:dyDescent="0.2">
      <c r="B24" s="90" t="s">
        <v>29</v>
      </c>
      <c r="C24" s="91"/>
      <c r="D24" s="92"/>
      <c r="E24" s="91"/>
      <c r="F24" s="91"/>
      <c r="H24" s="93"/>
      <c r="I24" s="94"/>
    </row>
    <row r="25" spans="1:10" s="97" customFormat="1" ht="14.25" customHeight="1" x14ac:dyDescent="0.2">
      <c r="A25" s="91"/>
      <c r="B25" s="91"/>
      <c r="C25" s="91"/>
      <c r="D25" s="92"/>
      <c r="E25" s="91"/>
      <c r="F25" s="91"/>
      <c r="G25" s="89"/>
      <c r="H25" s="95"/>
      <c r="I25" s="89"/>
      <c r="J25" s="96"/>
    </row>
    <row r="26" spans="1:10" s="89" customFormat="1" x14ac:dyDescent="0.2">
      <c r="A26" s="91"/>
      <c r="B26" s="98"/>
      <c r="C26" s="91"/>
      <c r="D26" s="92"/>
      <c r="E26" s="91"/>
      <c r="F26" s="91"/>
    </row>
    <row r="27" spans="1:10" s="89" customFormat="1" x14ac:dyDescent="0.2">
      <c r="A27" s="91"/>
      <c r="B27" s="99"/>
      <c r="C27" s="91"/>
      <c r="D27" s="92"/>
      <c r="E27" s="91"/>
      <c r="F27" s="91"/>
    </row>
    <row r="28" spans="1:10" s="89" customFormat="1" x14ac:dyDescent="0.2">
      <c r="A28" s="91"/>
      <c r="B28" s="99" t="str">
        <f>Oprema!B13</f>
        <v>OPREMA IN INSTALACIJE</v>
      </c>
      <c r="C28" s="91"/>
      <c r="D28" s="92">
        <f>Oprema!I66</f>
        <v>0</v>
      </c>
      <c r="E28" s="91"/>
      <c r="F28" s="91"/>
    </row>
    <row r="29" spans="1:10" s="89" customFormat="1" x14ac:dyDescent="0.2">
      <c r="A29" s="91"/>
      <c r="B29" s="99" t="s">
        <v>39</v>
      </c>
      <c r="C29" s="91"/>
      <c r="D29" s="92"/>
      <c r="E29" s="91"/>
      <c r="F29" s="91"/>
    </row>
    <row r="30" spans="1:10" s="89" customFormat="1" x14ac:dyDescent="0.2">
      <c r="A30" s="91"/>
      <c r="B30" s="99" t="str">
        <f>Storitve!B13:I13</f>
        <v>VZDRŽEVALNA DELA NA MERILNIH SISTEMIH</v>
      </c>
      <c r="C30" s="91"/>
      <c r="D30" s="92">
        <f>Storitve!I36</f>
        <v>0</v>
      </c>
      <c r="E30" s="91"/>
      <c r="F30" s="91"/>
    </row>
    <row r="31" spans="1:10" s="89" customFormat="1" x14ac:dyDescent="0.2">
      <c r="A31" s="91"/>
      <c r="B31" s="99"/>
      <c r="C31" s="91"/>
      <c r="D31" s="92"/>
      <c r="E31" s="91"/>
      <c r="F31" s="91"/>
    </row>
    <row r="32" spans="1:10" s="89" customFormat="1" x14ac:dyDescent="0.2">
      <c r="A32" s="91"/>
      <c r="B32" s="99" t="str">
        <f>Kilometrina!B13</f>
        <v>KILOMETRINA</v>
      </c>
      <c r="C32" s="91"/>
      <c r="D32" s="92">
        <f>Kilometrina!I19</f>
        <v>0</v>
      </c>
      <c r="E32" s="91"/>
      <c r="F32" s="91"/>
    </row>
    <row r="33" spans="1:6" s="89" customFormat="1" x14ac:dyDescent="0.2">
      <c r="A33" s="91"/>
      <c r="B33" s="99"/>
      <c r="C33" s="91"/>
      <c r="D33" s="92"/>
      <c r="E33" s="91"/>
      <c r="F33" s="221"/>
    </row>
    <row r="34" spans="1:6" s="89" customFormat="1" x14ac:dyDescent="0.2">
      <c r="A34" s="91"/>
      <c r="B34" s="92" t="s">
        <v>83</v>
      </c>
      <c r="C34" s="91"/>
      <c r="D34" s="92">
        <f>SUM(D26:D33)*0.1</f>
        <v>0</v>
      </c>
      <c r="E34" s="92"/>
      <c r="F34" s="221"/>
    </row>
    <row r="35" spans="1:6" s="89" customFormat="1" x14ac:dyDescent="0.2">
      <c r="A35" s="91"/>
      <c r="B35" s="92"/>
      <c r="C35" s="91"/>
      <c r="D35" s="92"/>
      <c r="E35" s="92"/>
      <c r="F35" s="221"/>
    </row>
    <row r="36" spans="1:6" s="89" customFormat="1" x14ac:dyDescent="0.2">
      <c r="A36" s="151"/>
      <c r="B36" s="152" t="s">
        <v>30</v>
      </c>
      <c r="C36" s="151"/>
      <c r="D36" s="152">
        <f>SUM(D26:D35)</f>
        <v>0</v>
      </c>
      <c r="E36" s="152"/>
      <c r="F36" s="151"/>
    </row>
    <row r="37" spans="1:6" s="89" customFormat="1" x14ac:dyDescent="0.2">
      <c r="A37" s="151"/>
      <c r="B37" s="152" t="s">
        <v>31</v>
      </c>
      <c r="C37" s="151"/>
      <c r="D37" s="152">
        <f>D36*1.22</f>
        <v>0</v>
      </c>
      <c r="E37" s="152"/>
      <c r="F37" s="151"/>
    </row>
    <row r="39" spans="1:6" x14ac:dyDescent="0.2">
      <c r="C39" s="88"/>
      <c r="D39" s="87"/>
    </row>
    <row r="40" spans="1:6" x14ac:dyDescent="0.2">
      <c r="B40" s="99"/>
      <c r="C40" s="91"/>
      <c r="D40" s="92"/>
    </row>
    <row r="41" spans="1:6" s="83" customFormat="1" x14ac:dyDescent="0.2">
      <c r="B41" s="85"/>
      <c r="C41" s="88"/>
      <c r="D41" s="87"/>
    </row>
    <row r="42" spans="1:6" s="83" customFormat="1" x14ac:dyDescent="0.2">
      <c r="A42" s="75"/>
      <c r="B42" s="75"/>
      <c r="C42" s="75"/>
      <c r="D42" s="75"/>
      <c r="E42" s="75"/>
    </row>
    <row r="43" spans="1:6" s="83" customFormat="1" x14ac:dyDescent="0.2">
      <c r="A43" s="75"/>
      <c r="B43" s="75"/>
      <c r="C43" s="88"/>
      <c r="D43" s="87"/>
      <c r="E43" s="75"/>
    </row>
    <row r="44" spans="1:6" s="83" customFormat="1" x14ac:dyDescent="0.2">
      <c r="B44" s="85"/>
    </row>
    <row r="45" spans="1:6" s="83" customFormat="1" x14ac:dyDescent="0.2">
      <c r="B45" s="85"/>
    </row>
  </sheetData>
  <sheetProtection selectLockedCells="1" selectUnlockedCells="1"/>
  <phoneticPr fontId="1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70"/>
  <sheetViews>
    <sheetView showGridLines="0" view="pageBreakPreview" zoomScaleNormal="100" zoomScaleSheetLayoutView="100" workbookViewId="0">
      <pane ySplit="12" topLeftCell="A37" activePane="bottomLeft" state="frozen"/>
      <selection pane="bottomLeft" activeCell="H60" sqref="H60"/>
    </sheetView>
  </sheetViews>
  <sheetFormatPr defaultRowHeight="12.75" x14ac:dyDescent="0.2"/>
  <cols>
    <col min="1" max="1" width="6.7109375" style="30" bestFit="1" customWidth="1"/>
    <col min="2" max="2" width="7.5703125" style="72" customWidth="1"/>
    <col min="3" max="3" width="31.140625" style="73" customWidth="1"/>
    <col min="4" max="4" width="42.85546875" style="30" customWidth="1"/>
    <col min="5" max="5" width="31" style="73" customWidth="1"/>
    <col min="6" max="6" width="5.140625" style="30" customWidth="1"/>
    <col min="7" max="7" width="4.140625" style="30" customWidth="1"/>
    <col min="8" max="8" width="10" style="74" customWidth="1"/>
    <col min="9" max="9" width="12.7109375" style="74" bestFit="1" customWidth="1"/>
    <col min="10" max="10" width="8.85546875" style="26" customWidth="1"/>
    <col min="11" max="11" width="18.28515625" style="26" customWidth="1"/>
    <col min="12" max="16384" width="9.140625" style="30"/>
  </cols>
  <sheetData>
    <row r="1" spans="1:12" ht="13.5" customHeight="1" x14ac:dyDescent="0.2">
      <c r="A1" s="26"/>
      <c r="B1" s="27"/>
      <c r="C1" s="28"/>
      <c r="D1" s="29" t="s">
        <v>0</v>
      </c>
      <c r="E1" s="100" t="str">
        <f>REKAPITULACIJA!C13</f>
        <v>Vzdrževanje merilnih sistemov</v>
      </c>
      <c r="G1" s="26"/>
      <c r="H1" s="26"/>
      <c r="I1" s="49"/>
    </row>
    <row r="2" spans="1:12" ht="13.5" customHeight="1" x14ac:dyDescent="0.2">
      <c r="A2" s="26"/>
      <c r="B2" s="27"/>
      <c r="C2" s="28"/>
      <c r="D2" s="29" t="s">
        <v>2</v>
      </c>
      <c r="E2" s="31" t="str">
        <f>REKAPITULACIJA!C15</f>
        <v>1000.5.0</v>
      </c>
      <c r="G2" s="31"/>
      <c r="H2" s="31"/>
      <c r="I2" s="31"/>
    </row>
    <row r="3" spans="1:12" ht="13.5" customHeight="1" x14ac:dyDescent="0.2">
      <c r="A3" s="26"/>
      <c r="B3" s="27"/>
      <c r="C3" s="28"/>
      <c r="D3" s="29" t="s">
        <v>3</v>
      </c>
      <c r="E3" s="31" t="str">
        <f>REKAPITULACIJA!C16</f>
        <v>2024-12-05</v>
      </c>
      <c r="G3" s="31"/>
      <c r="H3" s="31"/>
      <c r="I3" s="31"/>
    </row>
    <row r="4" spans="1:12" ht="13.5" customHeight="1" x14ac:dyDescent="0.2">
      <c r="A4" s="26"/>
      <c r="B4" s="27"/>
      <c r="C4" s="28"/>
      <c r="D4" s="29" t="s">
        <v>4</v>
      </c>
      <c r="E4" s="32" t="str">
        <f>REKAPITULACIJA!C17</f>
        <v>2025-03-07</v>
      </c>
      <c r="G4" s="50"/>
      <c r="H4" s="50"/>
      <c r="I4" s="50"/>
    </row>
    <row r="5" spans="1:12" ht="13.5" customHeight="1" x14ac:dyDescent="0.2">
      <c r="A5" s="26"/>
      <c r="B5" s="28"/>
      <c r="C5" s="28"/>
      <c r="D5" s="29" t="s">
        <v>5</v>
      </c>
      <c r="E5" s="31" t="str">
        <f>REKAPITULACIJA!C18</f>
        <v xml:space="preserve"> </v>
      </c>
      <c r="G5" s="31"/>
      <c r="H5" s="31"/>
      <c r="I5" s="31"/>
    </row>
    <row r="6" spans="1:12" ht="13.5" customHeight="1" x14ac:dyDescent="0.2">
      <c r="B6" s="28"/>
      <c r="C6" s="28"/>
      <c r="D6" s="29" t="s">
        <v>6</v>
      </c>
      <c r="E6" s="31" t="str">
        <f>REKAPITULACIJA!C19</f>
        <v>2024-07_Ponudbeni-predracun.xlsx</v>
      </c>
      <c r="G6" s="31"/>
      <c r="H6" s="31"/>
      <c r="I6" s="31"/>
    </row>
    <row r="7" spans="1:12" ht="13.5" customHeight="1" x14ac:dyDescent="0.2">
      <c r="A7" s="26" t="str">
        <f>REKAPITULACIJA!A7</f>
        <v>OCENJENA VREDNOST ZA JAVNO NAROČILO:</v>
      </c>
      <c r="B7" s="28"/>
      <c r="C7" s="28"/>
      <c r="D7" s="29"/>
      <c r="E7" s="31"/>
      <c r="G7" s="31"/>
      <c r="H7" s="31"/>
      <c r="I7" s="31"/>
    </row>
    <row r="8" spans="1:12" ht="13.5" customHeight="1" x14ac:dyDescent="0.2">
      <c r="A8" s="26" t="str">
        <f>REKAPITULACIJA!A8</f>
        <v xml:space="preserve">Storitve vzdrževanja programske opreme LMIS ter vzdrževanja merilne opreme in dobava nadomestnih delov </v>
      </c>
      <c r="B8" s="28"/>
      <c r="C8" s="28"/>
      <c r="D8" s="29"/>
      <c r="E8" s="31"/>
      <c r="G8" s="31"/>
      <c r="H8" s="31"/>
      <c r="I8" s="31"/>
    </row>
    <row r="9" spans="1:12" ht="13.5" customHeight="1" x14ac:dyDescent="0.2">
      <c r="A9" s="26" t="str">
        <f>REKAPITULACIJA!A9</f>
        <v>proizvajalcev AMES, Kipp &amp; Zonen,  DELTA-T Devices, MetSpec, Metek, Eigenbrodt v mreži AMP ARSO</v>
      </c>
      <c r="B9" s="28"/>
      <c r="C9" s="28"/>
      <c r="D9" s="29"/>
      <c r="E9" s="31"/>
      <c r="G9" s="31"/>
      <c r="H9" s="31"/>
      <c r="I9" s="31"/>
    </row>
    <row r="10" spans="1:12" ht="13.5" customHeight="1" x14ac:dyDescent="0.2">
      <c r="A10" s="155" t="s">
        <v>69</v>
      </c>
      <c r="B10" s="28"/>
      <c r="C10" s="28"/>
      <c r="D10" s="29"/>
      <c r="E10" s="31"/>
      <c r="G10" s="31"/>
      <c r="H10" s="31"/>
      <c r="I10" s="31"/>
    </row>
    <row r="11" spans="1:12" ht="11.1" customHeight="1" x14ac:dyDescent="0.2">
      <c r="A11" s="33"/>
      <c r="B11" s="27"/>
      <c r="C11" s="28"/>
      <c r="D11" s="26"/>
      <c r="E11" s="29"/>
      <c r="F11" s="26"/>
      <c r="G11" s="51"/>
      <c r="H11" s="49"/>
      <c r="I11" s="49"/>
    </row>
    <row r="12" spans="1:12" x14ac:dyDescent="0.2">
      <c r="A12" s="169" t="s">
        <v>7</v>
      </c>
      <c r="B12" s="170"/>
      <c r="C12" s="170" t="s">
        <v>73</v>
      </c>
      <c r="D12" s="170" t="s">
        <v>9</v>
      </c>
      <c r="E12" s="170" t="s">
        <v>41</v>
      </c>
      <c r="F12" s="171" t="s">
        <v>10</v>
      </c>
      <c r="G12" s="170" t="s">
        <v>11</v>
      </c>
      <c r="H12" s="172" t="s">
        <v>12</v>
      </c>
      <c r="I12" s="172" t="s">
        <v>13</v>
      </c>
    </row>
    <row r="13" spans="1:12" s="115" customFormat="1" x14ac:dyDescent="0.2">
      <c r="A13" s="106" t="s">
        <v>80</v>
      </c>
      <c r="B13" s="107" t="s">
        <v>42</v>
      </c>
      <c r="C13" s="108"/>
      <c r="D13" s="109"/>
      <c r="E13" s="109"/>
      <c r="F13" s="110"/>
      <c r="G13" s="111"/>
      <c r="H13" s="112"/>
      <c r="I13" s="112"/>
      <c r="J13" s="113"/>
      <c r="K13" s="114"/>
    </row>
    <row r="14" spans="1:12" s="115" customFormat="1" x14ac:dyDescent="0.2">
      <c r="A14" s="101"/>
      <c r="B14" s="101"/>
      <c r="C14" s="101"/>
      <c r="D14" s="101"/>
      <c r="E14" s="101"/>
      <c r="F14" s="101"/>
      <c r="G14" s="101"/>
      <c r="H14" s="101"/>
      <c r="I14" s="101"/>
      <c r="J14" s="113"/>
      <c r="K14" s="114"/>
    </row>
    <row r="15" spans="1:12" s="115" customFormat="1" x14ac:dyDescent="0.2">
      <c r="A15" s="106" t="s">
        <v>81</v>
      </c>
      <c r="B15" s="107" t="s">
        <v>67</v>
      </c>
      <c r="C15" s="108"/>
      <c r="D15" s="109"/>
      <c r="E15" s="109"/>
      <c r="F15" s="110"/>
      <c r="G15" s="111"/>
      <c r="H15" s="112"/>
      <c r="I15" s="112"/>
      <c r="J15" s="113"/>
      <c r="K15" s="114"/>
    </row>
    <row r="16" spans="1:12" x14ac:dyDescent="0.15">
      <c r="A16" s="101"/>
      <c r="B16" s="173"/>
      <c r="C16" s="174"/>
      <c r="D16" s="175" t="s">
        <v>100</v>
      </c>
      <c r="E16" s="179" t="s">
        <v>100</v>
      </c>
      <c r="F16" s="174">
        <v>2</v>
      </c>
      <c r="G16" s="175" t="s">
        <v>10</v>
      </c>
      <c r="H16" s="229"/>
      <c r="I16" s="176">
        <f t="shared" ref="I16:I29" si="0">F16*H16</f>
        <v>0</v>
      </c>
      <c r="J16" s="68"/>
      <c r="L16" s="26"/>
    </row>
    <row r="17" spans="1:12" x14ac:dyDescent="0.15">
      <c r="A17" s="101"/>
      <c r="B17" s="173"/>
      <c r="C17" s="174"/>
      <c r="D17" s="175" t="s">
        <v>101</v>
      </c>
      <c r="E17" s="179" t="s">
        <v>101</v>
      </c>
      <c r="F17" s="174">
        <v>1</v>
      </c>
      <c r="G17" s="175" t="s">
        <v>10</v>
      </c>
      <c r="H17" s="229"/>
      <c r="I17" s="176">
        <f t="shared" si="0"/>
        <v>0</v>
      </c>
      <c r="J17" s="68"/>
      <c r="L17" s="26"/>
    </row>
    <row r="18" spans="1:12" x14ac:dyDescent="0.15">
      <c r="A18" s="101"/>
      <c r="B18" s="173"/>
      <c r="C18" s="174"/>
      <c r="D18" s="175" t="s">
        <v>99</v>
      </c>
      <c r="E18" s="179" t="s">
        <v>99</v>
      </c>
      <c r="F18" s="174">
        <v>15</v>
      </c>
      <c r="G18" s="175" t="s">
        <v>10</v>
      </c>
      <c r="H18" s="229"/>
      <c r="I18" s="176">
        <f t="shared" si="0"/>
        <v>0</v>
      </c>
      <c r="J18" s="68"/>
      <c r="L18" s="26"/>
    </row>
    <row r="19" spans="1:12" s="228" customFormat="1" x14ac:dyDescent="0.15">
      <c r="A19" s="223"/>
      <c r="B19" s="224"/>
      <c r="C19" s="225"/>
      <c r="D19" s="175" t="s">
        <v>150</v>
      </c>
      <c r="E19" s="179" t="s">
        <v>144</v>
      </c>
      <c r="F19" s="174">
        <v>10</v>
      </c>
      <c r="G19" s="175" t="s">
        <v>8</v>
      </c>
      <c r="H19" s="229"/>
      <c r="I19" s="176">
        <f t="shared" si="0"/>
        <v>0</v>
      </c>
      <c r="J19" s="226"/>
      <c r="K19" s="227"/>
      <c r="L19" s="227"/>
    </row>
    <row r="20" spans="1:12" x14ac:dyDescent="0.15">
      <c r="A20" s="101"/>
      <c r="B20" s="173"/>
      <c r="C20" s="174">
        <v>8099146</v>
      </c>
      <c r="D20" s="175" t="s">
        <v>104</v>
      </c>
      <c r="E20" s="179" t="s">
        <v>102</v>
      </c>
      <c r="F20" s="174">
        <v>2</v>
      </c>
      <c r="G20" s="175" t="s">
        <v>10</v>
      </c>
      <c r="H20" s="229"/>
      <c r="I20" s="176">
        <f t="shared" si="0"/>
        <v>0</v>
      </c>
      <c r="J20" s="68"/>
      <c r="L20" s="26"/>
    </row>
    <row r="21" spans="1:12" x14ac:dyDescent="0.15">
      <c r="A21" s="101"/>
      <c r="B21" s="173"/>
      <c r="C21" s="174">
        <v>8099534</v>
      </c>
      <c r="D21" s="175" t="s">
        <v>105</v>
      </c>
      <c r="E21" s="179" t="s">
        <v>103</v>
      </c>
      <c r="F21" s="174">
        <v>2</v>
      </c>
      <c r="G21" s="175" t="s">
        <v>10</v>
      </c>
      <c r="H21" s="229"/>
      <c r="I21" s="176">
        <f t="shared" si="0"/>
        <v>0</v>
      </c>
      <c r="J21" s="68"/>
      <c r="L21" s="26"/>
    </row>
    <row r="22" spans="1:12" x14ac:dyDescent="0.15">
      <c r="A22" s="101"/>
      <c r="B22" s="173"/>
      <c r="C22" s="174"/>
      <c r="D22" s="175" t="s">
        <v>107</v>
      </c>
      <c r="E22" s="179" t="s">
        <v>108</v>
      </c>
      <c r="F22" s="174">
        <v>10</v>
      </c>
      <c r="G22" s="175" t="s">
        <v>10</v>
      </c>
      <c r="H22" s="229"/>
      <c r="I22" s="176">
        <f t="shared" si="0"/>
        <v>0</v>
      </c>
      <c r="J22" s="68"/>
      <c r="L22" s="26"/>
    </row>
    <row r="23" spans="1:12" x14ac:dyDescent="0.15">
      <c r="A23" s="101"/>
      <c r="B23" s="173"/>
      <c r="C23" s="174"/>
      <c r="D23" s="222" t="s">
        <v>106</v>
      </c>
      <c r="E23" s="179" t="s">
        <v>106</v>
      </c>
      <c r="F23" s="174">
        <v>1</v>
      </c>
      <c r="G23" s="175" t="s">
        <v>10</v>
      </c>
      <c r="H23" s="229"/>
      <c r="I23" s="176">
        <f t="shared" si="0"/>
        <v>0</v>
      </c>
      <c r="J23" s="68"/>
      <c r="L23" s="26"/>
    </row>
    <row r="24" spans="1:12" x14ac:dyDescent="0.15">
      <c r="A24" s="101"/>
      <c r="B24" s="173"/>
      <c r="C24" s="174"/>
      <c r="D24" s="175" t="s">
        <v>128</v>
      </c>
      <c r="E24" s="179" t="s">
        <v>128</v>
      </c>
      <c r="F24" s="174">
        <v>3</v>
      </c>
      <c r="G24" s="175" t="s">
        <v>10</v>
      </c>
      <c r="H24" s="229"/>
      <c r="I24" s="176">
        <f t="shared" si="0"/>
        <v>0</v>
      </c>
      <c r="J24" s="68"/>
      <c r="L24" s="26"/>
    </row>
    <row r="25" spans="1:12" x14ac:dyDescent="0.15">
      <c r="A25" s="101"/>
      <c r="B25" s="173"/>
      <c r="C25" s="174"/>
      <c r="D25" s="175" t="s">
        <v>130</v>
      </c>
      <c r="E25" s="179" t="s">
        <v>129</v>
      </c>
      <c r="F25" s="174">
        <v>4</v>
      </c>
      <c r="G25" s="175" t="s">
        <v>10</v>
      </c>
      <c r="H25" s="229"/>
      <c r="I25" s="176">
        <f t="shared" si="0"/>
        <v>0</v>
      </c>
      <c r="J25" s="68"/>
      <c r="L25" s="26"/>
    </row>
    <row r="26" spans="1:12" x14ac:dyDescent="0.15">
      <c r="A26" s="101"/>
      <c r="B26" s="173"/>
      <c r="C26" s="174"/>
      <c r="D26" s="175" t="s">
        <v>132</v>
      </c>
      <c r="E26" s="179" t="s">
        <v>131</v>
      </c>
      <c r="F26" s="174">
        <v>2</v>
      </c>
      <c r="G26" s="175" t="s">
        <v>10</v>
      </c>
      <c r="H26" s="229"/>
      <c r="I26" s="176">
        <f t="shared" si="0"/>
        <v>0</v>
      </c>
      <c r="J26" s="68"/>
      <c r="L26" s="26"/>
    </row>
    <row r="27" spans="1:12" x14ac:dyDescent="0.15">
      <c r="A27" s="101"/>
      <c r="B27" s="173"/>
      <c r="C27" s="174"/>
      <c r="D27" s="175" t="s">
        <v>143</v>
      </c>
      <c r="E27" s="179" t="s">
        <v>142</v>
      </c>
      <c r="F27" s="174">
        <v>4</v>
      </c>
      <c r="G27" s="175" t="s">
        <v>10</v>
      </c>
      <c r="H27" s="229"/>
      <c r="I27" s="176">
        <f t="shared" si="0"/>
        <v>0</v>
      </c>
      <c r="J27" s="68"/>
      <c r="L27" s="26"/>
    </row>
    <row r="28" spans="1:12" ht="13.5" customHeight="1" x14ac:dyDescent="0.15">
      <c r="A28" s="101"/>
      <c r="B28" s="173"/>
      <c r="C28" s="174" t="s">
        <v>141</v>
      </c>
      <c r="D28" s="175" t="s">
        <v>139</v>
      </c>
      <c r="E28" s="179" t="s">
        <v>138</v>
      </c>
      <c r="F28" s="174">
        <v>6</v>
      </c>
      <c r="G28" s="175" t="s">
        <v>10</v>
      </c>
      <c r="H28" s="229"/>
      <c r="I28" s="176">
        <f t="shared" si="0"/>
        <v>0</v>
      </c>
      <c r="J28" s="68"/>
      <c r="L28" s="26"/>
    </row>
    <row r="29" spans="1:12" ht="13.5" customHeight="1" x14ac:dyDescent="0.15">
      <c r="A29" s="101"/>
      <c r="B29" s="173"/>
      <c r="C29" s="174"/>
      <c r="D29" s="175" t="s">
        <v>157</v>
      </c>
      <c r="E29" s="179" t="s">
        <v>158</v>
      </c>
      <c r="F29" s="174">
        <v>1</v>
      </c>
      <c r="G29" s="175" t="s">
        <v>10</v>
      </c>
      <c r="H29" s="229"/>
      <c r="I29" s="176">
        <f t="shared" si="0"/>
        <v>0</v>
      </c>
      <c r="J29" s="68"/>
      <c r="L29" s="26"/>
    </row>
    <row r="30" spans="1:12" x14ac:dyDescent="0.2">
      <c r="A30" s="34" t="s">
        <v>15</v>
      </c>
      <c r="B30" s="35"/>
      <c r="C30" s="36"/>
      <c r="D30" s="37" t="s">
        <v>16</v>
      </c>
      <c r="E30" s="38"/>
      <c r="F30" s="37">
        <v>1</v>
      </c>
      <c r="G30" s="39" t="s">
        <v>32</v>
      </c>
      <c r="H30" s="149"/>
      <c r="I30" s="54">
        <f>SUM(I16:I29)</f>
        <v>0</v>
      </c>
      <c r="J30" s="68"/>
      <c r="L30" s="26"/>
    </row>
    <row r="31" spans="1:12" x14ac:dyDescent="0.15">
      <c r="A31" s="101"/>
      <c r="B31" s="173"/>
      <c r="C31" s="174"/>
      <c r="D31" s="175"/>
      <c r="E31" s="179"/>
      <c r="F31" s="174"/>
      <c r="G31" s="175"/>
      <c r="H31" s="176"/>
      <c r="I31" s="177"/>
      <c r="J31" s="68"/>
      <c r="L31" s="26"/>
    </row>
    <row r="32" spans="1:12" x14ac:dyDescent="0.2">
      <c r="A32" s="106" t="s">
        <v>79</v>
      </c>
      <c r="B32" s="107" t="s">
        <v>78</v>
      </c>
      <c r="C32" s="108"/>
      <c r="D32" s="109"/>
      <c r="E32" s="109"/>
      <c r="F32" s="110"/>
      <c r="G32" s="111"/>
      <c r="H32" s="112"/>
      <c r="I32" s="112"/>
      <c r="J32" s="68"/>
      <c r="L32" s="26"/>
    </row>
    <row r="33" spans="1:12" x14ac:dyDescent="0.15">
      <c r="A33" s="101"/>
      <c r="B33" s="173"/>
      <c r="C33" s="174"/>
      <c r="D33" s="175" t="s">
        <v>95</v>
      </c>
      <c r="E33" s="179"/>
      <c r="F33" s="174">
        <v>2</v>
      </c>
      <c r="G33" s="175" t="s">
        <v>10</v>
      </c>
      <c r="H33" s="229"/>
      <c r="I33" s="176">
        <f t="shared" ref="I33:I48" si="1">F33*H33</f>
        <v>0</v>
      </c>
      <c r="J33" s="68"/>
      <c r="L33" s="26"/>
    </row>
    <row r="34" spans="1:12" x14ac:dyDescent="0.15">
      <c r="A34" s="101"/>
      <c r="B34" s="173"/>
      <c r="C34" s="174"/>
      <c r="D34" s="175" t="s">
        <v>96</v>
      </c>
      <c r="E34" s="179" t="s">
        <v>134</v>
      </c>
      <c r="F34" s="174">
        <v>5</v>
      </c>
      <c r="G34" s="175" t="s">
        <v>10</v>
      </c>
      <c r="H34" s="229"/>
      <c r="I34" s="176">
        <f t="shared" si="1"/>
        <v>0</v>
      </c>
      <c r="J34" s="68"/>
      <c r="L34" s="26"/>
    </row>
    <row r="35" spans="1:12" x14ac:dyDescent="0.15">
      <c r="A35" s="101"/>
      <c r="B35" s="173"/>
      <c r="C35" s="174"/>
      <c r="D35" s="175" t="s">
        <v>97</v>
      </c>
      <c r="E35" s="179" t="s">
        <v>133</v>
      </c>
      <c r="F35" s="174">
        <v>1</v>
      </c>
      <c r="G35" s="175" t="s">
        <v>10</v>
      </c>
      <c r="H35" s="229"/>
      <c r="I35" s="176">
        <f t="shared" si="1"/>
        <v>0</v>
      </c>
      <c r="J35" s="68"/>
      <c r="L35" s="26"/>
    </row>
    <row r="36" spans="1:12" x14ac:dyDescent="0.15">
      <c r="A36" s="101"/>
      <c r="B36" s="173"/>
      <c r="C36" s="174"/>
      <c r="D36" s="175" t="s">
        <v>98</v>
      </c>
      <c r="E36" s="179" t="s">
        <v>111</v>
      </c>
      <c r="F36" s="174">
        <v>7</v>
      </c>
      <c r="G36" s="175" t="s">
        <v>10</v>
      </c>
      <c r="H36" s="229"/>
      <c r="I36" s="176">
        <f t="shared" si="1"/>
        <v>0</v>
      </c>
      <c r="J36" s="68"/>
      <c r="L36" s="26"/>
    </row>
    <row r="37" spans="1:12" x14ac:dyDescent="0.15">
      <c r="A37" s="101"/>
      <c r="B37" s="173"/>
      <c r="C37" s="174">
        <v>8099673</v>
      </c>
      <c r="D37" s="175" t="s">
        <v>109</v>
      </c>
      <c r="E37" s="179" t="s">
        <v>110</v>
      </c>
      <c r="F37" s="174">
        <v>10</v>
      </c>
      <c r="G37" s="175" t="s">
        <v>10</v>
      </c>
      <c r="H37" s="229"/>
      <c r="I37" s="176">
        <f t="shared" si="1"/>
        <v>0</v>
      </c>
      <c r="J37" s="68"/>
      <c r="L37" s="26"/>
    </row>
    <row r="38" spans="1:12" x14ac:dyDescent="0.15">
      <c r="A38" s="101"/>
      <c r="B38" s="173"/>
      <c r="C38" s="174">
        <v>8099674</v>
      </c>
      <c r="D38" s="175" t="s">
        <v>137</v>
      </c>
      <c r="E38" s="179" t="s">
        <v>136</v>
      </c>
      <c r="F38" s="174">
        <v>6</v>
      </c>
      <c r="G38" s="175" t="s">
        <v>10</v>
      </c>
      <c r="H38" s="229"/>
      <c r="I38" s="176">
        <f t="shared" si="1"/>
        <v>0</v>
      </c>
      <c r="J38" s="68"/>
      <c r="L38" s="26"/>
    </row>
    <row r="39" spans="1:12" x14ac:dyDescent="0.15">
      <c r="A39" s="101"/>
      <c r="B39" s="173"/>
      <c r="C39" s="174" t="s">
        <v>151</v>
      </c>
      <c r="D39" s="175" t="s">
        <v>149</v>
      </c>
      <c r="E39" s="179" t="s">
        <v>151</v>
      </c>
      <c r="F39" s="174">
        <v>5</v>
      </c>
      <c r="G39" s="175" t="s">
        <v>10</v>
      </c>
      <c r="H39" s="229"/>
      <c r="I39" s="176">
        <f t="shared" si="1"/>
        <v>0</v>
      </c>
      <c r="J39" s="68"/>
      <c r="L39" s="26"/>
    </row>
    <row r="40" spans="1:12" x14ac:dyDescent="0.15">
      <c r="A40" s="101"/>
      <c r="B40" s="173"/>
      <c r="C40" s="174" t="s">
        <v>152</v>
      </c>
      <c r="D40" s="175" t="s">
        <v>154</v>
      </c>
      <c r="E40" s="179" t="s">
        <v>152</v>
      </c>
      <c r="F40" s="174">
        <v>1</v>
      </c>
      <c r="G40" s="175" t="s">
        <v>10</v>
      </c>
      <c r="H40" s="229"/>
      <c r="I40" s="176">
        <f t="shared" si="1"/>
        <v>0</v>
      </c>
      <c r="J40" s="68"/>
      <c r="L40" s="26"/>
    </row>
    <row r="41" spans="1:12" x14ac:dyDescent="0.15">
      <c r="A41" s="101"/>
      <c r="B41" s="173"/>
      <c r="C41" s="174" t="s">
        <v>152</v>
      </c>
      <c r="D41" s="175" t="s">
        <v>155</v>
      </c>
      <c r="E41" s="179" t="s">
        <v>153</v>
      </c>
      <c r="F41" s="174">
        <v>1</v>
      </c>
      <c r="G41" s="175" t="s">
        <v>10</v>
      </c>
      <c r="H41" s="229"/>
      <c r="I41" s="176">
        <f t="shared" si="1"/>
        <v>0</v>
      </c>
      <c r="J41" s="68"/>
      <c r="L41" s="26"/>
    </row>
    <row r="42" spans="1:12" x14ac:dyDescent="0.15">
      <c r="A42" s="101"/>
      <c r="B42" s="173"/>
      <c r="C42" s="174" t="s">
        <v>153</v>
      </c>
      <c r="D42" s="175" t="s">
        <v>125</v>
      </c>
      <c r="E42" s="179" t="s">
        <v>125</v>
      </c>
      <c r="F42" s="174">
        <v>1</v>
      </c>
      <c r="G42" s="175" t="s">
        <v>10</v>
      </c>
      <c r="H42" s="229"/>
      <c r="I42" s="176">
        <f t="shared" si="1"/>
        <v>0</v>
      </c>
      <c r="J42" s="68"/>
      <c r="L42" s="26"/>
    </row>
    <row r="43" spans="1:12" x14ac:dyDescent="0.15">
      <c r="A43" s="101"/>
      <c r="B43" s="173"/>
      <c r="C43" s="174"/>
      <c r="D43" s="175" t="s">
        <v>126</v>
      </c>
      <c r="E43" s="179" t="s">
        <v>126</v>
      </c>
      <c r="F43" s="174">
        <v>1</v>
      </c>
      <c r="G43" s="175" t="s">
        <v>10</v>
      </c>
      <c r="H43" s="229"/>
      <c r="I43" s="176">
        <f t="shared" si="1"/>
        <v>0</v>
      </c>
      <c r="J43" s="68"/>
      <c r="L43" s="26"/>
    </row>
    <row r="44" spans="1:12" ht="14.25" customHeight="1" x14ac:dyDescent="0.15">
      <c r="A44" s="101"/>
      <c r="B44" s="173"/>
      <c r="C44" s="174"/>
      <c r="D44" s="175" t="s">
        <v>135</v>
      </c>
      <c r="E44" s="179" t="s">
        <v>127</v>
      </c>
      <c r="F44" s="174">
        <v>2</v>
      </c>
      <c r="G44" s="175" t="s">
        <v>10</v>
      </c>
      <c r="H44" s="229"/>
      <c r="I44" s="176">
        <f t="shared" si="1"/>
        <v>0</v>
      </c>
      <c r="J44" s="68"/>
      <c r="L44" s="26"/>
    </row>
    <row r="45" spans="1:12" x14ac:dyDescent="0.15">
      <c r="A45" s="101"/>
      <c r="B45" s="173"/>
      <c r="C45" s="174"/>
      <c r="D45" s="175" t="s">
        <v>140</v>
      </c>
      <c r="E45" s="179" t="s">
        <v>133</v>
      </c>
      <c r="F45" s="174">
        <v>1</v>
      </c>
      <c r="G45" s="175" t="s">
        <v>10</v>
      </c>
      <c r="H45" s="229"/>
      <c r="I45" s="176">
        <f t="shared" si="1"/>
        <v>0</v>
      </c>
      <c r="J45" s="68"/>
      <c r="L45" s="26"/>
    </row>
    <row r="46" spans="1:12" x14ac:dyDescent="0.15">
      <c r="A46" s="101"/>
      <c r="B46" s="173"/>
      <c r="C46" s="174"/>
      <c r="D46" s="175" t="s">
        <v>146</v>
      </c>
      <c r="E46" s="179"/>
      <c r="F46" s="174">
        <v>2</v>
      </c>
      <c r="G46" s="175" t="s">
        <v>10</v>
      </c>
      <c r="H46" s="229"/>
      <c r="I46" s="176">
        <f t="shared" si="1"/>
        <v>0</v>
      </c>
      <c r="J46" s="68"/>
      <c r="L46" s="26"/>
    </row>
    <row r="47" spans="1:12" x14ac:dyDescent="0.15">
      <c r="A47" s="101"/>
      <c r="B47" s="173"/>
      <c r="C47" s="174"/>
      <c r="D47" s="175" t="s">
        <v>147</v>
      </c>
      <c r="E47" s="179"/>
      <c r="F47" s="174">
        <v>4</v>
      </c>
      <c r="G47" s="175" t="s">
        <v>8</v>
      </c>
      <c r="H47" s="229"/>
      <c r="I47" s="176">
        <f t="shared" si="1"/>
        <v>0</v>
      </c>
      <c r="J47" s="68"/>
      <c r="L47" s="26"/>
    </row>
    <row r="48" spans="1:12" x14ac:dyDescent="0.15">
      <c r="A48" s="101"/>
      <c r="B48" s="173"/>
      <c r="C48" s="174"/>
      <c r="D48" s="175" t="s">
        <v>148</v>
      </c>
      <c r="E48" s="179"/>
      <c r="F48" s="174">
        <v>10</v>
      </c>
      <c r="G48" s="175" t="s">
        <v>10</v>
      </c>
      <c r="H48" s="229"/>
      <c r="I48" s="176">
        <f t="shared" si="1"/>
        <v>0</v>
      </c>
      <c r="J48" s="68"/>
      <c r="L48" s="26"/>
    </row>
    <row r="49" spans="1:12" x14ac:dyDescent="0.2">
      <c r="A49" s="34" t="s">
        <v>19</v>
      </c>
      <c r="B49" s="35"/>
      <c r="C49" s="36"/>
      <c r="D49" s="37" t="s">
        <v>161</v>
      </c>
      <c r="E49" s="38"/>
      <c r="F49" s="37">
        <v>1</v>
      </c>
      <c r="G49" s="39" t="s">
        <v>32</v>
      </c>
      <c r="H49" s="149"/>
      <c r="I49" s="54">
        <f>SUM(I33:I48)</f>
        <v>0</v>
      </c>
      <c r="J49" s="68"/>
      <c r="L49" s="26"/>
    </row>
    <row r="50" spans="1:12" x14ac:dyDescent="0.15">
      <c r="A50" s="101"/>
      <c r="B50" s="173"/>
      <c r="C50" s="174"/>
      <c r="D50" s="178"/>
      <c r="E50" s="179"/>
      <c r="F50" s="174"/>
      <c r="G50" s="175"/>
      <c r="H50" s="176"/>
      <c r="I50" s="177"/>
      <c r="J50" s="68"/>
      <c r="L50" s="26"/>
    </row>
    <row r="51" spans="1:12" x14ac:dyDescent="0.2">
      <c r="A51" s="106" t="s">
        <v>37</v>
      </c>
      <c r="B51" s="107" t="s">
        <v>123</v>
      </c>
      <c r="C51" s="108"/>
      <c r="D51" s="109"/>
      <c r="E51" s="109"/>
      <c r="F51" s="110"/>
      <c r="G51" s="111"/>
      <c r="H51" s="112"/>
      <c r="I51" s="112"/>
      <c r="J51" s="68"/>
      <c r="L51" s="26"/>
    </row>
    <row r="52" spans="1:12" x14ac:dyDescent="0.15">
      <c r="A52" s="101"/>
      <c r="B52" s="173"/>
      <c r="C52" s="174"/>
      <c r="D52" s="175" t="s">
        <v>112</v>
      </c>
      <c r="E52" s="179"/>
      <c r="F52" s="174">
        <v>9</v>
      </c>
      <c r="G52" s="175" t="s">
        <v>10</v>
      </c>
      <c r="H52" s="229"/>
      <c r="I52" s="176">
        <f t="shared" ref="I52:I63" si="2">F52*H52</f>
        <v>0</v>
      </c>
      <c r="J52" s="68"/>
      <c r="L52" s="26"/>
    </row>
    <row r="53" spans="1:12" x14ac:dyDescent="0.15">
      <c r="A53" s="101"/>
      <c r="B53" s="173"/>
      <c r="C53" s="174"/>
      <c r="D53" s="175" t="s">
        <v>113</v>
      </c>
      <c r="E53" s="179"/>
      <c r="F53" s="174">
        <v>5</v>
      </c>
      <c r="G53" s="175" t="s">
        <v>10</v>
      </c>
      <c r="H53" s="229"/>
      <c r="I53" s="176">
        <f t="shared" si="2"/>
        <v>0</v>
      </c>
      <c r="J53" s="68"/>
      <c r="L53" s="26"/>
    </row>
    <row r="54" spans="1:12" x14ac:dyDescent="0.15">
      <c r="A54" s="101"/>
      <c r="B54" s="173"/>
      <c r="C54" s="174"/>
      <c r="D54" s="175" t="s">
        <v>114</v>
      </c>
      <c r="E54" s="179"/>
      <c r="F54" s="174">
        <v>5</v>
      </c>
      <c r="G54" s="175" t="s">
        <v>156</v>
      </c>
      <c r="H54" s="229"/>
      <c r="I54" s="176">
        <f t="shared" si="2"/>
        <v>0</v>
      </c>
      <c r="J54" s="68"/>
      <c r="L54" s="26"/>
    </row>
    <row r="55" spans="1:12" x14ac:dyDescent="0.15">
      <c r="A55" s="101"/>
      <c r="B55" s="173"/>
      <c r="C55" s="174"/>
      <c r="D55" s="175" t="s">
        <v>115</v>
      </c>
      <c r="E55" s="179"/>
      <c r="F55" s="174">
        <v>2</v>
      </c>
      <c r="G55" s="175" t="s">
        <v>10</v>
      </c>
      <c r="H55" s="229"/>
      <c r="I55" s="176">
        <f t="shared" si="2"/>
        <v>0</v>
      </c>
      <c r="J55" s="68"/>
      <c r="L55" s="26"/>
    </row>
    <row r="56" spans="1:12" x14ac:dyDescent="0.15">
      <c r="A56" s="101"/>
      <c r="B56" s="173"/>
      <c r="C56" s="174"/>
      <c r="D56" s="175" t="s">
        <v>116</v>
      </c>
      <c r="E56" s="179"/>
      <c r="F56" s="174">
        <v>2</v>
      </c>
      <c r="G56" s="175" t="s">
        <v>10</v>
      </c>
      <c r="H56" s="229"/>
      <c r="I56" s="176">
        <f t="shared" si="2"/>
        <v>0</v>
      </c>
      <c r="J56" s="68"/>
      <c r="L56" s="26"/>
    </row>
    <row r="57" spans="1:12" x14ac:dyDescent="0.15">
      <c r="A57" s="101"/>
      <c r="B57" s="173"/>
      <c r="C57" s="174"/>
      <c r="D57" s="175" t="s">
        <v>117</v>
      </c>
      <c r="E57" s="179"/>
      <c r="F57" s="174">
        <v>5</v>
      </c>
      <c r="G57" s="175" t="s">
        <v>10</v>
      </c>
      <c r="H57" s="229"/>
      <c r="I57" s="176">
        <f t="shared" si="2"/>
        <v>0</v>
      </c>
      <c r="J57" s="68"/>
      <c r="L57" s="26"/>
    </row>
    <row r="58" spans="1:12" x14ac:dyDescent="0.15">
      <c r="A58" s="101"/>
      <c r="B58" s="173"/>
      <c r="C58" s="174"/>
      <c r="D58" s="175" t="s">
        <v>118</v>
      </c>
      <c r="E58" s="179"/>
      <c r="F58" s="174">
        <v>1</v>
      </c>
      <c r="G58" s="175" t="s">
        <v>10</v>
      </c>
      <c r="H58" s="229"/>
      <c r="I58" s="176">
        <f t="shared" si="2"/>
        <v>0</v>
      </c>
      <c r="J58" s="68"/>
      <c r="L58" s="26"/>
    </row>
    <row r="59" spans="1:12" x14ac:dyDescent="0.15">
      <c r="A59" s="101"/>
      <c r="B59" s="173"/>
      <c r="C59" s="174"/>
      <c r="D59" s="175" t="s">
        <v>119</v>
      </c>
      <c r="E59" s="179"/>
      <c r="F59" s="174">
        <v>1</v>
      </c>
      <c r="G59" s="175" t="s">
        <v>10</v>
      </c>
      <c r="H59" s="229"/>
      <c r="I59" s="176">
        <f t="shared" si="2"/>
        <v>0</v>
      </c>
      <c r="J59" s="68"/>
      <c r="L59" s="26"/>
    </row>
    <row r="60" spans="1:12" x14ac:dyDescent="0.15">
      <c r="A60" s="101"/>
      <c r="B60" s="173"/>
      <c r="C60" s="174"/>
      <c r="D60" s="175" t="s">
        <v>120</v>
      </c>
      <c r="E60" s="179"/>
      <c r="F60" s="174">
        <v>1</v>
      </c>
      <c r="G60" s="175" t="s">
        <v>10</v>
      </c>
      <c r="H60" s="229"/>
      <c r="I60" s="176">
        <f t="shared" si="2"/>
        <v>0</v>
      </c>
      <c r="J60" s="68"/>
      <c r="L60" s="26"/>
    </row>
    <row r="61" spans="1:12" x14ac:dyDescent="0.15">
      <c r="A61" s="101"/>
      <c r="B61" s="173"/>
      <c r="C61" s="174"/>
      <c r="D61" s="175" t="s">
        <v>121</v>
      </c>
      <c r="E61" s="179"/>
      <c r="F61" s="174">
        <v>2</v>
      </c>
      <c r="G61" s="175" t="s">
        <v>10</v>
      </c>
      <c r="H61" s="229"/>
      <c r="I61" s="176">
        <f t="shared" si="2"/>
        <v>0</v>
      </c>
      <c r="J61" s="68"/>
      <c r="L61" s="26"/>
    </row>
    <row r="62" spans="1:12" x14ac:dyDescent="0.15">
      <c r="A62" s="101"/>
      <c r="B62" s="173"/>
      <c r="C62" s="174"/>
      <c r="D62" s="175" t="s">
        <v>122</v>
      </c>
      <c r="E62" s="179"/>
      <c r="F62" s="174">
        <v>3</v>
      </c>
      <c r="G62" s="175" t="s">
        <v>10</v>
      </c>
      <c r="H62" s="229"/>
      <c r="I62" s="176">
        <f t="shared" si="2"/>
        <v>0</v>
      </c>
      <c r="J62" s="68"/>
      <c r="L62" s="26"/>
    </row>
    <row r="63" spans="1:12" x14ac:dyDescent="0.15">
      <c r="A63" s="101"/>
      <c r="B63" s="173"/>
      <c r="C63" s="174"/>
      <c r="D63" s="175" t="s">
        <v>124</v>
      </c>
      <c r="E63" s="179"/>
      <c r="F63" s="174">
        <v>5</v>
      </c>
      <c r="G63" s="175" t="s">
        <v>10</v>
      </c>
      <c r="H63" s="229"/>
      <c r="I63" s="176">
        <f t="shared" si="2"/>
        <v>0</v>
      </c>
      <c r="J63" s="68"/>
      <c r="L63" s="26"/>
    </row>
    <row r="64" spans="1:12" x14ac:dyDescent="0.2">
      <c r="A64" s="34" t="s">
        <v>35</v>
      </c>
      <c r="B64" s="35"/>
      <c r="C64" s="36"/>
      <c r="D64" s="37" t="s">
        <v>36</v>
      </c>
      <c r="E64" s="38"/>
      <c r="F64" s="37">
        <v>1</v>
      </c>
      <c r="G64" s="39" t="s">
        <v>32</v>
      </c>
      <c r="H64" s="149"/>
      <c r="I64" s="54">
        <f>SUM(I52:I63)</f>
        <v>0</v>
      </c>
      <c r="J64" s="68"/>
      <c r="L64" s="26"/>
    </row>
    <row r="65" spans="1:12" x14ac:dyDescent="0.2">
      <c r="A65" s="70"/>
      <c r="B65" s="103"/>
      <c r="C65" s="71"/>
      <c r="D65" s="104"/>
      <c r="E65" s="69"/>
      <c r="F65" s="105"/>
      <c r="G65" s="102"/>
      <c r="H65" s="86"/>
      <c r="I65" s="86"/>
      <c r="J65" s="68"/>
      <c r="L65" s="26"/>
    </row>
    <row r="66" spans="1:12" x14ac:dyDescent="0.2">
      <c r="A66" s="34" t="s">
        <v>82</v>
      </c>
      <c r="B66" s="35"/>
      <c r="C66" s="36"/>
      <c r="D66" s="37" t="s">
        <v>21</v>
      </c>
      <c r="E66" s="38"/>
      <c r="F66" s="38"/>
      <c r="G66" s="39"/>
      <c r="H66" s="149"/>
      <c r="I66" s="54">
        <f>I30+I49+I64</f>
        <v>0</v>
      </c>
      <c r="J66" s="40"/>
      <c r="K66" s="41"/>
    </row>
    <row r="67" spans="1:12" x14ac:dyDescent="0.2">
      <c r="A67" s="42"/>
      <c r="B67" s="43"/>
      <c r="C67" s="44"/>
      <c r="D67" s="45" t="s">
        <v>33</v>
      </c>
      <c r="E67" s="46"/>
      <c r="F67" s="46"/>
      <c r="G67" s="47"/>
      <c r="H67" s="48"/>
      <c r="I67" s="48">
        <f>1.22*I66</f>
        <v>0</v>
      </c>
      <c r="J67" s="40"/>
      <c r="K67" s="41"/>
    </row>
    <row r="68" spans="1:12" x14ac:dyDescent="0.2">
      <c r="C68" s="72"/>
    </row>
    <row r="69" spans="1:12" x14ac:dyDescent="0.2">
      <c r="D69" s="228"/>
    </row>
    <row r="70" spans="1:12" x14ac:dyDescent="0.2">
      <c r="D70" s="228"/>
    </row>
  </sheetData>
  <sheetProtection algorithmName="SHA-512" hashValue="BLzkAQQ98uEKtwi8lN93DjRSDuuJ5jWEWnwU0Nkh9edmN3pcpWhLNh8E8KdSrT4fq/IL1ZufAxBNHW8OnWsq+A==" saltValue="kFCDluCt6tmCU4D97qHrDQ==" spinCount="100000" sheet="1" selectLockedCells="1"/>
  <pageMargins left="0.55118110236220474" right="0.59055118110236227" top="0.82677165354330717" bottom="0.82677165354330717" header="0.51181102362204722" footer="0.39370078740157483"/>
  <pageSetup paperSize="9" scale="59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indexed="50"/>
  </sheetPr>
  <dimension ref="A1:M154"/>
  <sheetViews>
    <sheetView showGridLines="0" tabSelected="1" view="pageBreakPreview" zoomScale="115" zoomScaleNormal="125" zoomScaleSheetLayoutView="115" workbookViewId="0">
      <pane ySplit="12" topLeftCell="A13" activePane="bottomLeft" state="frozen"/>
      <selection activeCell="A93" sqref="A93"/>
      <selection pane="bottomLeft" activeCell="H24" sqref="H24"/>
    </sheetView>
  </sheetViews>
  <sheetFormatPr defaultRowHeight="10.5" x14ac:dyDescent="0.2"/>
  <cols>
    <col min="1" max="1" width="4" style="2" customWidth="1"/>
    <col min="2" max="2" width="4.42578125" style="5" customWidth="1"/>
    <col min="3" max="3" width="5.28515625" style="11" customWidth="1"/>
    <col min="4" max="4" width="43.42578125" style="2" customWidth="1"/>
    <col min="5" max="5" width="24" style="2" customWidth="1"/>
    <col min="6" max="6" width="4.7109375" style="2" customWidth="1"/>
    <col min="7" max="7" width="4.42578125" style="5" customWidth="1"/>
    <col min="8" max="8" width="10.28515625" style="6" customWidth="1"/>
    <col min="9" max="9" width="14.140625" style="6" bestFit="1" customWidth="1"/>
    <col min="10" max="10" width="18.42578125" style="2" customWidth="1"/>
    <col min="11" max="16384" width="9.140625" style="2"/>
  </cols>
  <sheetData>
    <row r="1" spans="1:11" s="4" customFormat="1" ht="11.1" customHeight="1" x14ac:dyDescent="0.2">
      <c r="A1" s="3"/>
      <c r="B1" s="20"/>
      <c r="C1" s="16"/>
      <c r="D1" s="17" t="s">
        <v>0</v>
      </c>
      <c r="E1" s="122" t="str">
        <f>REKAPITULACIJA!C13</f>
        <v>Vzdrževanje merilnih sistemov</v>
      </c>
      <c r="G1" s="3"/>
      <c r="H1" s="3"/>
      <c r="I1" s="18"/>
      <c r="J1" s="3"/>
    </row>
    <row r="2" spans="1:11" s="4" customFormat="1" ht="11.1" customHeight="1" x14ac:dyDescent="0.2">
      <c r="A2" s="3"/>
      <c r="B2" s="20"/>
      <c r="C2" s="16"/>
      <c r="D2" s="17" t="s">
        <v>2</v>
      </c>
      <c r="E2" s="22" t="str">
        <f>REKAPITULACIJA!C15</f>
        <v>1000.5.0</v>
      </c>
      <c r="G2" s="22"/>
      <c r="H2" s="22"/>
      <c r="I2" s="22"/>
      <c r="J2" s="3"/>
    </row>
    <row r="3" spans="1:11" s="4" customFormat="1" ht="11.1" customHeight="1" x14ac:dyDescent="0.2">
      <c r="A3" s="3"/>
      <c r="B3" s="20"/>
      <c r="C3" s="16"/>
      <c r="D3" s="17" t="s">
        <v>3</v>
      </c>
      <c r="E3" s="22" t="str">
        <f>REKAPITULACIJA!C16</f>
        <v>2024-12-05</v>
      </c>
      <c r="G3" s="22"/>
      <c r="H3" s="22"/>
      <c r="I3" s="22"/>
      <c r="J3" s="3"/>
    </row>
    <row r="4" spans="1:11" s="4" customFormat="1" ht="11.1" customHeight="1" x14ac:dyDescent="0.2">
      <c r="A4" s="3"/>
      <c r="B4" s="20"/>
      <c r="C4" s="16"/>
      <c r="D4" s="17" t="s">
        <v>4</v>
      </c>
      <c r="E4" s="24" t="str">
        <f>REKAPITULACIJA!C17</f>
        <v>2025-03-07</v>
      </c>
      <c r="G4" s="23"/>
      <c r="H4" s="23"/>
      <c r="I4" s="23"/>
      <c r="J4" s="3"/>
    </row>
    <row r="5" spans="1:11" s="4" customFormat="1" ht="11.1" customHeight="1" x14ac:dyDescent="0.2">
      <c r="A5" s="3"/>
      <c r="B5" s="16"/>
      <c r="C5" s="16"/>
      <c r="D5" s="17" t="s">
        <v>5</v>
      </c>
      <c r="E5" s="22" t="str">
        <f>REKAPITULACIJA!C18</f>
        <v xml:space="preserve"> </v>
      </c>
      <c r="G5" s="22"/>
      <c r="H5" s="22"/>
      <c r="I5" s="22"/>
      <c r="J5" s="3"/>
    </row>
    <row r="6" spans="1:11" s="4" customFormat="1" ht="11.1" customHeight="1" x14ac:dyDescent="0.2">
      <c r="B6" s="16"/>
      <c r="C6" s="16"/>
      <c r="D6" s="17" t="s">
        <v>6</v>
      </c>
      <c r="E6" s="22" t="str">
        <f>REKAPITULACIJA!C19</f>
        <v>2024-07_Ponudbeni-predracun.xlsx</v>
      </c>
      <c r="G6" s="22"/>
      <c r="H6" s="22"/>
      <c r="I6" s="22"/>
      <c r="J6" s="3"/>
    </row>
    <row r="7" spans="1:11" s="4" customFormat="1" ht="11.1" customHeight="1" x14ac:dyDescent="0.2">
      <c r="A7" s="153" t="str">
        <f>REKAPITULACIJA!A7</f>
        <v>OCENJENA VREDNOST ZA JAVNO NAROČILO:</v>
      </c>
      <c r="B7" s="16"/>
      <c r="C7" s="16"/>
      <c r="D7" s="17"/>
      <c r="E7" s="22"/>
      <c r="G7" s="22"/>
      <c r="H7" s="22"/>
      <c r="I7" s="22"/>
      <c r="J7" s="3"/>
    </row>
    <row r="8" spans="1:11" s="4" customFormat="1" ht="11.1" customHeight="1" x14ac:dyDescent="0.2">
      <c r="A8" s="153" t="str">
        <f>REKAPITULACIJA!A8</f>
        <v xml:space="preserve">Storitve vzdrževanja programske opreme LMIS ter vzdrževanja merilne opreme in dobava nadomestnih delov </v>
      </c>
      <c r="B8" s="16"/>
      <c r="C8" s="16"/>
      <c r="D8" s="17"/>
      <c r="E8" s="22"/>
      <c r="G8" s="22"/>
      <c r="H8" s="22"/>
      <c r="I8" s="22"/>
      <c r="J8" s="3"/>
    </row>
    <row r="9" spans="1:11" s="4" customFormat="1" ht="11.1" customHeight="1" x14ac:dyDescent="0.2">
      <c r="A9" s="153" t="str">
        <f>REKAPITULACIJA!A9</f>
        <v>proizvajalcev AMES, Kipp &amp; Zonen,  DELTA-T Devices, MetSpec, Metek, Eigenbrodt v mreži AMP ARSO</v>
      </c>
      <c r="B9" s="16"/>
      <c r="C9" s="16"/>
      <c r="D9" s="17"/>
      <c r="E9" s="22"/>
      <c r="G9" s="22"/>
      <c r="H9" s="22"/>
      <c r="I9" s="22"/>
      <c r="J9" s="3"/>
    </row>
    <row r="10" spans="1:11" s="4" customFormat="1" ht="11.1" customHeight="1" x14ac:dyDescent="0.2">
      <c r="A10" s="153" t="s">
        <v>70</v>
      </c>
      <c r="B10" s="16"/>
      <c r="C10" s="16"/>
      <c r="D10" s="17"/>
      <c r="E10" s="22"/>
      <c r="G10" s="22"/>
      <c r="H10" s="22"/>
      <c r="I10" s="22"/>
      <c r="J10" s="3"/>
    </row>
    <row r="11" spans="1:11" s="4" customFormat="1" ht="11.1" customHeight="1" x14ac:dyDescent="0.2">
      <c r="A11" s="21"/>
      <c r="B11" s="20"/>
      <c r="C11" s="16"/>
      <c r="D11" s="3"/>
      <c r="E11" s="17"/>
      <c r="F11" s="3"/>
      <c r="G11" s="19"/>
      <c r="H11" s="18"/>
      <c r="I11" s="18"/>
      <c r="J11" s="3"/>
    </row>
    <row r="12" spans="1:11" s="30" customFormat="1" ht="12.75" x14ac:dyDescent="0.2">
      <c r="A12" s="116" t="s">
        <v>7</v>
      </c>
      <c r="B12" s="117"/>
      <c r="C12" s="118"/>
      <c r="D12" s="118" t="s">
        <v>9</v>
      </c>
      <c r="E12" s="118" t="s">
        <v>22</v>
      </c>
      <c r="F12" s="119" t="s">
        <v>10</v>
      </c>
      <c r="G12" s="118" t="s">
        <v>11</v>
      </c>
      <c r="H12" s="120" t="s">
        <v>12</v>
      </c>
      <c r="I12" s="120" t="s">
        <v>13</v>
      </c>
      <c r="J12" s="26"/>
      <c r="K12" s="26"/>
    </row>
    <row r="13" spans="1:11" s="115" customFormat="1" ht="12.75" x14ac:dyDescent="0.2">
      <c r="A13" s="106" t="s">
        <v>47</v>
      </c>
      <c r="B13" s="107" t="s">
        <v>56</v>
      </c>
      <c r="C13" s="108"/>
      <c r="D13" s="109"/>
      <c r="E13" s="109"/>
      <c r="F13" s="110"/>
      <c r="G13" s="111"/>
      <c r="H13" s="112"/>
      <c r="I13" s="112"/>
      <c r="J13" s="113"/>
      <c r="K13" s="114"/>
    </row>
    <row r="14" spans="1:11" ht="10.5" customHeight="1" x14ac:dyDescent="0.2">
      <c r="A14" s="123"/>
      <c r="B14" s="124"/>
      <c r="C14" s="12"/>
      <c r="D14" s="125"/>
      <c r="E14" s="13"/>
      <c r="F14" s="126"/>
      <c r="G14" s="124"/>
      <c r="H14" s="15"/>
      <c r="I14" s="127"/>
    </row>
    <row r="15" spans="1:11" s="115" customFormat="1" ht="12.75" x14ac:dyDescent="0.2">
      <c r="A15" s="106" t="s">
        <v>49</v>
      </c>
      <c r="B15" s="107" t="s">
        <v>57</v>
      </c>
      <c r="C15" s="108"/>
      <c r="D15" s="109"/>
      <c r="E15" s="109"/>
      <c r="F15" s="110"/>
      <c r="G15" s="111"/>
      <c r="H15" s="112"/>
      <c r="I15" s="112"/>
      <c r="J15" s="113"/>
      <c r="K15" s="114"/>
    </row>
    <row r="16" spans="1:11" s="9" customFormat="1" ht="10.5" customHeight="1" x14ac:dyDescent="0.2">
      <c r="A16" s="128"/>
      <c r="B16" s="129" t="s">
        <v>14</v>
      </c>
      <c r="C16" s="128"/>
      <c r="D16" s="130" t="s">
        <v>43</v>
      </c>
      <c r="E16" s="1"/>
      <c r="F16" s="131">
        <v>300</v>
      </c>
      <c r="G16" s="132" t="s">
        <v>27</v>
      </c>
      <c r="H16" s="230"/>
      <c r="I16" s="14">
        <f>F16*H16</f>
        <v>0</v>
      </c>
      <c r="J16" s="156"/>
      <c r="K16" s="8"/>
    </row>
    <row r="17" spans="1:13" s="9" customFormat="1" ht="52.5" x14ac:dyDescent="0.2">
      <c r="A17" s="128"/>
      <c r="B17" s="133" t="s">
        <v>25</v>
      </c>
      <c r="C17" s="10"/>
      <c r="D17" s="134" t="s">
        <v>55</v>
      </c>
      <c r="E17" s="1"/>
      <c r="F17" s="131"/>
      <c r="G17" s="132"/>
      <c r="H17" s="231"/>
      <c r="I17" s="14"/>
      <c r="J17" s="156"/>
      <c r="K17" s="135"/>
      <c r="M17" s="136"/>
    </row>
    <row r="18" spans="1:13" s="9" customFormat="1" ht="10.5" customHeight="1" x14ac:dyDescent="0.2">
      <c r="A18" s="128"/>
      <c r="B18" s="137" t="s">
        <v>17</v>
      </c>
      <c r="C18" s="128"/>
      <c r="D18" s="130" t="s">
        <v>44</v>
      </c>
      <c r="E18" s="10"/>
      <c r="F18" s="138">
        <v>450</v>
      </c>
      <c r="G18" s="137" t="s">
        <v>27</v>
      </c>
      <c r="H18" s="230"/>
      <c r="I18" s="14">
        <f>F18*H18</f>
        <v>0</v>
      </c>
      <c r="J18" s="156"/>
    </row>
    <row r="19" spans="1:13" s="9" customFormat="1" x14ac:dyDescent="0.2">
      <c r="A19" s="128"/>
      <c r="B19" s="139" t="s">
        <v>26</v>
      </c>
      <c r="C19" s="128"/>
      <c r="D19" s="134" t="s">
        <v>89</v>
      </c>
      <c r="E19" s="10"/>
      <c r="F19" s="138"/>
      <c r="G19" s="137"/>
      <c r="H19" s="230"/>
      <c r="I19" s="14"/>
      <c r="J19" s="156"/>
    </row>
    <row r="20" spans="1:13" s="9" customFormat="1" ht="10.5" customHeight="1" x14ac:dyDescent="0.2">
      <c r="A20" s="128"/>
      <c r="B20" s="137" t="s">
        <v>20</v>
      </c>
      <c r="C20" s="128"/>
      <c r="D20" s="130" t="s">
        <v>45</v>
      </c>
      <c r="E20" s="10"/>
      <c r="F20" s="138">
        <v>400</v>
      </c>
      <c r="G20" s="137" t="s">
        <v>27</v>
      </c>
      <c r="H20" s="230"/>
      <c r="I20" s="14">
        <f>F20*H20</f>
        <v>0</v>
      </c>
      <c r="J20" s="156"/>
    </row>
    <row r="21" spans="1:13" s="9" customFormat="1" x14ac:dyDescent="0.2">
      <c r="A21" s="128"/>
      <c r="B21" s="139" t="s">
        <v>24</v>
      </c>
      <c r="C21" s="128"/>
      <c r="D21" s="150" t="s">
        <v>90</v>
      </c>
      <c r="E21" s="10"/>
      <c r="F21" s="138"/>
      <c r="G21" s="137"/>
      <c r="H21" s="230"/>
      <c r="I21" s="14"/>
      <c r="J21" s="156"/>
    </row>
    <row r="22" spans="1:13" s="9" customFormat="1" ht="10.5" customHeight="1" x14ac:dyDescent="0.2">
      <c r="A22" s="128"/>
      <c r="B22" s="137" t="s">
        <v>18</v>
      </c>
      <c r="C22" s="128"/>
      <c r="D22" s="130" t="s">
        <v>46</v>
      </c>
      <c r="E22" s="10"/>
      <c r="F22" s="138">
        <v>450</v>
      </c>
      <c r="G22" s="137" t="s">
        <v>27</v>
      </c>
      <c r="H22" s="230"/>
      <c r="I22" s="14">
        <f>F22*H22</f>
        <v>0</v>
      </c>
      <c r="J22" s="156"/>
    </row>
    <row r="23" spans="1:13" s="9" customFormat="1" x14ac:dyDescent="0.2">
      <c r="A23" s="128"/>
      <c r="B23" s="139" t="s">
        <v>28</v>
      </c>
      <c r="C23" s="128"/>
      <c r="D23" s="134" t="s">
        <v>91</v>
      </c>
      <c r="E23" s="10"/>
      <c r="F23" s="138"/>
      <c r="G23" s="137"/>
      <c r="H23" s="230"/>
      <c r="I23" s="14"/>
      <c r="J23" s="156"/>
    </row>
    <row r="24" spans="1:13" s="9" customFormat="1" ht="10.5" customHeight="1" x14ac:dyDescent="0.2">
      <c r="A24" s="128"/>
      <c r="B24" s="139" t="s">
        <v>72</v>
      </c>
      <c r="C24" s="128"/>
      <c r="D24" s="130" t="s">
        <v>58</v>
      </c>
      <c r="E24" s="10"/>
      <c r="F24" s="138">
        <v>300</v>
      </c>
      <c r="G24" s="137" t="s">
        <v>27</v>
      </c>
      <c r="H24" s="230"/>
      <c r="I24" s="14">
        <f t="shared" ref="I24" si="0">F24*H24</f>
        <v>0</v>
      </c>
    </row>
    <row r="25" spans="1:13" ht="12.75" customHeight="1" x14ac:dyDescent="0.2">
      <c r="A25" s="180" t="s">
        <v>48</v>
      </c>
      <c r="B25" s="181"/>
      <c r="C25" s="182"/>
      <c r="D25" s="183" t="s">
        <v>50</v>
      </c>
      <c r="E25" s="184"/>
      <c r="F25" s="183">
        <v>1</v>
      </c>
      <c r="G25" s="184" t="s">
        <v>8</v>
      </c>
      <c r="H25" s="194"/>
      <c r="I25" s="185">
        <f>SUM(I16:I24)</f>
        <v>0</v>
      </c>
      <c r="J25" s="7"/>
      <c r="K25" s="7"/>
    </row>
    <row r="26" spans="1:13" ht="10.5" customHeight="1" x14ac:dyDescent="0.2">
      <c r="A26" s="128"/>
      <c r="B26" s="137"/>
      <c r="C26" s="128"/>
      <c r="D26" s="130"/>
      <c r="E26" s="10"/>
      <c r="F26" s="138"/>
      <c r="G26" s="137"/>
      <c r="H26" s="14"/>
      <c r="I26" s="14"/>
      <c r="J26" s="7"/>
      <c r="K26" s="7"/>
    </row>
    <row r="27" spans="1:13" ht="12.75" customHeight="1" x14ac:dyDescent="0.2">
      <c r="A27" s="106" t="s">
        <v>76</v>
      </c>
      <c r="B27" s="107" t="s">
        <v>93</v>
      </c>
      <c r="C27" s="108"/>
      <c r="D27" s="109"/>
      <c r="E27" s="109"/>
      <c r="F27" s="110"/>
      <c r="G27" s="111"/>
      <c r="H27" s="112"/>
      <c r="I27" s="112"/>
      <c r="J27" s="7"/>
      <c r="K27" s="7"/>
    </row>
    <row r="28" spans="1:13" ht="10.5" customHeight="1" x14ac:dyDescent="0.2">
      <c r="A28" s="128"/>
      <c r="B28" s="137">
        <v>1</v>
      </c>
      <c r="C28" s="128"/>
      <c r="D28" s="130" t="s">
        <v>94</v>
      </c>
      <c r="E28" s="10"/>
      <c r="F28" s="138">
        <v>36</v>
      </c>
      <c r="G28" s="137" t="s">
        <v>8</v>
      </c>
      <c r="H28" s="230"/>
      <c r="I28" s="14">
        <f>F28*H28</f>
        <v>0</v>
      </c>
      <c r="J28" s="7"/>
      <c r="K28" s="7"/>
    </row>
    <row r="29" spans="1:13" ht="12.75" customHeight="1" x14ac:dyDescent="0.2">
      <c r="A29" s="180" t="s">
        <v>74</v>
      </c>
      <c r="B29" s="181"/>
      <c r="C29" s="182"/>
      <c r="D29" s="183" t="s">
        <v>75</v>
      </c>
      <c r="E29" s="184"/>
      <c r="F29" s="183">
        <v>1</v>
      </c>
      <c r="G29" s="184" t="s">
        <v>8</v>
      </c>
      <c r="H29" s="194"/>
      <c r="I29" s="185">
        <f>SUM(I28:I28)</f>
        <v>0</v>
      </c>
      <c r="J29" s="7"/>
      <c r="K29" s="7"/>
    </row>
    <row r="30" spans="1:13" ht="10.5" customHeight="1" x14ac:dyDescent="0.2">
      <c r="A30" s="128"/>
      <c r="B30" s="137"/>
      <c r="C30" s="128"/>
      <c r="D30" s="130"/>
      <c r="E30" s="10"/>
      <c r="F30" s="138"/>
      <c r="G30" s="137"/>
      <c r="H30" s="14"/>
      <c r="I30" s="14"/>
      <c r="J30" s="7"/>
      <c r="K30" s="7"/>
    </row>
    <row r="31" spans="1:13" ht="10.5" customHeight="1" x14ac:dyDescent="0.2">
      <c r="A31" s="128"/>
      <c r="B31" s="137"/>
      <c r="C31" s="128"/>
      <c r="D31" s="130"/>
      <c r="E31" s="10"/>
      <c r="F31" s="138"/>
      <c r="G31" s="137"/>
      <c r="H31" s="14"/>
      <c r="I31" s="14"/>
      <c r="J31" s="7"/>
      <c r="K31" s="7"/>
    </row>
    <row r="32" spans="1:13" ht="12" customHeight="1" x14ac:dyDescent="0.2">
      <c r="A32" s="106" t="s">
        <v>92</v>
      </c>
      <c r="B32" s="107" t="s">
        <v>77</v>
      </c>
      <c r="C32" s="108"/>
      <c r="D32" s="109"/>
      <c r="E32" s="109"/>
      <c r="F32" s="110"/>
      <c r="G32" s="111"/>
      <c r="H32" s="112"/>
      <c r="I32" s="112"/>
      <c r="J32" s="7"/>
      <c r="K32" s="7"/>
    </row>
    <row r="33" spans="1:11" ht="10.5" customHeight="1" x14ac:dyDescent="0.15">
      <c r="A33" s="128"/>
      <c r="B33" s="137"/>
      <c r="C33" s="128"/>
      <c r="D33" s="130" t="s">
        <v>163</v>
      </c>
      <c r="E33" s="174" t="s">
        <v>145</v>
      </c>
      <c r="F33" s="174">
        <v>40</v>
      </c>
      <c r="G33" s="175" t="s">
        <v>8</v>
      </c>
      <c r="H33" s="229"/>
      <c r="I33" s="176">
        <f t="shared" ref="I33" si="1">F33*H33</f>
        <v>0</v>
      </c>
      <c r="J33" s="7"/>
      <c r="K33" s="7"/>
    </row>
    <row r="34" spans="1:11" ht="10.5" customHeight="1" x14ac:dyDescent="0.2">
      <c r="A34" s="180" t="s">
        <v>159</v>
      </c>
      <c r="B34" s="181"/>
      <c r="C34" s="182"/>
      <c r="D34" s="183" t="s">
        <v>160</v>
      </c>
      <c r="E34" s="184"/>
      <c r="F34" s="183">
        <v>1</v>
      </c>
      <c r="G34" s="184" t="s">
        <v>8</v>
      </c>
      <c r="H34" s="194"/>
      <c r="I34" s="185">
        <f>SUM(I33:I33)</f>
        <v>0</v>
      </c>
      <c r="J34" s="7"/>
      <c r="K34" s="7"/>
    </row>
    <row r="35" spans="1:11" ht="10.5" customHeight="1" x14ac:dyDescent="0.2">
      <c r="A35" s="195"/>
      <c r="B35" s="189"/>
      <c r="C35" s="195"/>
      <c r="D35" s="186"/>
      <c r="E35" s="187"/>
      <c r="F35" s="188"/>
      <c r="G35" s="189"/>
      <c r="H35" s="196"/>
      <c r="I35" s="196"/>
    </row>
    <row r="36" spans="1:11" ht="10.5" customHeight="1" x14ac:dyDescent="0.2">
      <c r="A36" s="180"/>
      <c r="B36" s="181"/>
      <c r="C36" s="182"/>
      <c r="D36" s="183" t="s">
        <v>53</v>
      </c>
      <c r="E36" s="184"/>
      <c r="F36" s="183"/>
      <c r="G36" s="184"/>
      <c r="H36" s="194"/>
      <c r="I36" s="185">
        <f>I25+I29+I34</f>
        <v>0</v>
      </c>
      <c r="J36" s="7"/>
    </row>
    <row r="37" spans="1:11" ht="12.75" x14ac:dyDescent="0.2">
      <c r="A37" s="197"/>
      <c r="B37" s="198"/>
      <c r="C37" s="199"/>
      <c r="D37" s="190" t="s">
        <v>54</v>
      </c>
      <c r="E37" s="191"/>
      <c r="F37" s="191"/>
      <c r="G37" s="192"/>
      <c r="H37" s="197"/>
      <c r="I37" s="193">
        <f>1.22*I36</f>
        <v>0</v>
      </c>
      <c r="J37" s="7"/>
    </row>
    <row r="38" spans="1:11" ht="10.5" customHeight="1" x14ac:dyDescent="0.2">
      <c r="I38" s="2"/>
    </row>
    <row r="39" spans="1:11" ht="10.5" customHeight="1" x14ac:dyDescent="0.2">
      <c r="I39" s="2"/>
    </row>
    <row r="40" spans="1:11" ht="10.5" customHeight="1" x14ac:dyDescent="0.2">
      <c r="I40" s="2"/>
    </row>
    <row r="41" spans="1:11" ht="10.5" customHeight="1" x14ac:dyDescent="0.2">
      <c r="I41" s="2"/>
    </row>
    <row r="42" spans="1:11" ht="10.5" customHeight="1" x14ac:dyDescent="0.2">
      <c r="B42" s="2"/>
      <c r="C42" s="2"/>
      <c r="G42" s="2"/>
      <c r="H42" s="2"/>
      <c r="I42" s="2"/>
    </row>
    <row r="43" spans="1:11" ht="10.5" customHeight="1" x14ac:dyDescent="0.2">
      <c r="B43" s="2"/>
      <c r="C43" s="2"/>
      <c r="G43" s="2"/>
      <c r="H43" s="2"/>
      <c r="I43" s="2"/>
    </row>
    <row r="44" spans="1:11" ht="10.5" customHeight="1" x14ac:dyDescent="0.2">
      <c r="B44" s="2"/>
      <c r="C44" s="2"/>
      <c r="G44" s="2"/>
      <c r="H44" s="2"/>
      <c r="I44" s="2"/>
    </row>
    <row r="45" spans="1:11" ht="10.5" customHeight="1" x14ac:dyDescent="0.2">
      <c r="B45" s="2"/>
      <c r="C45" s="2"/>
      <c r="G45" s="2"/>
      <c r="H45" s="2"/>
      <c r="I45" s="2"/>
    </row>
    <row r="46" spans="1:11" ht="10.5" customHeight="1" x14ac:dyDescent="0.2">
      <c r="B46" s="2"/>
      <c r="C46" s="2"/>
      <c r="G46" s="2"/>
      <c r="H46" s="2"/>
      <c r="I46" s="2"/>
    </row>
    <row r="47" spans="1:11" ht="10.5" customHeight="1" x14ac:dyDescent="0.2">
      <c r="B47" s="2"/>
      <c r="C47" s="2"/>
      <c r="G47" s="2"/>
      <c r="H47" s="2"/>
      <c r="I47" s="2"/>
    </row>
    <row r="48" spans="1:11" ht="10.5" customHeight="1" x14ac:dyDescent="0.2">
      <c r="B48" s="2"/>
      <c r="C48" s="2"/>
      <c r="G48" s="2"/>
      <c r="H48" s="2"/>
      <c r="I48" s="2"/>
    </row>
    <row r="49" s="2" customFormat="1" ht="10.5" customHeight="1" x14ac:dyDescent="0.2"/>
    <row r="50" s="2" customFormat="1" ht="10.5" customHeight="1" x14ac:dyDescent="0.2"/>
    <row r="51" s="2" customFormat="1" ht="10.5" customHeight="1" x14ac:dyDescent="0.2"/>
    <row r="52" s="2" customFormat="1" ht="10.5" customHeight="1" x14ac:dyDescent="0.2"/>
    <row r="53" s="2" customFormat="1" ht="10.5" customHeight="1" x14ac:dyDescent="0.2"/>
    <row r="54" s="2" customFormat="1" ht="10.5" customHeight="1" x14ac:dyDescent="0.2"/>
    <row r="55" s="2" customFormat="1" ht="10.5" customHeight="1" x14ac:dyDescent="0.2"/>
    <row r="56" s="2" customFormat="1" ht="10.5" customHeight="1" x14ac:dyDescent="0.2"/>
    <row r="57" s="2" customFormat="1" ht="10.5" customHeight="1" x14ac:dyDescent="0.2"/>
    <row r="58" s="2" customFormat="1" ht="10.5" customHeight="1" x14ac:dyDescent="0.2"/>
    <row r="59" s="2" customFormat="1" ht="10.5" customHeight="1" x14ac:dyDescent="0.2"/>
    <row r="60" s="2" customFormat="1" ht="10.5" customHeight="1" x14ac:dyDescent="0.2"/>
    <row r="61" s="2" customFormat="1" ht="10.5" customHeight="1" x14ac:dyDescent="0.2"/>
    <row r="62" s="2" customFormat="1" ht="10.5" customHeight="1" x14ac:dyDescent="0.2"/>
    <row r="63" s="2" customFormat="1" ht="10.5" customHeight="1" x14ac:dyDescent="0.2"/>
    <row r="64" s="2" customFormat="1" ht="10.5" customHeight="1" x14ac:dyDescent="0.2"/>
    <row r="65" s="2" customFormat="1" ht="10.5" customHeight="1" x14ac:dyDescent="0.2"/>
    <row r="66" s="2" customFormat="1" ht="10.5" customHeight="1" x14ac:dyDescent="0.2"/>
    <row r="67" s="2" customFormat="1" ht="10.5" customHeight="1" x14ac:dyDescent="0.2"/>
    <row r="68" s="2" customFormat="1" ht="10.5" customHeight="1" x14ac:dyDescent="0.2"/>
    <row r="69" s="2" customFormat="1" ht="10.5" customHeight="1" x14ac:dyDescent="0.2"/>
    <row r="70" s="2" customFormat="1" ht="10.5" customHeight="1" x14ac:dyDescent="0.2"/>
    <row r="71" s="2" customFormat="1" ht="10.5" customHeight="1" x14ac:dyDescent="0.2"/>
    <row r="72" s="2" customFormat="1" ht="10.5" customHeight="1" x14ac:dyDescent="0.2"/>
    <row r="73" s="2" customFormat="1" ht="10.5" customHeight="1" x14ac:dyDescent="0.2"/>
    <row r="74" s="2" customFormat="1" ht="10.5" customHeight="1" x14ac:dyDescent="0.2"/>
    <row r="75" s="2" customFormat="1" ht="10.5" customHeight="1" x14ac:dyDescent="0.2"/>
    <row r="76" s="2" customFormat="1" ht="10.5" customHeight="1" x14ac:dyDescent="0.2"/>
    <row r="77" s="2" customFormat="1" ht="10.5" customHeight="1" x14ac:dyDescent="0.2"/>
    <row r="78" s="2" customFormat="1" ht="10.5" customHeight="1" x14ac:dyDescent="0.2"/>
    <row r="79" s="2" customFormat="1" ht="10.5" customHeight="1" x14ac:dyDescent="0.2"/>
    <row r="80" s="2" customFormat="1" ht="10.5" customHeight="1" x14ac:dyDescent="0.2"/>
    <row r="81" s="2" customFormat="1" ht="10.5" customHeight="1" x14ac:dyDescent="0.2"/>
    <row r="82" s="2" customFormat="1" ht="10.5" customHeight="1" x14ac:dyDescent="0.2"/>
    <row r="83" s="2" customFormat="1" ht="10.5" customHeight="1" x14ac:dyDescent="0.2"/>
    <row r="84" s="2" customFormat="1" ht="10.5" customHeight="1" x14ac:dyDescent="0.2"/>
    <row r="85" s="2" customFormat="1" ht="10.5" customHeight="1" x14ac:dyDescent="0.2"/>
    <row r="86" s="2" customFormat="1" ht="10.5" customHeight="1" x14ac:dyDescent="0.2"/>
    <row r="87" s="2" customFormat="1" ht="10.5" customHeight="1" x14ac:dyDescent="0.2"/>
    <row r="88" s="2" customFormat="1" ht="10.5" customHeight="1" x14ac:dyDescent="0.2"/>
    <row r="89" s="2" customFormat="1" ht="10.5" customHeight="1" x14ac:dyDescent="0.2"/>
    <row r="90" s="2" customFormat="1" ht="10.5" customHeight="1" x14ac:dyDescent="0.2"/>
    <row r="91" s="2" customFormat="1" ht="10.5" customHeight="1" x14ac:dyDescent="0.2"/>
    <row r="92" s="2" customFormat="1" ht="10.5" customHeight="1" x14ac:dyDescent="0.2"/>
    <row r="93" s="2" customFormat="1" ht="10.5" customHeight="1" x14ac:dyDescent="0.2"/>
    <row r="94" s="2" customFormat="1" ht="10.5" customHeight="1" x14ac:dyDescent="0.2"/>
    <row r="95" s="2" customFormat="1" ht="10.5" customHeight="1" x14ac:dyDescent="0.2"/>
    <row r="96" s="2" customFormat="1" ht="10.5" customHeight="1" x14ac:dyDescent="0.2"/>
    <row r="97" s="2" customFormat="1" ht="10.5" customHeight="1" x14ac:dyDescent="0.2"/>
    <row r="98" s="2" customFormat="1" ht="10.5" customHeight="1" x14ac:dyDescent="0.2"/>
    <row r="99" s="2" customFormat="1" ht="10.5" customHeight="1" x14ac:dyDescent="0.2"/>
    <row r="100" s="2" customFormat="1" ht="10.5" customHeight="1" x14ac:dyDescent="0.2"/>
    <row r="101" s="2" customFormat="1" ht="10.5" customHeight="1" x14ac:dyDescent="0.2"/>
    <row r="102" s="2" customFormat="1" ht="10.5" customHeight="1" x14ac:dyDescent="0.2"/>
    <row r="103" s="2" customFormat="1" ht="10.5" customHeight="1" x14ac:dyDescent="0.2"/>
    <row r="104" s="2" customFormat="1" ht="10.5" customHeight="1" x14ac:dyDescent="0.2"/>
    <row r="105" s="2" customFormat="1" ht="10.5" customHeight="1" x14ac:dyDescent="0.2"/>
    <row r="106" s="2" customFormat="1" ht="10.5" customHeight="1" x14ac:dyDescent="0.2"/>
    <row r="107" s="2" customFormat="1" ht="10.5" customHeight="1" x14ac:dyDescent="0.2"/>
    <row r="108" s="2" customFormat="1" ht="10.5" customHeight="1" x14ac:dyDescent="0.2"/>
    <row r="109" s="2" customFormat="1" ht="10.5" customHeight="1" x14ac:dyDescent="0.2"/>
    <row r="110" s="2" customFormat="1" ht="10.5" customHeight="1" x14ac:dyDescent="0.2"/>
    <row r="111" s="2" customFormat="1" ht="10.5" customHeight="1" x14ac:dyDescent="0.2"/>
    <row r="112" s="2" customFormat="1" ht="10.5" customHeight="1" x14ac:dyDescent="0.2"/>
    <row r="113" s="2" customFormat="1" ht="10.5" customHeight="1" x14ac:dyDescent="0.2"/>
    <row r="114" s="2" customFormat="1" ht="10.5" customHeight="1" x14ac:dyDescent="0.2"/>
    <row r="115" s="2" customFormat="1" ht="10.5" customHeight="1" x14ac:dyDescent="0.2"/>
    <row r="116" s="2" customFormat="1" ht="10.5" customHeight="1" x14ac:dyDescent="0.2"/>
    <row r="117" s="2" customFormat="1" ht="10.5" customHeight="1" x14ac:dyDescent="0.2"/>
    <row r="118" s="2" customFormat="1" ht="10.5" customHeight="1" x14ac:dyDescent="0.2"/>
    <row r="119" s="2" customFormat="1" ht="10.5" customHeight="1" x14ac:dyDescent="0.2"/>
    <row r="120" s="2" customFormat="1" ht="10.5" customHeight="1" x14ac:dyDescent="0.2"/>
    <row r="121" s="2" customFormat="1" ht="10.5" customHeight="1" x14ac:dyDescent="0.2"/>
    <row r="122" s="2" customFormat="1" ht="10.5" customHeight="1" x14ac:dyDescent="0.2"/>
    <row r="123" s="2" customFormat="1" ht="10.5" customHeight="1" x14ac:dyDescent="0.2"/>
    <row r="124" s="2" customFormat="1" ht="10.5" customHeight="1" x14ac:dyDescent="0.2"/>
    <row r="125" s="2" customFormat="1" ht="10.5" customHeight="1" x14ac:dyDescent="0.2"/>
    <row r="126" s="2" customFormat="1" ht="10.5" customHeight="1" x14ac:dyDescent="0.2"/>
    <row r="127" s="2" customFormat="1" ht="10.5" customHeight="1" x14ac:dyDescent="0.2"/>
    <row r="128" s="2" customFormat="1" ht="10.5" customHeight="1" x14ac:dyDescent="0.2"/>
    <row r="129" s="2" customFormat="1" ht="10.5" customHeight="1" x14ac:dyDescent="0.2"/>
    <row r="130" s="2" customFormat="1" ht="10.5" customHeight="1" x14ac:dyDescent="0.2"/>
    <row r="131" s="2" customFormat="1" ht="10.5" customHeight="1" x14ac:dyDescent="0.2"/>
    <row r="132" s="2" customFormat="1" ht="10.5" customHeight="1" x14ac:dyDescent="0.2"/>
    <row r="133" s="2" customFormat="1" ht="10.5" customHeight="1" x14ac:dyDescent="0.2"/>
    <row r="134" s="2" customFormat="1" ht="10.5" customHeight="1" x14ac:dyDescent="0.2"/>
    <row r="135" s="2" customFormat="1" ht="10.5" customHeight="1" x14ac:dyDescent="0.2"/>
    <row r="136" s="2" customFormat="1" ht="10.5" customHeight="1" x14ac:dyDescent="0.2"/>
    <row r="137" s="2" customFormat="1" ht="10.5" customHeight="1" x14ac:dyDescent="0.2"/>
    <row r="138" s="2" customFormat="1" ht="10.5" customHeight="1" x14ac:dyDescent="0.2"/>
    <row r="139" s="2" customFormat="1" ht="10.5" customHeight="1" x14ac:dyDescent="0.2"/>
    <row r="140" s="2" customFormat="1" ht="10.5" customHeight="1" x14ac:dyDescent="0.2"/>
    <row r="141" s="2" customFormat="1" ht="10.5" customHeight="1" x14ac:dyDescent="0.2"/>
    <row r="142" s="2" customFormat="1" ht="10.5" customHeight="1" x14ac:dyDescent="0.2"/>
    <row r="143" s="2" customFormat="1" ht="10.5" customHeight="1" x14ac:dyDescent="0.2"/>
    <row r="144" s="2" customFormat="1" ht="10.5" customHeight="1" x14ac:dyDescent="0.2"/>
    <row r="145" spans="2:9" ht="10.5" customHeight="1" x14ac:dyDescent="0.2">
      <c r="B145" s="2"/>
      <c r="C145" s="2"/>
      <c r="G145" s="2"/>
      <c r="H145" s="2"/>
      <c r="I145" s="2"/>
    </row>
    <row r="146" spans="2:9" ht="10.5" customHeight="1" x14ac:dyDescent="0.2">
      <c r="B146" s="2"/>
      <c r="C146" s="2"/>
      <c r="G146" s="2"/>
      <c r="H146" s="2"/>
      <c r="I146" s="2"/>
    </row>
    <row r="147" spans="2:9" ht="10.5" customHeight="1" x14ac:dyDescent="0.2">
      <c r="B147" s="2"/>
      <c r="C147" s="2"/>
      <c r="G147" s="2"/>
      <c r="H147" s="2"/>
      <c r="I147" s="2"/>
    </row>
    <row r="148" spans="2:9" ht="10.5" customHeight="1" x14ac:dyDescent="0.2">
      <c r="B148" s="2"/>
      <c r="C148" s="2"/>
      <c r="G148" s="2"/>
      <c r="H148" s="2"/>
      <c r="I148" s="2"/>
    </row>
    <row r="149" spans="2:9" ht="10.5" customHeight="1" x14ac:dyDescent="0.2">
      <c r="B149" s="2"/>
      <c r="C149" s="2"/>
      <c r="G149" s="2"/>
      <c r="H149" s="2"/>
      <c r="I149" s="2"/>
    </row>
    <row r="150" spans="2:9" ht="10.5" customHeight="1" x14ac:dyDescent="0.2">
      <c r="B150" s="2"/>
      <c r="C150" s="2"/>
      <c r="G150" s="2"/>
      <c r="H150" s="2"/>
    </row>
    <row r="151" spans="2:9" ht="10.5" customHeight="1" x14ac:dyDescent="0.2">
      <c r="B151" s="2"/>
      <c r="C151" s="2"/>
      <c r="G151" s="2"/>
      <c r="H151" s="2"/>
    </row>
    <row r="152" spans="2:9" ht="10.5" customHeight="1" x14ac:dyDescent="0.2">
      <c r="B152" s="2"/>
      <c r="C152" s="2"/>
      <c r="G152" s="2"/>
      <c r="H152" s="2"/>
    </row>
    <row r="153" spans="2:9" ht="10.5" customHeight="1" x14ac:dyDescent="0.2">
      <c r="B153" s="2"/>
      <c r="C153" s="2"/>
      <c r="G153" s="2"/>
      <c r="H153" s="2"/>
    </row>
    <row r="154" spans="2:9" ht="10.5" customHeight="1" x14ac:dyDescent="0.2">
      <c r="B154" s="2"/>
      <c r="C154" s="2"/>
      <c r="G154" s="2"/>
      <c r="H154" s="2"/>
    </row>
  </sheetData>
  <sheetProtection algorithmName="SHA-512" hashValue="bStxXtTS/BJdHrH5iBzHBT8lucU11fXKA5XOf0pSK5mKRi4oiJX/J3S0azPbqVwdcmriBVs/QYo8ecu+KAdQXQ==" saltValue="sqK3aYAe7cDIYm6ey42Cbg==" spinCount="100000" sheet="1" selectLockedCells="1"/>
  <phoneticPr fontId="12" type="noConversion"/>
  <printOptions horizontalCentered="1"/>
  <pageMargins left="0.39370078740157483" right="0.39370078740157483" top="0.27559055118110237" bottom="0.59055118110236227" header="0.39370078740157483" footer="0.39370078740157483"/>
  <pageSetup paperSize="9" scale="60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38"/>
  <sheetViews>
    <sheetView view="pageBreakPreview" zoomScale="115" zoomScaleNormal="100" zoomScaleSheetLayoutView="115" workbookViewId="0">
      <selection activeCell="H16" sqref="H16"/>
    </sheetView>
  </sheetViews>
  <sheetFormatPr defaultRowHeight="12.75" x14ac:dyDescent="0.2"/>
  <cols>
    <col min="1" max="1" width="7.85546875" style="25" bestFit="1" customWidth="1"/>
    <col min="2" max="2" width="4.5703125" style="25" customWidth="1"/>
    <col min="3" max="3" width="12.140625" style="25" customWidth="1"/>
    <col min="4" max="4" width="40" style="25" customWidth="1"/>
    <col min="5" max="5" width="33.85546875" style="25" bestFit="1" customWidth="1"/>
    <col min="6" max="6" width="5.28515625" style="25" bestFit="1" customWidth="1"/>
    <col min="7" max="7" width="4.140625" style="25" customWidth="1"/>
    <col min="8" max="8" width="8.140625" style="25" customWidth="1"/>
    <col min="9" max="9" width="11.42578125" style="25" customWidth="1"/>
    <col min="10" max="10" width="20.42578125" style="25" bestFit="1" customWidth="1"/>
    <col min="11" max="11" width="15.85546875" style="25" bestFit="1" customWidth="1"/>
    <col min="12" max="221" width="9.140625" style="25"/>
    <col min="222" max="223" width="4.5703125" style="25" customWidth="1"/>
    <col min="224" max="224" width="12.140625" style="25" customWidth="1"/>
    <col min="225" max="225" width="40" style="25" customWidth="1"/>
    <col min="226" max="226" width="22.7109375" style="25" customWidth="1"/>
    <col min="227" max="227" width="4.5703125" style="25" customWidth="1"/>
    <col min="228" max="228" width="4.140625" style="25" customWidth="1"/>
    <col min="229" max="229" width="8.140625" style="25" customWidth="1"/>
    <col min="230" max="230" width="11.42578125" style="25" customWidth="1"/>
    <col min="231" max="231" width="13.42578125" style="25" customWidth="1"/>
    <col min="232" max="232" width="26.140625" style="25" customWidth="1"/>
    <col min="233" max="233" width="11.140625" style="25" customWidth="1"/>
    <col min="234" max="234" width="26" style="25" customWidth="1"/>
    <col min="235" max="477" width="9.140625" style="25"/>
    <col min="478" max="479" width="4.5703125" style="25" customWidth="1"/>
    <col min="480" max="480" width="12.140625" style="25" customWidth="1"/>
    <col min="481" max="481" width="40" style="25" customWidth="1"/>
    <col min="482" max="482" width="22.7109375" style="25" customWidth="1"/>
    <col min="483" max="483" width="4.5703125" style="25" customWidth="1"/>
    <col min="484" max="484" width="4.140625" style="25" customWidth="1"/>
    <col min="485" max="485" width="8.140625" style="25" customWidth="1"/>
    <col min="486" max="486" width="11.42578125" style="25" customWidth="1"/>
    <col min="487" max="487" width="13.42578125" style="25" customWidth="1"/>
    <col min="488" max="488" width="26.140625" style="25" customWidth="1"/>
    <col min="489" max="489" width="11.140625" style="25" customWidth="1"/>
    <col min="490" max="490" width="26" style="25" customWidth="1"/>
    <col min="491" max="733" width="9.140625" style="25"/>
    <col min="734" max="735" width="4.5703125" style="25" customWidth="1"/>
    <col min="736" max="736" width="12.140625" style="25" customWidth="1"/>
    <col min="737" max="737" width="40" style="25" customWidth="1"/>
    <col min="738" max="738" width="22.7109375" style="25" customWidth="1"/>
    <col min="739" max="739" width="4.5703125" style="25" customWidth="1"/>
    <col min="740" max="740" width="4.140625" style="25" customWidth="1"/>
    <col min="741" max="741" width="8.140625" style="25" customWidth="1"/>
    <col min="742" max="742" width="11.42578125" style="25" customWidth="1"/>
    <col min="743" max="743" width="13.42578125" style="25" customWidth="1"/>
    <col min="744" max="744" width="26.140625" style="25" customWidth="1"/>
    <col min="745" max="745" width="11.140625" style="25" customWidth="1"/>
    <col min="746" max="746" width="26" style="25" customWidth="1"/>
    <col min="747" max="989" width="9.140625" style="25"/>
    <col min="990" max="991" width="4.5703125" style="25" customWidth="1"/>
    <col min="992" max="992" width="12.140625" style="25" customWidth="1"/>
    <col min="993" max="993" width="40" style="25" customWidth="1"/>
    <col min="994" max="994" width="22.7109375" style="25" customWidth="1"/>
    <col min="995" max="995" width="4.5703125" style="25" customWidth="1"/>
    <col min="996" max="996" width="4.140625" style="25" customWidth="1"/>
    <col min="997" max="997" width="8.140625" style="25" customWidth="1"/>
    <col min="998" max="998" width="11.42578125" style="25" customWidth="1"/>
    <col min="999" max="999" width="13.42578125" style="25" customWidth="1"/>
    <col min="1000" max="1000" width="26.140625" style="25" customWidth="1"/>
    <col min="1001" max="1001" width="11.140625" style="25" customWidth="1"/>
    <col min="1002" max="1002" width="26" style="25" customWidth="1"/>
    <col min="1003" max="1245" width="9.140625" style="25"/>
    <col min="1246" max="1247" width="4.5703125" style="25" customWidth="1"/>
    <col min="1248" max="1248" width="12.140625" style="25" customWidth="1"/>
    <col min="1249" max="1249" width="40" style="25" customWidth="1"/>
    <col min="1250" max="1250" width="22.7109375" style="25" customWidth="1"/>
    <col min="1251" max="1251" width="4.5703125" style="25" customWidth="1"/>
    <col min="1252" max="1252" width="4.140625" style="25" customWidth="1"/>
    <col min="1253" max="1253" width="8.140625" style="25" customWidth="1"/>
    <col min="1254" max="1254" width="11.42578125" style="25" customWidth="1"/>
    <col min="1255" max="1255" width="13.42578125" style="25" customWidth="1"/>
    <col min="1256" max="1256" width="26.140625" style="25" customWidth="1"/>
    <col min="1257" max="1257" width="11.140625" style="25" customWidth="1"/>
    <col min="1258" max="1258" width="26" style="25" customWidth="1"/>
    <col min="1259" max="1501" width="9.140625" style="25"/>
    <col min="1502" max="1503" width="4.5703125" style="25" customWidth="1"/>
    <col min="1504" max="1504" width="12.140625" style="25" customWidth="1"/>
    <col min="1505" max="1505" width="40" style="25" customWidth="1"/>
    <col min="1506" max="1506" width="22.7109375" style="25" customWidth="1"/>
    <col min="1507" max="1507" width="4.5703125" style="25" customWidth="1"/>
    <col min="1508" max="1508" width="4.140625" style="25" customWidth="1"/>
    <col min="1509" max="1509" width="8.140625" style="25" customWidth="1"/>
    <col min="1510" max="1510" width="11.42578125" style="25" customWidth="1"/>
    <col min="1511" max="1511" width="13.42578125" style="25" customWidth="1"/>
    <col min="1512" max="1512" width="26.140625" style="25" customWidth="1"/>
    <col min="1513" max="1513" width="11.140625" style="25" customWidth="1"/>
    <col min="1514" max="1514" width="26" style="25" customWidth="1"/>
    <col min="1515" max="1757" width="9.140625" style="25"/>
    <col min="1758" max="1759" width="4.5703125" style="25" customWidth="1"/>
    <col min="1760" max="1760" width="12.140625" style="25" customWidth="1"/>
    <col min="1761" max="1761" width="40" style="25" customWidth="1"/>
    <col min="1762" max="1762" width="22.7109375" style="25" customWidth="1"/>
    <col min="1763" max="1763" width="4.5703125" style="25" customWidth="1"/>
    <col min="1764" max="1764" width="4.140625" style="25" customWidth="1"/>
    <col min="1765" max="1765" width="8.140625" style="25" customWidth="1"/>
    <col min="1766" max="1766" width="11.42578125" style="25" customWidth="1"/>
    <col min="1767" max="1767" width="13.42578125" style="25" customWidth="1"/>
    <col min="1768" max="1768" width="26.140625" style="25" customWidth="1"/>
    <col min="1769" max="1769" width="11.140625" style="25" customWidth="1"/>
    <col min="1770" max="1770" width="26" style="25" customWidth="1"/>
    <col min="1771" max="2013" width="9.140625" style="25"/>
    <col min="2014" max="2015" width="4.5703125" style="25" customWidth="1"/>
    <col min="2016" max="2016" width="12.140625" style="25" customWidth="1"/>
    <col min="2017" max="2017" width="40" style="25" customWidth="1"/>
    <col min="2018" max="2018" width="22.7109375" style="25" customWidth="1"/>
    <col min="2019" max="2019" width="4.5703125" style="25" customWidth="1"/>
    <col min="2020" max="2020" width="4.140625" style="25" customWidth="1"/>
    <col min="2021" max="2021" width="8.140625" style="25" customWidth="1"/>
    <col min="2022" max="2022" width="11.42578125" style="25" customWidth="1"/>
    <col min="2023" max="2023" width="13.42578125" style="25" customWidth="1"/>
    <col min="2024" max="2024" width="26.140625" style="25" customWidth="1"/>
    <col min="2025" max="2025" width="11.140625" style="25" customWidth="1"/>
    <col min="2026" max="2026" width="26" style="25" customWidth="1"/>
    <col min="2027" max="2269" width="9.140625" style="25"/>
    <col min="2270" max="2271" width="4.5703125" style="25" customWidth="1"/>
    <col min="2272" max="2272" width="12.140625" style="25" customWidth="1"/>
    <col min="2273" max="2273" width="40" style="25" customWidth="1"/>
    <col min="2274" max="2274" width="22.7109375" style="25" customWidth="1"/>
    <col min="2275" max="2275" width="4.5703125" style="25" customWidth="1"/>
    <col min="2276" max="2276" width="4.140625" style="25" customWidth="1"/>
    <col min="2277" max="2277" width="8.140625" style="25" customWidth="1"/>
    <col min="2278" max="2278" width="11.42578125" style="25" customWidth="1"/>
    <col min="2279" max="2279" width="13.42578125" style="25" customWidth="1"/>
    <col min="2280" max="2280" width="26.140625" style="25" customWidth="1"/>
    <col min="2281" max="2281" width="11.140625" style="25" customWidth="1"/>
    <col min="2282" max="2282" width="26" style="25" customWidth="1"/>
    <col min="2283" max="2525" width="9.140625" style="25"/>
    <col min="2526" max="2527" width="4.5703125" style="25" customWidth="1"/>
    <col min="2528" max="2528" width="12.140625" style="25" customWidth="1"/>
    <col min="2529" max="2529" width="40" style="25" customWidth="1"/>
    <col min="2530" max="2530" width="22.7109375" style="25" customWidth="1"/>
    <col min="2531" max="2531" width="4.5703125" style="25" customWidth="1"/>
    <col min="2532" max="2532" width="4.140625" style="25" customWidth="1"/>
    <col min="2533" max="2533" width="8.140625" style="25" customWidth="1"/>
    <col min="2534" max="2534" width="11.42578125" style="25" customWidth="1"/>
    <col min="2535" max="2535" width="13.42578125" style="25" customWidth="1"/>
    <col min="2536" max="2536" width="26.140625" style="25" customWidth="1"/>
    <col min="2537" max="2537" width="11.140625" style="25" customWidth="1"/>
    <col min="2538" max="2538" width="26" style="25" customWidth="1"/>
    <col min="2539" max="2781" width="9.140625" style="25"/>
    <col min="2782" max="2783" width="4.5703125" style="25" customWidth="1"/>
    <col min="2784" max="2784" width="12.140625" style="25" customWidth="1"/>
    <col min="2785" max="2785" width="40" style="25" customWidth="1"/>
    <col min="2786" max="2786" width="22.7109375" style="25" customWidth="1"/>
    <col min="2787" max="2787" width="4.5703125" style="25" customWidth="1"/>
    <col min="2788" max="2788" width="4.140625" style="25" customWidth="1"/>
    <col min="2789" max="2789" width="8.140625" style="25" customWidth="1"/>
    <col min="2790" max="2790" width="11.42578125" style="25" customWidth="1"/>
    <col min="2791" max="2791" width="13.42578125" style="25" customWidth="1"/>
    <col min="2792" max="2792" width="26.140625" style="25" customWidth="1"/>
    <col min="2793" max="2793" width="11.140625" style="25" customWidth="1"/>
    <col min="2794" max="2794" width="26" style="25" customWidth="1"/>
    <col min="2795" max="3037" width="9.140625" style="25"/>
    <col min="3038" max="3039" width="4.5703125" style="25" customWidth="1"/>
    <col min="3040" max="3040" width="12.140625" style="25" customWidth="1"/>
    <col min="3041" max="3041" width="40" style="25" customWidth="1"/>
    <col min="3042" max="3042" width="22.7109375" style="25" customWidth="1"/>
    <col min="3043" max="3043" width="4.5703125" style="25" customWidth="1"/>
    <col min="3044" max="3044" width="4.140625" style="25" customWidth="1"/>
    <col min="3045" max="3045" width="8.140625" style="25" customWidth="1"/>
    <col min="3046" max="3046" width="11.42578125" style="25" customWidth="1"/>
    <col min="3047" max="3047" width="13.42578125" style="25" customWidth="1"/>
    <col min="3048" max="3048" width="26.140625" style="25" customWidth="1"/>
    <col min="3049" max="3049" width="11.140625" style="25" customWidth="1"/>
    <col min="3050" max="3050" width="26" style="25" customWidth="1"/>
    <col min="3051" max="3293" width="9.140625" style="25"/>
    <col min="3294" max="3295" width="4.5703125" style="25" customWidth="1"/>
    <col min="3296" max="3296" width="12.140625" style="25" customWidth="1"/>
    <col min="3297" max="3297" width="40" style="25" customWidth="1"/>
    <col min="3298" max="3298" width="22.7109375" style="25" customWidth="1"/>
    <col min="3299" max="3299" width="4.5703125" style="25" customWidth="1"/>
    <col min="3300" max="3300" width="4.140625" style="25" customWidth="1"/>
    <col min="3301" max="3301" width="8.140625" style="25" customWidth="1"/>
    <col min="3302" max="3302" width="11.42578125" style="25" customWidth="1"/>
    <col min="3303" max="3303" width="13.42578125" style="25" customWidth="1"/>
    <col min="3304" max="3304" width="26.140625" style="25" customWidth="1"/>
    <col min="3305" max="3305" width="11.140625" style="25" customWidth="1"/>
    <col min="3306" max="3306" width="26" style="25" customWidth="1"/>
    <col min="3307" max="3549" width="9.140625" style="25"/>
    <col min="3550" max="3551" width="4.5703125" style="25" customWidth="1"/>
    <col min="3552" max="3552" width="12.140625" style="25" customWidth="1"/>
    <col min="3553" max="3553" width="40" style="25" customWidth="1"/>
    <col min="3554" max="3554" width="22.7109375" style="25" customWidth="1"/>
    <col min="3555" max="3555" width="4.5703125" style="25" customWidth="1"/>
    <col min="3556" max="3556" width="4.140625" style="25" customWidth="1"/>
    <col min="3557" max="3557" width="8.140625" style="25" customWidth="1"/>
    <col min="3558" max="3558" width="11.42578125" style="25" customWidth="1"/>
    <col min="3559" max="3559" width="13.42578125" style="25" customWidth="1"/>
    <col min="3560" max="3560" width="26.140625" style="25" customWidth="1"/>
    <col min="3561" max="3561" width="11.140625" style="25" customWidth="1"/>
    <col min="3562" max="3562" width="26" style="25" customWidth="1"/>
    <col min="3563" max="3805" width="9.140625" style="25"/>
    <col min="3806" max="3807" width="4.5703125" style="25" customWidth="1"/>
    <col min="3808" max="3808" width="12.140625" style="25" customWidth="1"/>
    <col min="3809" max="3809" width="40" style="25" customWidth="1"/>
    <col min="3810" max="3810" width="22.7109375" style="25" customWidth="1"/>
    <col min="3811" max="3811" width="4.5703125" style="25" customWidth="1"/>
    <col min="3812" max="3812" width="4.140625" style="25" customWidth="1"/>
    <col min="3813" max="3813" width="8.140625" style="25" customWidth="1"/>
    <col min="3814" max="3814" width="11.42578125" style="25" customWidth="1"/>
    <col min="3815" max="3815" width="13.42578125" style="25" customWidth="1"/>
    <col min="3816" max="3816" width="26.140625" style="25" customWidth="1"/>
    <col min="3817" max="3817" width="11.140625" style="25" customWidth="1"/>
    <col min="3818" max="3818" width="26" style="25" customWidth="1"/>
    <col min="3819" max="4061" width="9.140625" style="25"/>
    <col min="4062" max="4063" width="4.5703125" style="25" customWidth="1"/>
    <col min="4064" max="4064" width="12.140625" style="25" customWidth="1"/>
    <col min="4065" max="4065" width="40" style="25" customWidth="1"/>
    <col min="4066" max="4066" width="22.7109375" style="25" customWidth="1"/>
    <col min="4067" max="4067" width="4.5703125" style="25" customWidth="1"/>
    <col min="4068" max="4068" width="4.140625" style="25" customWidth="1"/>
    <col min="4069" max="4069" width="8.140625" style="25" customWidth="1"/>
    <col min="4070" max="4070" width="11.42578125" style="25" customWidth="1"/>
    <col min="4071" max="4071" width="13.42578125" style="25" customWidth="1"/>
    <col min="4072" max="4072" width="26.140625" style="25" customWidth="1"/>
    <col min="4073" max="4073" width="11.140625" style="25" customWidth="1"/>
    <col min="4074" max="4074" width="26" style="25" customWidth="1"/>
    <col min="4075" max="4317" width="9.140625" style="25"/>
    <col min="4318" max="4319" width="4.5703125" style="25" customWidth="1"/>
    <col min="4320" max="4320" width="12.140625" style="25" customWidth="1"/>
    <col min="4321" max="4321" width="40" style="25" customWidth="1"/>
    <col min="4322" max="4322" width="22.7109375" style="25" customWidth="1"/>
    <col min="4323" max="4323" width="4.5703125" style="25" customWidth="1"/>
    <col min="4324" max="4324" width="4.140625" style="25" customWidth="1"/>
    <col min="4325" max="4325" width="8.140625" style="25" customWidth="1"/>
    <col min="4326" max="4326" width="11.42578125" style="25" customWidth="1"/>
    <col min="4327" max="4327" width="13.42578125" style="25" customWidth="1"/>
    <col min="4328" max="4328" width="26.140625" style="25" customWidth="1"/>
    <col min="4329" max="4329" width="11.140625" style="25" customWidth="1"/>
    <col min="4330" max="4330" width="26" style="25" customWidth="1"/>
    <col min="4331" max="4573" width="9.140625" style="25"/>
    <col min="4574" max="4575" width="4.5703125" style="25" customWidth="1"/>
    <col min="4576" max="4576" width="12.140625" style="25" customWidth="1"/>
    <col min="4577" max="4577" width="40" style="25" customWidth="1"/>
    <col min="4578" max="4578" width="22.7109375" style="25" customWidth="1"/>
    <col min="4579" max="4579" width="4.5703125" style="25" customWidth="1"/>
    <col min="4580" max="4580" width="4.140625" style="25" customWidth="1"/>
    <col min="4581" max="4581" width="8.140625" style="25" customWidth="1"/>
    <col min="4582" max="4582" width="11.42578125" style="25" customWidth="1"/>
    <col min="4583" max="4583" width="13.42578125" style="25" customWidth="1"/>
    <col min="4584" max="4584" width="26.140625" style="25" customWidth="1"/>
    <col min="4585" max="4585" width="11.140625" style="25" customWidth="1"/>
    <col min="4586" max="4586" width="26" style="25" customWidth="1"/>
    <col min="4587" max="4829" width="9.140625" style="25"/>
    <col min="4830" max="4831" width="4.5703125" style="25" customWidth="1"/>
    <col min="4832" max="4832" width="12.140625" style="25" customWidth="1"/>
    <col min="4833" max="4833" width="40" style="25" customWidth="1"/>
    <col min="4834" max="4834" width="22.7109375" style="25" customWidth="1"/>
    <col min="4835" max="4835" width="4.5703125" style="25" customWidth="1"/>
    <col min="4836" max="4836" width="4.140625" style="25" customWidth="1"/>
    <col min="4837" max="4837" width="8.140625" style="25" customWidth="1"/>
    <col min="4838" max="4838" width="11.42578125" style="25" customWidth="1"/>
    <col min="4839" max="4839" width="13.42578125" style="25" customWidth="1"/>
    <col min="4840" max="4840" width="26.140625" style="25" customWidth="1"/>
    <col min="4841" max="4841" width="11.140625" style="25" customWidth="1"/>
    <col min="4842" max="4842" width="26" style="25" customWidth="1"/>
    <col min="4843" max="5085" width="9.140625" style="25"/>
    <col min="5086" max="5087" width="4.5703125" style="25" customWidth="1"/>
    <col min="5088" max="5088" width="12.140625" style="25" customWidth="1"/>
    <col min="5089" max="5089" width="40" style="25" customWidth="1"/>
    <col min="5090" max="5090" width="22.7109375" style="25" customWidth="1"/>
    <col min="5091" max="5091" width="4.5703125" style="25" customWidth="1"/>
    <col min="5092" max="5092" width="4.140625" style="25" customWidth="1"/>
    <col min="5093" max="5093" width="8.140625" style="25" customWidth="1"/>
    <col min="5094" max="5094" width="11.42578125" style="25" customWidth="1"/>
    <col min="5095" max="5095" width="13.42578125" style="25" customWidth="1"/>
    <col min="5096" max="5096" width="26.140625" style="25" customWidth="1"/>
    <col min="5097" max="5097" width="11.140625" style="25" customWidth="1"/>
    <col min="5098" max="5098" width="26" style="25" customWidth="1"/>
    <col min="5099" max="5341" width="9.140625" style="25"/>
    <col min="5342" max="5343" width="4.5703125" style="25" customWidth="1"/>
    <col min="5344" max="5344" width="12.140625" style="25" customWidth="1"/>
    <col min="5345" max="5345" width="40" style="25" customWidth="1"/>
    <col min="5346" max="5346" width="22.7109375" style="25" customWidth="1"/>
    <col min="5347" max="5347" width="4.5703125" style="25" customWidth="1"/>
    <col min="5348" max="5348" width="4.140625" style="25" customWidth="1"/>
    <col min="5349" max="5349" width="8.140625" style="25" customWidth="1"/>
    <col min="5350" max="5350" width="11.42578125" style="25" customWidth="1"/>
    <col min="5351" max="5351" width="13.42578125" style="25" customWidth="1"/>
    <col min="5352" max="5352" width="26.140625" style="25" customWidth="1"/>
    <col min="5353" max="5353" width="11.140625" style="25" customWidth="1"/>
    <col min="5354" max="5354" width="26" style="25" customWidth="1"/>
    <col min="5355" max="5597" width="9.140625" style="25"/>
    <col min="5598" max="5599" width="4.5703125" style="25" customWidth="1"/>
    <col min="5600" max="5600" width="12.140625" style="25" customWidth="1"/>
    <col min="5601" max="5601" width="40" style="25" customWidth="1"/>
    <col min="5602" max="5602" width="22.7109375" style="25" customWidth="1"/>
    <col min="5603" max="5603" width="4.5703125" style="25" customWidth="1"/>
    <col min="5604" max="5604" width="4.140625" style="25" customWidth="1"/>
    <col min="5605" max="5605" width="8.140625" style="25" customWidth="1"/>
    <col min="5606" max="5606" width="11.42578125" style="25" customWidth="1"/>
    <col min="5607" max="5607" width="13.42578125" style="25" customWidth="1"/>
    <col min="5608" max="5608" width="26.140625" style="25" customWidth="1"/>
    <col min="5609" max="5609" width="11.140625" style="25" customWidth="1"/>
    <col min="5610" max="5610" width="26" style="25" customWidth="1"/>
    <col min="5611" max="5853" width="9.140625" style="25"/>
    <col min="5854" max="5855" width="4.5703125" style="25" customWidth="1"/>
    <col min="5856" max="5856" width="12.140625" style="25" customWidth="1"/>
    <col min="5857" max="5857" width="40" style="25" customWidth="1"/>
    <col min="5858" max="5858" width="22.7109375" style="25" customWidth="1"/>
    <col min="5859" max="5859" width="4.5703125" style="25" customWidth="1"/>
    <col min="5860" max="5860" width="4.140625" style="25" customWidth="1"/>
    <col min="5861" max="5861" width="8.140625" style="25" customWidth="1"/>
    <col min="5862" max="5862" width="11.42578125" style="25" customWidth="1"/>
    <col min="5863" max="5863" width="13.42578125" style="25" customWidth="1"/>
    <col min="5864" max="5864" width="26.140625" style="25" customWidth="1"/>
    <col min="5865" max="5865" width="11.140625" style="25" customWidth="1"/>
    <col min="5866" max="5866" width="26" style="25" customWidth="1"/>
    <col min="5867" max="6109" width="9.140625" style="25"/>
    <col min="6110" max="6111" width="4.5703125" style="25" customWidth="1"/>
    <col min="6112" max="6112" width="12.140625" style="25" customWidth="1"/>
    <col min="6113" max="6113" width="40" style="25" customWidth="1"/>
    <col min="6114" max="6114" width="22.7109375" style="25" customWidth="1"/>
    <col min="6115" max="6115" width="4.5703125" style="25" customWidth="1"/>
    <col min="6116" max="6116" width="4.140625" style="25" customWidth="1"/>
    <col min="6117" max="6117" width="8.140625" style="25" customWidth="1"/>
    <col min="6118" max="6118" width="11.42578125" style="25" customWidth="1"/>
    <col min="6119" max="6119" width="13.42578125" style="25" customWidth="1"/>
    <col min="6120" max="6120" width="26.140625" style="25" customWidth="1"/>
    <col min="6121" max="6121" width="11.140625" style="25" customWidth="1"/>
    <col min="6122" max="6122" width="26" style="25" customWidth="1"/>
    <col min="6123" max="6365" width="9.140625" style="25"/>
    <col min="6366" max="6367" width="4.5703125" style="25" customWidth="1"/>
    <col min="6368" max="6368" width="12.140625" style="25" customWidth="1"/>
    <col min="6369" max="6369" width="40" style="25" customWidth="1"/>
    <col min="6370" max="6370" width="22.7109375" style="25" customWidth="1"/>
    <col min="6371" max="6371" width="4.5703125" style="25" customWidth="1"/>
    <col min="6372" max="6372" width="4.140625" style="25" customWidth="1"/>
    <col min="6373" max="6373" width="8.140625" style="25" customWidth="1"/>
    <col min="6374" max="6374" width="11.42578125" style="25" customWidth="1"/>
    <col min="6375" max="6375" width="13.42578125" style="25" customWidth="1"/>
    <col min="6376" max="6376" width="26.140625" style="25" customWidth="1"/>
    <col min="6377" max="6377" width="11.140625" style="25" customWidth="1"/>
    <col min="6378" max="6378" width="26" style="25" customWidth="1"/>
    <col min="6379" max="6621" width="9.140625" style="25"/>
    <col min="6622" max="6623" width="4.5703125" style="25" customWidth="1"/>
    <col min="6624" max="6624" width="12.140625" style="25" customWidth="1"/>
    <col min="6625" max="6625" width="40" style="25" customWidth="1"/>
    <col min="6626" max="6626" width="22.7109375" style="25" customWidth="1"/>
    <col min="6627" max="6627" width="4.5703125" style="25" customWidth="1"/>
    <col min="6628" max="6628" width="4.140625" style="25" customWidth="1"/>
    <col min="6629" max="6629" width="8.140625" style="25" customWidth="1"/>
    <col min="6630" max="6630" width="11.42578125" style="25" customWidth="1"/>
    <col min="6631" max="6631" width="13.42578125" style="25" customWidth="1"/>
    <col min="6632" max="6632" width="26.140625" style="25" customWidth="1"/>
    <col min="6633" max="6633" width="11.140625" style="25" customWidth="1"/>
    <col min="6634" max="6634" width="26" style="25" customWidth="1"/>
    <col min="6635" max="6877" width="9.140625" style="25"/>
    <col min="6878" max="6879" width="4.5703125" style="25" customWidth="1"/>
    <col min="6880" max="6880" width="12.140625" style="25" customWidth="1"/>
    <col min="6881" max="6881" width="40" style="25" customWidth="1"/>
    <col min="6882" max="6882" width="22.7109375" style="25" customWidth="1"/>
    <col min="6883" max="6883" width="4.5703125" style="25" customWidth="1"/>
    <col min="6884" max="6884" width="4.140625" style="25" customWidth="1"/>
    <col min="6885" max="6885" width="8.140625" style="25" customWidth="1"/>
    <col min="6886" max="6886" width="11.42578125" style="25" customWidth="1"/>
    <col min="6887" max="6887" width="13.42578125" style="25" customWidth="1"/>
    <col min="6888" max="6888" width="26.140625" style="25" customWidth="1"/>
    <col min="6889" max="6889" width="11.140625" style="25" customWidth="1"/>
    <col min="6890" max="6890" width="26" style="25" customWidth="1"/>
    <col min="6891" max="7133" width="9.140625" style="25"/>
    <col min="7134" max="7135" width="4.5703125" style="25" customWidth="1"/>
    <col min="7136" max="7136" width="12.140625" style="25" customWidth="1"/>
    <col min="7137" max="7137" width="40" style="25" customWidth="1"/>
    <col min="7138" max="7138" width="22.7109375" style="25" customWidth="1"/>
    <col min="7139" max="7139" width="4.5703125" style="25" customWidth="1"/>
    <col min="7140" max="7140" width="4.140625" style="25" customWidth="1"/>
    <col min="7141" max="7141" width="8.140625" style="25" customWidth="1"/>
    <col min="7142" max="7142" width="11.42578125" style="25" customWidth="1"/>
    <col min="7143" max="7143" width="13.42578125" style="25" customWidth="1"/>
    <col min="7144" max="7144" width="26.140625" style="25" customWidth="1"/>
    <col min="7145" max="7145" width="11.140625" style="25" customWidth="1"/>
    <col min="7146" max="7146" width="26" style="25" customWidth="1"/>
    <col min="7147" max="7389" width="9.140625" style="25"/>
    <col min="7390" max="7391" width="4.5703125" style="25" customWidth="1"/>
    <col min="7392" max="7392" width="12.140625" style="25" customWidth="1"/>
    <col min="7393" max="7393" width="40" style="25" customWidth="1"/>
    <col min="7394" max="7394" width="22.7109375" style="25" customWidth="1"/>
    <col min="7395" max="7395" width="4.5703125" style="25" customWidth="1"/>
    <col min="7396" max="7396" width="4.140625" style="25" customWidth="1"/>
    <col min="7397" max="7397" width="8.140625" style="25" customWidth="1"/>
    <col min="7398" max="7398" width="11.42578125" style="25" customWidth="1"/>
    <col min="7399" max="7399" width="13.42578125" style="25" customWidth="1"/>
    <col min="7400" max="7400" width="26.140625" style="25" customWidth="1"/>
    <col min="7401" max="7401" width="11.140625" style="25" customWidth="1"/>
    <col min="7402" max="7402" width="26" style="25" customWidth="1"/>
    <col min="7403" max="7645" width="9.140625" style="25"/>
    <col min="7646" max="7647" width="4.5703125" style="25" customWidth="1"/>
    <col min="7648" max="7648" width="12.140625" style="25" customWidth="1"/>
    <col min="7649" max="7649" width="40" style="25" customWidth="1"/>
    <col min="7650" max="7650" width="22.7109375" style="25" customWidth="1"/>
    <col min="7651" max="7651" width="4.5703125" style="25" customWidth="1"/>
    <col min="7652" max="7652" width="4.140625" style="25" customWidth="1"/>
    <col min="7653" max="7653" width="8.140625" style="25" customWidth="1"/>
    <col min="7654" max="7654" width="11.42578125" style="25" customWidth="1"/>
    <col min="7655" max="7655" width="13.42578125" style="25" customWidth="1"/>
    <col min="7656" max="7656" width="26.140625" style="25" customWidth="1"/>
    <col min="7657" max="7657" width="11.140625" style="25" customWidth="1"/>
    <col min="7658" max="7658" width="26" style="25" customWidth="1"/>
    <col min="7659" max="7901" width="9.140625" style="25"/>
    <col min="7902" max="7903" width="4.5703125" style="25" customWidth="1"/>
    <col min="7904" max="7904" width="12.140625" style="25" customWidth="1"/>
    <col min="7905" max="7905" width="40" style="25" customWidth="1"/>
    <col min="7906" max="7906" width="22.7109375" style="25" customWidth="1"/>
    <col min="7907" max="7907" width="4.5703125" style="25" customWidth="1"/>
    <col min="7908" max="7908" width="4.140625" style="25" customWidth="1"/>
    <col min="7909" max="7909" width="8.140625" style="25" customWidth="1"/>
    <col min="7910" max="7910" width="11.42578125" style="25" customWidth="1"/>
    <col min="7911" max="7911" width="13.42578125" style="25" customWidth="1"/>
    <col min="7912" max="7912" width="26.140625" style="25" customWidth="1"/>
    <col min="7913" max="7913" width="11.140625" style="25" customWidth="1"/>
    <col min="7914" max="7914" width="26" style="25" customWidth="1"/>
    <col min="7915" max="8157" width="9.140625" style="25"/>
    <col min="8158" max="8159" width="4.5703125" style="25" customWidth="1"/>
    <col min="8160" max="8160" width="12.140625" style="25" customWidth="1"/>
    <col min="8161" max="8161" width="40" style="25" customWidth="1"/>
    <col min="8162" max="8162" width="22.7109375" style="25" customWidth="1"/>
    <col min="8163" max="8163" width="4.5703125" style="25" customWidth="1"/>
    <col min="8164" max="8164" width="4.140625" style="25" customWidth="1"/>
    <col min="8165" max="8165" width="8.140625" style="25" customWidth="1"/>
    <col min="8166" max="8166" width="11.42578125" style="25" customWidth="1"/>
    <col min="8167" max="8167" width="13.42578125" style="25" customWidth="1"/>
    <col min="8168" max="8168" width="26.140625" style="25" customWidth="1"/>
    <col min="8169" max="8169" width="11.140625" style="25" customWidth="1"/>
    <col min="8170" max="8170" width="26" style="25" customWidth="1"/>
    <col min="8171" max="8413" width="9.140625" style="25"/>
    <col min="8414" max="8415" width="4.5703125" style="25" customWidth="1"/>
    <col min="8416" max="8416" width="12.140625" style="25" customWidth="1"/>
    <col min="8417" max="8417" width="40" style="25" customWidth="1"/>
    <col min="8418" max="8418" width="22.7109375" style="25" customWidth="1"/>
    <col min="8419" max="8419" width="4.5703125" style="25" customWidth="1"/>
    <col min="8420" max="8420" width="4.140625" style="25" customWidth="1"/>
    <col min="8421" max="8421" width="8.140625" style="25" customWidth="1"/>
    <col min="8422" max="8422" width="11.42578125" style="25" customWidth="1"/>
    <col min="8423" max="8423" width="13.42578125" style="25" customWidth="1"/>
    <col min="8424" max="8424" width="26.140625" style="25" customWidth="1"/>
    <col min="8425" max="8425" width="11.140625" style="25" customWidth="1"/>
    <col min="8426" max="8426" width="26" style="25" customWidth="1"/>
    <col min="8427" max="8669" width="9.140625" style="25"/>
    <col min="8670" max="8671" width="4.5703125" style="25" customWidth="1"/>
    <col min="8672" max="8672" width="12.140625" style="25" customWidth="1"/>
    <col min="8673" max="8673" width="40" style="25" customWidth="1"/>
    <col min="8674" max="8674" width="22.7109375" style="25" customWidth="1"/>
    <col min="8675" max="8675" width="4.5703125" style="25" customWidth="1"/>
    <col min="8676" max="8676" width="4.140625" style="25" customWidth="1"/>
    <col min="8677" max="8677" width="8.140625" style="25" customWidth="1"/>
    <col min="8678" max="8678" width="11.42578125" style="25" customWidth="1"/>
    <col min="8679" max="8679" width="13.42578125" style="25" customWidth="1"/>
    <col min="8680" max="8680" width="26.140625" style="25" customWidth="1"/>
    <col min="8681" max="8681" width="11.140625" style="25" customWidth="1"/>
    <col min="8682" max="8682" width="26" style="25" customWidth="1"/>
    <col min="8683" max="8925" width="9.140625" style="25"/>
    <col min="8926" max="8927" width="4.5703125" style="25" customWidth="1"/>
    <col min="8928" max="8928" width="12.140625" style="25" customWidth="1"/>
    <col min="8929" max="8929" width="40" style="25" customWidth="1"/>
    <col min="8930" max="8930" width="22.7109375" style="25" customWidth="1"/>
    <col min="8931" max="8931" width="4.5703125" style="25" customWidth="1"/>
    <col min="8932" max="8932" width="4.140625" style="25" customWidth="1"/>
    <col min="8933" max="8933" width="8.140625" style="25" customWidth="1"/>
    <col min="8934" max="8934" width="11.42578125" style="25" customWidth="1"/>
    <col min="8935" max="8935" width="13.42578125" style="25" customWidth="1"/>
    <col min="8936" max="8936" width="26.140625" style="25" customWidth="1"/>
    <col min="8937" max="8937" width="11.140625" style="25" customWidth="1"/>
    <col min="8938" max="8938" width="26" style="25" customWidth="1"/>
    <col min="8939" max="9181" width="9.140625" style="25"/>
    <col min="9182" max="9183" width="4.5703125" style="25" customWidth="1"/>
    <col min="9184" max="9184" width="12.140625" style="25" customWidth="1"/>
    <col min="9185" max="9185" width="40" style="25" customWidth="1"/>
    <col min="9186" max="9186" width="22.7109375" style="25" customWidth="1"/>
    <col min="9187" max="9187" width="4.5703125" style="25" customWidth="1"/>
    <col min="9188" max="9188" width="4.140625" style="25" customWidth="1"/>
    <col min="9189" max="9189" width="8.140625" style="25" customWidth="1"/>
    <col min="9190" max="9190" width="11.42578125" style="25" customWidth="1"/>
    <col min="9191" max="9191" width="13.42578125" style="25" customWidth="1"/>
    <col min="9192" max="9192" width="26.140625" style="25" customWidth="1"/>
    <col min="9193" max="9193" width="11.140625" style="25" customWidth="1"/>
    <col min="9194" max="9194" width="26" style="25" customWidth="1"/>
    <col min="9195" max="9437" width="9.140625" style="25"/>
    <col min="9438" max="9439" width="4.5703125" style="25" customWidth="1"/>
    <col min="9440" max="9440" width="12.140625" style="25" customWidth="1"/>
    <col min="9441" max="9441" width="40" style="25" customWidth="1"/>
    <col min="9442" max="9442" width="22.7109375" style="25" customWidth="1"/>
    <col min="9443" max="9443" width="4.5703125" style="25" customWidth="1"/>
    <col min="9444" max="9444" width="4.140625" style="25" customWidth="1"/>
    <col min="9445" max="9445" width="8.140625" style="25" customWidth="1"/>
    <col min="9446" max="9446" width="11.42578125" style="25" customWidth="1"/>
    <col min="9447" max="9447" width="13.42578125" style="25" customWidth="1"/>
    <col min="9448" max="9448" width="26.140625" style="25" customWidth="1"/>
    <col min="9449" max="9449" width="11.140625" style="25" customWidth="1"/>
    <col min="9450" max="9450" width="26" style="25" customWidth="1"/>
    <col min="9451" max="9693" width="9.140625" style="25"/>
    <col min="9694" max="9695" width="4.5703125" style="25" customWidth="1"/>
    <col min="9696" max="9696" width="12.140625" style="25" customWidth="1"/>
    <col min="9697" max="9697" width="40" style="25" customWidth="1"/>
    <col min="9698" max="9698" width="22.7109375" style="25" customWidth="1"/>
    <col min="9699" max="9699" width="4.5703125" style="25" customWidth="1"/>
    <col min="9700" max="9700" width="4.140625" style="25" customWidth="1"/>
    <col min="9701" max="9701" width="8.140625" style="25" customWidth="1"/>
    <col min="9702" max="9702" width="11.42578125" style="25" customWidth="1"/>
    <col min="9703" max="9703" width="13.42578125" style="25" customWidth="1"/>
    <col min="9704" max="9704" width="26.140625" style="25" customWidth="1"/>
    <col min="9705" max="9705" width="11.140625" style="25" customWidth="1"/>
    <col min="9706" max="9706" width="26" style="25" customWidth="1"/>
    <col min="9707" max="9949" width="9.140625" style="25"/>
    <col min="9950" max="9951" width="4.5703125" style="25" customWidth="1"/>
    <col min="9952" max="9952" width="12.140625" style="25" customWidth="1"/>
    <col min="9953" max="9953" width="40" style="25" customWidth="1"/>
    <col min="9954" max="9954" width="22.7109375" style="25" customWidth="1"/>
    <col min="9955" max="9955" width="4.5703125" style="25" customWidth="1"/>
    <col min="9956" max="9956" width="4.140625" style="25" customWidth="1"/>
    <col min="9957" max="9957" width="8.140625" style="25" customWidth="1"/>
    <col min="9958" max="9958" width="11.42578125" style="25" customWidth="1"/>
    <col min="9959" max="9959" width="13.42578125" style="25" customWidth="1"/>
    <col min="9960" max="9960" width="26.140625" style="25" customWidth="1"/>
    <col min="9961" max="9961" width="11.140625" style="25" customWidth="1"/>
    <col min="9962" max="9962" width="26" style="25" customWidth="1"/>
    <col min="9963" max="10205" width="9.140625" style="25"/>
    <col min="10206" max="10207" width="4.5703125" style="25" customWidth="1"/>
    <col min="10208" max="10208" width="12.140625" style="25" customWidth="1"/>
    <col min="10209" max="10209" width="40" style="25" customWidth="1"/>
    <col min="10210" max="10210" width="22.7109375" style="25" customWidth="1"/>
    <col min="10211" max="10211" width="4.5703125" style="25" customWidth="1"/>
    <col min="10212" max="10212" width="4.140625" style="25" customWidth="1"/>
    <col min="10213" max="10213" width="8.140625" style="25" customWidth="1"/>
    <col min="10214" max="10214" width="11.42578125" style="25" customWidth="1"/>
    <col min="10215" max="10215" width="13.42578125" style="25" customWidth="1"/>
    <col min="10216" max="10216" width="26.140625" style="25" customWidth="1"/>
    <col min="10217" max="10217" width="11.140625" style="25" customWidth="1"/>
    <col min="10218" max="10218" width="26" style="25" customWidth="1"/>
    <col min="10219" max="10461" width="9.140625" style="25"/>
    <col min="10462" max="10463" width="4.5703125" style="25" customWidth="1"/>
    <col min="10464" max="10464" width="12.140625" style="25" customWidth="1"/>
    <col min="10465" max="10465" width="40" style="25" customWidth="1"/>
    <col min="10466" max="10466" width="22.7109375" style="25" customWidth="1"/>
    <col min="10467" max="10467" width="4.5703125" style="25" customWidth="1"/>
    <col min="10468" max="10468" width="4.140625" style="25" customWidth="1"/>
    <col min="10469" max="10469" width="8.140625" style="25" customWidth="1"/>
    <col min="10470" max="10470" width="11.42578125" style="25" customWidth="1"/>
    <col min="10471" max="10471" width="13.42578125" style="25" customWidth="1"/>
    <col min="10472" max="10472" width="26.140625" style="25" customWidth="1"/>
    <col min="10473" max="10473" width="11.140625" style="25" customWidth="1"/>
    <col min="10474" max="10474" width="26" style="25" customWidth="1"/>
    <col min="10475" max="10717" width="9.140625" style="25"/>
    <col min="10718" max="10719" width="4.5703125" style="25" customWidth="1"/>
    <col min="10720" max="10720" width="12.140625" style="25" customWidth="1"/>
    <col min="10721" max="10721" width="40" style="25" customWidth="1"/>
    <col min="10722" max="10722" width="22.7109375" style="25" customWidth="1"/>
    <col min="10723" max="10723" width="4.5703125" style="25" customWidth="1"/>
    <col min="10724" max="10724" width="4.140625" style="25" customWidth="1"/>
    <col min="10725" max="10725" width="8.140625" style="25" customWidth="1"/>
    <col min="10726" max="10726" width="11.42578125" style="25" customWidth="1"/>
    <col min="10727" max="10727" width="13.42578125" style="25" customWidth="1"/>
    <col min="10728" max="10728" width="26.140625" style="25" customWidth="1"/>
    <col min="10729" max="10729" width="11.140625" style="25" customWidth="1"/>
    <col min="10730" max="10730" width="26" style="25" customWidth="1"/>
    <col min="10731" max="10973" width="9.140625" style="25"/>
    <col min="10974" max="10975" width="4.5703125" style="25" customWidth="1"/>
    <col min="10976" max="10976" width="12.140625" style="25" customWidth="1"/>
    <col min="10977" max="10977" width="40" style="25" customWidth="1"/>
    <col min="10978" max="10978" width="22.7109375" style="25" customWidth="1"/>
    <col min="10979" max="10979" width="4.5703125" style="25" customWidth="1"/>
    <col min="10980" max="10980" width="4.140625" style="25" customWidth="1"/>
    <col min="10981" max="10981" width="8.140625" style="25" customWidth="1"/>
    <col min="10982" max="10982" width="11.42578125" style="25" customWidth="1"/>
    <col min="10983" max="10983" width="13.42578125" style="25" customWidth="1"/>
    <col min="10984" max="10984" width="26.140625" style="25" customWidth="1"/>
    <col min="10985" max="10985" width="11.140625" style="25" customWidth="1"/>
    <col min="10986" max="10986" width="26" style="25" customWidth="1"/>
    <col min="10987" max="11229" width="9.140625" style="25"/>
    <col min="11230" max="11231" width="4.5703125" style="25" customWidth="1"/>
    <col min="11232" max="11232" width="12.140625" style="25" customWidth="1"/>
    <col min="11233" max="11233" width="40" style="25" customWidth="1"/>
    <col min="11234" max="11234" width="22.7109375" style="25" customWidth="1"/>
    <col min="11235" max="11235" width="4.5703125" style="25" customWidth="1"/>
    <col min="11236" max="11236" width="4.140625" style="25" customWidth="1"/>
    <col min="11237" max="11237" width="8.140625" style="25" customWidth="1"/>
    <col min="11238" max="11238" width="11.42578125" style="25" customWidth="1"/>
    <col min="11239" max="11239" width="13.42578125" style="25" customWidth="1"/>
    <col min="11240" max="11240" width="26.140625" style="25" customWidth="1"/>
    <col min="11241" max="11241" width="11.140625" style="25" customWidth="1"/>
    <col min="11242" max="11242" width="26" style="25" customWidth="1"/>
    <col min="11243" max="11485" width="9.140625" style="25"/>
    <col min="11486" max="11487" width="4.5703125" style="25" customWidth="1"/>
    <col min="11488" max="11488" width="12.140625" style="25" customWidth="1"/>
    <col min="11489" max="11489" width="40" style="25" customWidth="1"/>
    <col min="11490" max="11490" width="22.7109375" style="25" customWidth="1"/>
    <col min="11491" max="11491" width="4.5703125" style="25" customWidth="1"/>
    <col min="11492" max="11492" width="4.140625" style="25" customWidth="1"/>
    <col min="11493" max="11493" width="8.140625" style="25" customWidth="1"/>
    <col min="11494" max="11494" width="11.42578125" style="25" customWidth="1"/>
    <col min="11495" max="11495" width="13.42578125" style="25" customWidth="1"/>
    <col min="11496" max="11496" width="26.140625" style="25" customWidth="1"/>
    <col min="11497" max="11497" width="11.140625" style="25" customWidth="1"/>
    <col min="11498" max="11498" width="26" style="25" customWidth="1"/>
    <col min="11499" max="11741" width="9.140625" style="25"/>
    <col min="11742" max="11743" width="4.5703125" style="25" customWidth="1"/>
    <col min="11744" max="11744" width="12.140625" style="25" customWidth="1"/>
    <col min="11745" max="11745" width="40" style="25" customWidth="1"/>
    <col min="11746" max="11746" width="22.7109375" style="25" customWidth="1"/>
    <col min="11747" max="11747" width="4.5703125" style="25" customWidth="1"/>
    <col min="11748" max="11748" width="4.140625" style="25" customWidth="1"/>
    <col min="11749" max="11749" width="8.140625" style="25" customWidth="1"/>
    <col min="11750" max="11750" width="11.42578125" style="25" customWidth="1"/>
    <col min="11751" max="11751" width="13.42578125" style="25" customWidth="1"/>
    <col min="11752" max="11752" width="26.140625" style="25" customWidth="1"/>
    <col min="11753" max="11753" width="11.140625" style="25" customWidth="1"/>
    <col min="11754" max="11754" width="26" style="25" customWidth="1"/>
    <col min="11755" max="11997" width="9.140625" style="25"/>
    <col min="11998" max="11999" width="4.5703125" style="25" customWidth="1"/>
    <col min="12000" max="12000" width="12.140625" style="25" customWidth="1"/>
    <col min="12001" max="12001" width="40" style="25" customWidth="1"/>
    <col min="12002" max="12002" width="22.7109375" style="25" customWidth="1"/>
    <col min="12003" max="12003" width="4.5703125" style="25" customWidth="1"/>
    <col min="12004" max="12004" width="4.140625" style="25" customWidth="1"/>
    <col min="12005" max="12005" width="8.140625" style="25" customWidth="1"/>
    <col min="12006" max="12006" width="11.42578125" style="25" customWidth="1"/>
    <col min="12007" max="12007" width="13.42578125" style="25" customWidth="1"/>
    <col min="12008" max="12008" width="26.140625" style="25" customWidth="1"/>
    <col min="12009" max="12009" width="11.140625" style="25" customWidth="1"/>
    <col min="12010" max="12010" width="26" style="25" customWidth="1"/>
    <col min="12011" max="12253" width="9.140625" style="25"/>
    <col min="12254" max="12255" width="4.5703125" style="25" customWidth="1"/>
    <col min="12256" max="12256" width="12.140625" style="25" customWidth="1"/>
    <col min="12257" max="12257" width="40" style="25" customWidth="1"/>
    <col min="12258" max="12258" width="22.7109375" style="25" customWidth="1"/>
    <col min="12259" max="12259" width="4.5703125" style="25" customWidth="1"/>
    <col min="12260" max="12260" width="4.140625" style="25" customWidth="1"/>
    <col min="12261" max="12261" width="8.140625" style="25" customWidth="1"/>
    <col min="12262" max="12262" width="11.42578125" style="25" customWidth="1"/>
    <col min="12263" max="12263" width="13.42578125" style="25" customWidth="1"/>
    <col min="12264" max="12264" width="26.140625" style="25" customWidth="1"/>
    <col min="12265" max="12265" width="11.140625" style="25" customWidth="1"/>
    <col min="12266" max="12266" width="26" style="25" customWidth="1"/>
    <col min="12267" max="12509" width="9.140625" style="25"/>
    <col min="12510" max="12511" width="4.5703125" style="25" customWidth="1"/>
    <col min="12512" max="12512" width="12.140625" style="25" customWidth="1"/>
    <col min="12513" max="12513" width="40" style="25" customWidth="1"/>
    <col min="12514" max="12514" width="22.7109375" style="25" customWidth="1"/>
    <col min="12515" max="12515" width="4.5703125" style="25" customWidth="1"/>
    <col min="12516" max="12516" width="4.140625" style="25" customWidth="1"/>
    <col min="12517" max="12517" width="8.140625" style="25" customWidth="1"/>
    <col min="12518" max="12518" width="11.42578125" style="25" customWidth="1"/>
    <col min="12519" max="12519" width="13.42578125" style="25" customWidth="1"/>
    <col min="12520" max="12520" width="26.140625" style="25" customWidth="1"/>
    <col min="12521" max="12521" width="11.140625" style="25" customWidth="1"/>
    <col min="12522" max="12522" width="26" style="25" customWidth="1"/>
    <col min="12523" max="12765" width="9.140625" style="25"/>
    <col min="12766" max="12767" width="4.5703125" style="25" customWidth="1"/>
    <col min="12768" max="12768" width="12.140625" style="25" customWidth="1"/>
    <col min="12769" max="12769" width="40" style="25" customWidth="1"/>
    <col min="12770" max="12770" width="22.7109375" style="25" customWidth="1"/>
    <col min="12771" max="12771" width="4.5703125" style="25" customWidth="1"/>
    <col min="12772" max="12772" width="4.140625" style="25" customWidth="1"/>
    <col min="12773" max="12773" width="8.140625" style="25" customWidth="1"/>
    <col min="12774" max="12774" width="11.42578125" style="25" customWidth="1"/>
    <col min="12775" max="12775" width="13.42578125" style="25" customWidth="1"/>
    <col min="12776" max="12776" width="26.140625" style="25" customWidth="1"/>
    <col min="12777" max="12777" width="11.140625" style="25" customWidth="1"/>
    <col min="12778" max="12778" width="26" style="25" customWidth="1"/>
    <col min="12779" max="13021" width="9.140625" style="25"/>
    <col min="13022" max="13023" width="4.5703125" style="25" customWidth="1"/>
    <col min="13024" max="13024" width="12.140625" style="25" customWidth="1"/>
    <col min="13025" max="13025" width="40" style="25" customWidth="1"/>
    <col min="13026" max="13026" width="22.7109375" style="25" customWidth="1"/>
    <col min="13027" max="13027" width="4.5703125" style="25" customWidth="1"/>
    <col min="13028" max="13028" width="4.140625" style="25" customWidth="1"/>
    <col min="13029" max="13029" width="8.140625" style="25" customWidth="1"/>
    <col min="13030" max="13030" width="11.42578125" style="25" customWidth="1"/>
    <col min="13031" max="13031" width="13.42578125" style="25" customWidth="1"/>
    <col min="13032" max="13032" width="26.140625" style="25" customWidth="1"/>
    <col min="13033" max="13033" width="11.140625" style="25" customWidth="1"/>
    <col min="13034" max="13034" width="26" style="25" customWidth="1"/>
    <col min="13035" max="13277" width="9.140625" style="25"/>
    <col min="13278" max="13279" width="4.5703125" style="25" customWidth="1"/>
    <col min="13280" max="13280" width="12.140625" style="25" customWidth="1"/>
    <col min="13281" max="13281" width="40" style="25" customWidth="1"/>
    <col min="13282" max="13282" width="22.7109375" style="25" customWidth="1"/>
    <col min="13283" max="13283" width="4.5703125" style="25" customWidth="1"/>
    <col min="13284" max="13284" width="4.140625" style="25" customWidth="1"/>
    <col min="13285" max="13285" width="8.140625" style="25" customWidth="1"/>
    <col min="13286" max="13286" width="11.42578125" style="25" customWidth="1"/>
    <col min="13287" max="13287" width="13.42578125" style="25" customWidth="1"/>
    <col min="13288" max="13288" width="26.140625" style="25" customWidth="1"/>
    <col min="13289" max="13289" width="11.140625" style="25" customWidth="1"/>
    <col min="13290" max="13290" width="26" style="25" customWidth="1"/>
    <col min="13291" max="13533" width="9.140625" style="25"/>
    <col min="13534" max="13535" width="4.5703125" style="25" customWidth="1"/>
    <col min="13536" max="13536" width="12.140625" style="25" customWidth="1"/>
    <col min="13537" max="13537" width="40" style="25" customWidth="1"/>
    <col min="13538" max="13538" width="22.7109375" style="25" customWidth="1"/>
    <col min="13539" max="13539" width="4.5703125" style="25" customWidth="1"/>
    <col min="13540" max="13540" width="4.140625" style="25" customWidth="1"/>
    <col min="13541" max="13541" width="8.140625" style="25" customWidth="1"/>
    <col min="13542" max="13542" width="11.42578125" style="25" customWidth="1"/>
    <col min="13543" max="13543" width="13.42578125" style="25" customWidth="1"/>
    <col min="13544" max="13544" width="26.140625" style="25" customWidth="1"/>
    <col min="13545" max="13545" width="11.140625" style="25" customWidth="1"/>
    <col min="13546" max="13546" width="26" style="25" customWidth="1"/>
    <col min="13547" max="13789" width="9.140625" style="25"/>
    <col min="13790" max="13791" width="4.5703125" style="25" customWidth="1"/>
    <col min="13792" max="13792" width="12.140625" style="25" customWidth="1"/>
    <col min="13793" max="13793" width="40" style="25" customWidth="1"/>
    <col min="13794" max="13794" width="22.7109375" style="25" customWidth="1"/>
    <col min="13795" max="13795" width="4.5703125" style="25" customWidth="1"/>
    <col min="13796" max="13796" width="4.140625" style="25" customWidth="1"/>
    <col min="13797" max="13797" width="8.140625" style="25" customWidth="1"/>
    <col min="13798" max="13798" width="11.42578125" style="25" customWidth="1"/>
    <col min="13799" max="13799" width="13.42578125" style="25" customWidth="1"/>
    <col min="13800" max="13800" width="26.140625" style="25" customWidth="1"/>
    <col min="13801" max="13801" width="11.140625" style="25" customWidth="1"/>
    <col min="13802" max="13802" width="26" style="25" customWidth="1"/>
    <col min="13803" max="14045" width="9.140625" style="25"/>
    <col min="14046" max="14047" width="4.5703125" style="25" customWidth="1"/>
    <col min="14048" max="14048" width="12.140625" style="25" customWidth="1"/>
    <col min="14049" max="14049" width="40" style="25" customWidth="1"/>
    <col min="14050" max="14050" width="22.7109375" style="25" customWidth="1"/>
    <col min="14051" max="14051" width="4.5703125" style="25" customWidth="1"/>
    <col min="14052" max="14052" width="4.140625" style="25" customWidth="1"/>
    <col min="14053" max="14053" width="8.140625" style="25" customWidth="1"/>
    <col min="14054" max="14054" width="11.42578125" style="25" customWidth="1"/>
    <col min="14055" max="14055" width="13.42578125" style="25" customWidth="1"/>
    <col min="14056" max="14056" width="26.140625" style="25" customWidth="1"/>
    <col min="14057" max="14057" width="11.140625" style="25" customWidth="1"/>
    <col min="14058" max="14058" width="26" style="25" customWidth="1"/>
    <col min="14059" max="14301" width="9.140625" style="25"/>
    <col min="14302" max="14303" width="4.5703125" style="25" customWidth="1"/>
    <col min="14304" max="14304" width="12.140625" style="25" customWidth="1"/>
    <col min="14305" max="14305" width="40" style="25" customWidth="1"/>
    <col min="14306" max="14306" width="22.7109375" style="25" customWidth="1"/>
    <col min="14307" max="14307" width="4.5703125" style="25" customWidth="1"/>
    <col min="14308" max="14308" width="4.140625" style="25" customWidth="1"/>
    <col min="14309" max="14309" width="8.140625" style="25" customWidth="1"/>
    <col min="14310" max="14310" width="11.42578125" style="25" customWidth="1"/>
    <col min="14311" max="14311" width="13.42578125" style="25" customWidth="1"/>
    <col min="14312" max="14312" width="26.140625" style="25" customWidth="1"/>
    <col min="14313" max="14313" width="11.140625" style="25" customWidth="1"/>
    <col min="14314" max="14314" width="26" style="25" customWidth="1"/>
    <col min="14315" max="14557" width="9.140625" style="25"/>
    <col min="14558" max="14559" width="4.5703125" style="25" customWidth="1"/>
    <col min="14560" max="14560" width="12.140625" style="25" customWidth="1"/>
    <col min="14561" max="14561" width="40" style="25" customWidth="1"/>
    <col min="14562" max="14562" width="22.7109375" style="25" customWidth="1"/>
    <col min="14563" max="14563" width="4.5703125" style="25" customWidth="1"/>
    <col min="14564" max="14564" width="4.140625" style="25" customWidth="1"/>
    <col min="14565" max="14565" width="8.140625" style="25" customWidth="1"/>
    <col min="14566" max="14566" width="11.42578125" style="25" customWidth="1"/>
    <col min="14567" max="14567" width="13.42578125" style="25" customWidth="1"/>
    <col min="14568" max="14568" width="26.140625" style="25" customWidth="1"/>
    <col min="14569" max="14569" width="11.140625" style="25" customWidth="1"/>
    <col min="14570" max="14570" width="26" style="25" customWidth="1"/>
    <col min="14571" max="14813" width="9.140625" style="25"/>
    <col min="14814" max="14815" width="4.5703125" style="25" customWidth="1"/>
    <col min="14816" max="14816" width="12.140625" style="25" customWidth="1"/>
    <col min="14817" max="14817" width="40" style="25" customWidth="1"/>
    <col min="14818" max="14818" width="22.7109375" style="25" customWidth="1"/>
    <col min="14819" max="14819" width="4.5703125" style="25" customWidth="1"/>
    <col min="14820" max="14820" width="4.140625" style="25" customWidth="1"/>
    <col min="14821" max="14821" width="8.140625" style="25" customWidth="1"/>
    <col min="14822" max="14822" width="11.42578125" style="25" customWidth="1"/>
    <col min="14823" max="14823" width="13.42578125" style="25" customWidth="1"/>
    <col min="14824" max="14824" width="26.140625" style="25" customWidth="1"/>
    <col min="14825" max="14825" width="11.140625" style="25" customWidth="1"/>
    <col min="14826" max="14826" width="26" style="25" customWidth="1"/>
    <col min="14827" max="15069" width="9.140625" style="25"/>
    <col min="15070" max="15071" width="4.5703125" style="25" customWidth="1"/>
    <col min="15072" max="15072" width="12.140625" style="25" customWidth="1"/>
    <col min="15073" max="15073" width="40" style="25" customWidth="1"/>
    <col min="15074" max="15074" width="22.7109375" style="25" customWidth="1"/>
    <col min="15075" max="15075" width="4.5703125" style="25" customWidth="1"/>
    <col min="15076" max="15076" width="4.140625" style="25" customWidth="1"/>
    <col min="15077" max="15077" width="8.140625" style="25" customWidth="1"/>
    <col min="15078" max="15078" width="11.42578125" style="25" customWidth="1"/>
    <col min="15079" max="15079" width="13.42578125" style="25" customWidth="1"/>
    <col min="15080" max="15080" width="26.140625" style="25" customWidth="1"/>
    <col min="15081" max="15081" width="11.140625" style="25" customWidth="1"/>
    <col min="15082" max="15082" width="26" style="25" customWidth="1"/>
    <col min="15083" max="15325" width="9.140625" style="25"/>
    <col min="15326" max="15327" width="4.5703125" style="25" customWidth="1"/>
    <col min="15328" max="15328" width="12.140625" style="25" customWidth="1"/>
    <col min="15329" max="15329" width="40" style="25" customWidth="1"/>
    <col min="15330" max="15330" width="22.7109375" style="25" customWidth="1"/>
    <col min="15331" max="15331" width="4.5703125" style="25" customWidth="1"/>
    <col min="15332" max="15332" width="4.140625" style="25" customWidth="1"/>
    <col min="15333" max="15333" width="8.140625" style="25" customWidth="1"/>
    <col min="15334" max="15334" width="11.42578125" style="25" customWidth="1"/>
    <col min="15335" max="15335" width="13.42578125" style="25" customWidth="1"/>
    <col min="15336" max="15336" width="26.140625" style="25" customWidth="1"/>
    <col min="15337" max="15337" width="11.140625" style="25" customWidth="1"/>
    <col min="15338" max="15338" width="26" style="25" customWidth="1"/>
    <col min="15339" max="15581" width="9.140625" style="25"/>
    <col min="15582" max="15583" width="4.5703125" style="25" customWidth="1"/>
    <col min="15584" max="15584" width="12.140625" style="25" customWidth="1"/>
    <col min="15585" max="15585" width="40" style="25" customWidth="1"/>
    <col min="15586" max="15586" width="22.7109375" style="25" customWidth="1"/>
    <col min="15587" max="15587" width="4.5703125" style="25" customWidth="1"/>
    <col min="15588" max="15588" width="4.140625" style="25" customWidth="1"/>
    <col min="15589" max="15589" width="8.140625" style="25" customWidth="1"/>
    <col min="15590" max="15590" width="11.42578125" style="25" customWidth="1"/>
    <col min="15591" max="15591" width="13.42578125" style="25" customWidth="1"/>
    <col min="15592" max="15592" width="26.140625" style="25" customWidth="1"/>
    <col min="15593" max="15593" width="11.140625" style="25" customWidth="1"/>
    <col min="15594" max="15594" width="26" style="25" customWidth="1"/>
    <col min="15595" max="15837" width="9.140625" style="25"/>
    <col min="15838" max="15839" width="4.5703125" style="25" customWidth="1"/>
    <col min="15840" max="15840" width="12.140625" style="25" customWidth="1"/>
    <col min="15841" max="15841" width="40" style="25" customWidth="1"/>
    <col min="15842" max="15842" width="22.7109375" style="25" customWidth="1"/>
    <col min="15843" max="15843" width="4.5703125" style="25" customWidth="1"/>
    <col min="15844" max="15844" width="4.140625" style="25" customWidth="1"/>
    <col min="15845" max="15845" width="8.140625" style="25" customWidth="1"/>
    <col min="15846" max="15846" width="11.42578125" style="25" customWidth="1"/>
    <col min="15847" max="15847" width="13.42578125" style="25" customWidth="1"/>
    <col min="15848" max="15848" width="26.140625" style="25" customWidth="1"/>
    <col min="15849" max="15849" width="11.140625" style="25" customWidth="1"/>
    <col min="15850" max="15850" width="26" style="25" customWidth="1"/>
    <col min="15851" max="16093" width="9.140625" style="25"/>
    <col min="16094" max="16095" width="4.5703125" style="25" customWidth="1"/>
    <col min="16096" max="16096" width="12.140625" style="25" customWidth="1"/>
    <col min="16097" max="16097" width="40" style="25" customWidth="1"/>
    <col min="16098" max="16098" width="22.7109375" style="25" customWidth="1"/>
    <col min="16099" max="16099" width="4.5703125" style="25" customWidth="1"/>
    <col min="16100" max="16100" width="4.140625" style="25" customWidth="1"/>
    <col min="16101" max="16101" width="8.140625" style="25" customWidth="1"/>
    <col min="16102" max="16102" width="11.42578125" style="25" customWidth="1"/>
    <col min="16103" max="16103" width="13.42578125" style="25" customWidth="1"/>
    <col min="16104" max="16104" width="26.140625" style="25" customWidth="1"/>
    <col min="16105" max="16105" width="11.140625" style="25" customWidth="1"/>
    <col min="16106" max="16106" width="26" style="25" customWidth="1"/>
    <col min="16107" max="16384" width="9.140625" style="25"/>
  </cols>
  <sheetData>
    <row r="1" spans="1:18" s="59" customFormat="1" x14ac:dyDescent="0.2">
      <c r="A1" s="55"/>
      <c r="B1" s="56"/>
      <c r="C1" s="57"/>
      <c r="D1" s="58" t="s">
        <v>0</v>
      </c>
      <c r="E1" s="121" t="str">
        <f>REKAPITULACIJA!C13</f>
        <v>Vzdrževanje merilnih sistemov</v>
      </c>
      <c r="G1" s="55"/>
      <c r="H1" s="55"/>
      <c r="I1" s="60"/>
      <c r="K1" s="55"/>
    </row>
    <row r="2" spans="1:18" s="59" customFormat="1" x14ac:dyDescent="0.2">
      <c r="A2" s="55"/>
      <c r="B2" s="56"/>
      <c r="C2" s="57"/>
      <c r="D2" s="58" t="s">
        <v>2</v>
      </c>
      <c r="E2" s="61" t="str">
        <f>REKAPITULACIJA!C15</f>
        <v>1000.5.0</v>
      </c>
      <c r="G2" s="61"/>
      <c r="H2" s="61"/>
      <c r="I2" s="61"/>
      <c r="K2" s="55"/>
    </row>
    <row r="3" spans="1:18" s="59" customFormat="1" x14ac:dyDescent="0.2">
      <c r="A3" s="55"/>
      <c r="B3" s="56"/>
      <c r="C3" s="57"/>
      <c r="D3" s="58" t="s">
        <v>3</v>
      </c>
      <c r="E3" s="61" t="str">
        <f>REKAPITULACIJA!C16</f>
        <v>2024-12-05</v>
      </c>
      <c r="G3" s="61"/>
      <c r="H3" s="61"/>
      <c r="I3" s="61"/>
      <c r="K3" s="55"/>
    </row>
    <row r="4" spans="1:18" s="59" customFormat="1" x14ac:dyDescent="0.2">
      <c r="A4" s="55"/>
      <c r="B4" s="56"/>
      <c r="C4" s="57"/>
      <c r="D4" s="58" t="s">
        <v>4</v>
      </c>
      <c r="E4" s="61" t="str">
        <f>REKAPITULACIJA!C17</f>
        <v>2025-03-07</v>
      </c>
      <c r="G4" s="63"/>
      <c r="H4" s="63"/>
      <c r="I4" s="63"/>
    </row>
    <row r="5" spans="1:18" s="59" customFormat="1" x14ac:dyDescent="0.2">
      <c r="A5" s="55"/>
      <c r="B5" s="57"/>
      <c r="C5" s="57"/>
      <c r="D5" s="58" t="s">
        <v>5</v>
      </c>
      <c r="E5" s="61" t="str">
        <f>REKAPITULACIJA!C18</f>
        <v xml:space="preserve"> </v>
      </c>
      <c r="G5" s="61"/>
      <c r="H5" s="61"/>
      <c r="I5" s="61"/>
      <c r="K5" s="55"/>
    </row>
    <row r="6" spans="1:18" s="59" customFormat="1" x14ac:dyDescent="0.2">
      <c r="B6" s="57"/>
      <c r="C6" s="57"/>
      <c r="D6" s="58" t="s">
        <v>6</v>
      </c>
      <c r="E6" s="61" t="str">
        <f>REKAPITULACIJA!C19</f>
        <v>2024-07_Ponudbeni-predracun.xlsx</v>
      </c>
      <c r="G6" s="61"/>
      <c r="H6" s="61"/>
      <c r="I6" s="61"/>
      <c r="J6" s="58"/>
      <c r="K6" s="55"/>
    </row>
    <row r="7" spans="1:18" s="59" customFormat="1" x14ac:dyDescent="0.2">
      <c r="A7" s="154" t="str">
        <f>REKAPITULACIJA!A7</f>
        <v>OCENJENA VREDNOST ZA JAVNO NAROČILO:</v>
      </c>
      <c r="B7" s="57"/>
      <c r="C7" s="57"/>
      <c r="D7" s="58"/>
      <c r="E7" s="140"/>
      <c r="G7" s="61"/>
      <c r="H7" s="61"/>
      <c r="I7" s="61"/>
      <c r="J7" s="58"/>
      <c r="K7" s="55"/>
    </row>
    <row r="8" spans="1:18" s="59" customFormat="1" x14ac:dyDescent="0.2">
      <c r="A8" s="154" t="str">
        <f>REKAPITULACIJA!A8</f>
        <v xml:space="preserve">Storitve vzdrževanja programske opreme LMIS ter vzdrževanja merilne opreme in dobava nadomestnih delov </v>
      </c>
      <c r="B8" s="57"/>
      <c r="C8" s="57"/>
      <c r="D8" s="58"/>
      <c r="E8" s="140"/>
      <c r="G8" s="61"/>
      <c r="H8" s="61"/>
      <c r="I8" s="61"/>
      <c r="J8" s="58"/>
      <c r="K8" s="55"/>
    </row>
    <row r="9" spans="1:18" s="59" customFormat="1" x14ac:dyDescent="0.2">
      <c r="A9" s="154" t="str">
        <f>REKAPITULACIJA!A9</f>
        <v>proizvajalcev AMES, Kipp &amp; Zonen,  DELTA-T Devices, MetSpec, Metek, Eigenbrodt v mreži AMP ARSO</v>
      </c>
      <c r="B9" s="56"/>
      <c r="C9" s="57"/>
      <c r="D9" s="55"/>
      <c r="E9" s="58"/>
      <c r="F9" s="55"/>
      <c r="G9" s="64"/>
      <c r="H9" s="60"/>
      <c r="I9" s="60"/>
      <c r="J9" s="58"/>
      <c r="K9" s="55"/>
    </row>
    <row r="10" spans="1:18" s="59" customFormat="1" x14ac:dyDescent="0.2">
      <c r="A10" s="154" t="s">
        <v>71</v>
      </c>
      <c r="B10" s="56"/>
      <c r="C10" s="57"/>
      <c r="D10" s="55"/>
      <c r="E10" s="58"/>
      <c r="F10" s="55"/>
      <c r="G10" s="64"/>
      <c r="H10" s="60"/>
      <c r="I10" s="60"/>
      <c r="J10" s="58"/>
      <c r="K10" s="55"/>
    </row>
    <row r="11" spans="1:18" s="66" customFormat="1" x14ac:dyDescent="0.2">
      <c r="A11" s="65"/>
      <c r="E11" s="67"/>
    </row>
    <row r="12" spans="1:18" s="30" customFormat="1" x14ac:dyDescent="0.2">
      <c r="A12" s="116" t="s">
        <v>7</v>
      </c>
      <c r="B12" s="117"/>
      <c r="C12" s="118"/>
      <c r="D12" s="118" t="s">
        <v>9</v>
      </c>
      <c r="E12" s="118" t="s">
        <v>38</v>
      </c>
      <c r="F12" s="119" t="s">
        <v>10</v>
      </c>
      <c r="G12" s="118" t="s">
        <v>11</v>
      </c>
      <c r="H12" s="120" t="s">
        <v>12</v>
      </c>
      <c r="I12" s="120" t="s">
        <v>13</v>
      </c>
      <c r="J12" s="26"/>
      <c r="K12" s="26"/>
    </row>
    <row r="13" spans="1:18" s="115" customFormat="1" x14ac:dyDescent="0.2">
      <c r="A13" s="214" t="s">
        <v>51</v>
      </c>
      <c r="B13" s="215" t="s">
        <v>59</v>
      </c>
      <c r="C13" s="216"/>
      <c r="D13" s="217"/>
      <c r="E13" s="217"/>
      <c r="F13" s="159"/>
      <c r="G13" s="160"/>
      <c r="H13" s="161"/>
      <c r="I13" s="161"/>
      <c r="J13" s="25"/>
      <c r="K13" s="25"/>
      <c r="L13" s="25"/>
      <c r="M13" s="25"/>
      <c r="N13" s="25"/>
      <c r="O13" s="25"/>
      <c r="P13" s="25"/>
      <c r="Q13" s="25"/>
      <c r="R13" s="25"/>
    </row>
    <row r="14" spans="1:18" s="30" customFormat="1" x14ac:dyDescent="0.2">
      <c r="A14" s="218"/>
      <c r="B14" s="219"/>
      <c r="C14" s="220"/>
      <c r="D14" s="219"/>
      <c r="E14" s="219"/>
      <c r="F14" s="162"/>
      <c r="G14" s="162"/>
      <c r="H14" s="162"/>
      <c r="I14" s="162"/>
      <c r="J14" s="25"/>
      <c r="K14" s="25"/>
      <c r="L14" s="25"/>
      <c r="M14" s="25"/>
      <c r="N14" s="25"/>
      <c r="O14" s="25"/>
      <c r="P14" s="25"/>
      <c r="Q14" s="25"/>
      <c r="R14" s="25"/>
    </row>
    <row r="15" spans="1:18" s="115" customFormat="1" x14ac:dyDescent="0.2">
      <c r="A15" s="214" t="s">
        <v>60</v>
      </c>
      <c r="B15" s="215" t="s">
        <v>66</v>
      </c>
      <c r="C15" s="216"/>
      <c r="D15" s="217"/>
      <c r="E15" s="217"/>
      <c r="F15" s="159"/>
      <c r="G15" s="160"/>
      <c r="H15" s="161"/>
      <c r="I15" s="161"/>
      <c r="J15" s="25"/>
      <c r="K15" s="25"/>
      <c r="L15" s="25"/>
      <c r="M15" s="25"/>
      <c r="N15" s="25"/>
      <c r="O15" s="25"/>
      <c r="P15" s="25"/>
      <c r="Q15" s="25"/>
      <c r="R15" s="25"/>
    </row>
    <row r="16" spans="1:18" s="53" customFormat="1" x14ac:dyDescent="0.2">
      <c r="A16" s="163"/>
      <c r="B16" s="164"/>
      <c r="C16" s="165"/>
      <c r="D16" s="166" t="s">
        <v>64</v>
      </c>
      <c r="E16" s="157" t="s">
        <v>63</v>
      </c>
      <c r="F16" s="158">
        <v>15000</v>
      </c>
      <c r="G16" s="167" t="s">
        <v>62</v>
      </c>
      <c r="H16" s="232"/>
      <c r="I16" s="168">
        <f>H16*F16</f>
        <v>0</v>
      </c>
      <c r="J16" s="25"/>
      <c r="K16" s="25"/>
      <c r="L16" s="25"/>
      <c r="M16" s="25"/>
      <c r="N16" s="25"/>
      <c r="O16" s="25"/>
      <c r="P16" s="25"/>
      <c r="Q16" s="25"/>
      <c r="R16" s="25"/>
    </row>
    <row r="17" spans="1:18" s="52" customFormat="1" x14ac:dyDescent="0.2">
      <c r="A17" s="200" t="s">
        <v>61</v>
      </c>
      <c r="B17" s="201"/>
      <c r="C17" s="200"/>
      <c r="D17" s="202" t="s">
        <v>34</v>
      </c>
      <c r="E17" s="203"/>
      <c r="F17" s="202">
        <v>1</v>
      </c>
      <c r="G17" s="204" t="s">
        <v>32</v>
      </c>
      <c r="H17" s="205"/>
      <c r="I17" s="206">
        <f>SUM(I16:I16)</f>
        <v>0</v>
      </c>
      <c r="J17" s="25"/>
      <c r="K17" s="25"/>
      <c r="L17" s="25"/>
      <c r="M17" s="25"/>
      <c r="N17" s="25"/>
      <c r="O17" s="25"/>
      <c r="P17" s="25"/>
      <c r="Q17" s="25"/>
      <c r="R17" s="25"/>
    </row>
    <row r="18" spans="1:18" x14ac:dyDescent="0.2">
      <c r="A18" s="207"/>
      <c r="B18" s="207"/>
      <c r="C18" s="207"/>
      <c r="D18" s="207"/>
      <c r="E18" s="207"/>
      <c r="F18" s="207"/>
      <c r="G18" s="207"/>
      <c r="H18" s="207"/>
      <c r="I18" s="207"/>
    </row>
    <row r="19" spans="1:18" s="30" customFormat="1" x14ac:dyDescent="0.2">
      <c r="A19" s="208"/>
      <c r="B19" s="209"/>
      <c r="C19" s="210"/>
      <c r="D19" s="211" t="s">
        <v>52</v>
      </c>
      <c r="E19" s="212"/>
      <c r="F19" s="212"/>
      <c r="G19" s="213"/>
      <c r="H19" s="205"/>
      <c r="I19" s="206">
        <f>I17</f>
        <v>0</v>
      </c>
      <c r="J19" s="25"/>
      <c r="K19" s="25"/>
      <c r="L19" s="25"/>
      <c r="M19" s="25"/>
      <c r="N19" s="25"/>
      <c r="O19" s="25"/>
      <c r="P19" s="25"/>
      <c r="Q19" s="25"/>
      <c r="R19" s="25"/>
    </row>
    <row r="20" spans="1:18" s="30" customFormat="1" x14ac:dyDescent="0.2">
      <c r="A20" s="197"/>
      <c r="B20" s="198"/>
      <c r="C20" s="199"/>
      <c r="D20" s="190" t="s">
        <v>84</v>
      </c>
      <c r="E20" s="191"/>
      <c r="F20" s="191"/>
      <c r="G20" s="192"/>
      <c r="H20" s="193"/>
      <c r="I20" s="193">
        <f>I19*1.22</f>
        <v>0</v>
      </c>
      <c r="J20" s="25"/>
      <c r="K20" s="25"/>
      <c r="L20" s="25"/>
      <c r="M20" s="25"/>
      <c r="N20" s="25"/>
      <c r="O20" s="25"/>
      <c r="P20" s="25"/>
      <c r="Q20" s="25"/>
      <c r="R20" s="25"/>
    </row>
    <row r="33" spans="7:7" x14ac:dyDescent="0.2">
      <c r="G33" s="121"/>
    </row>
    <row r="34" spans="7:7" x14ac:dyDescent="0.2">
      <c r="G34" s="61"/>
    </row>
    <row r="35" spans="7:7" x14ac:dyDescent="0.2">
      <c r="G35" s="61"/>
    </row>
    <row r="36" spans="7:7" x14ac:dyDescent="0.2">
      <c r="G36" s="62"/>
    </row>
    <row r="37" spans="7:7" x14ac:dyDescent="0.2">
      <c r="G37" s="61"/>
    </row>
    <row r="38" spans="7:7" x14ac:dyDescent="0.2">
      <c r="G38" s="140"/>
    </row>
  </sheetData>
  <sheetProtection sheet="1" objects="1" scenarios="1" selectLockedCells="1"/>
  <pageMargins left="0.7" right="0.7" top="0.75" bottom="0.75" header="0.3" footer="0.3"/>
  <pageSetup paperSize="9" scale="60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5</vt:i4>
      </vt:variant>
    </vt:vector>
  </HeadingPairs>
  <TitlesOfParts>
    <vt:vector size="9" baseType="lpstr">
      <vt:lpstr>REKAPITULACIJA</vt:lpstr>
      <vt:lpstr>Oprema</vt:lpstr>
      <vt:lpstr>Storitve</vt:lpstr>
      <vt:lpstr>Kilometrina</vt:lpstr>
      <vt:lpstr>Kilometrina!Področje_tiskanja</vt:lpstr>
      <vt:lpstr>Oprema!Področje_tiskanja</vt:lpstr>
      <vt:lpstr>REKAPITULACIJA!Področje_tiskanja</vt:lpstr>
      <vt:lpstr>Storitve!Področje_tiskanja</vt:lpstr>
      <vt:lpstr>Storitve!Tiskanje_naslovov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Milorad Brujić</cp:lastModifiedBy>
  <cp:lastPrinted>2021-01-19T15:17:15Z</cp:lastPrinted>
  <dcterms:created xsi:type="dcterms:W3CDTF">2012-03-16T06:58:00Z</dcterms:created>
  <dcterms:modified xsi:type="dcterms:W3CDTF">2025-03-10T09:13:22Z</dcterms:modified>
</cp:coreProperties>
</file>