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368868449/"/>
    </mc:Choice>
  </mc:AlternateContent>
  <bookViews>
    <workbookView xWindow="28680" yWindow="-120" windowWidth="29040" windowHeight="17640"/>
  </bookViews>
  <sheets>
    <sheet name="SKLOP 1" sheetId="4" r:id="rId1"/>
    <sheet name="SKLOP 2" sheetId="5" r:id="rId2"/>
    <sheet name="SKLOP 3" sheetId="6" r:id="rId3"/>
    <sheet name="SKLOP 4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7" l="1"/>
  <c r="M15" i="7"/>
  <c r="M16" i="7"/>
  <c r="M13" i="7" l="1"/>
  <c r="K13" i="7"/>
  <c r="G13" i="7"/>
  <c r="P13" i="7" s="1"/>
  <c r="M12" i="7"/>
  <c r="K12" i="7"/>
  <c r="N12" i="7" s="1"/>
  <c r="G12" i="7"/>
  <c r="P12" i="7" s="1"/>
  <c r="K12" i="6"/>
  <c r="L12" i="6" s="1"/>
  <c r="M12" i="6"/>
  <c r="K13" i="6"/>
  <c r="L13" i="6" s="1"/>
  <c r="M13" i="6"/>
  <c r="G13" i="6"/>
  <c r="P13" i="6" s="1"/>
  <c r="G14" i="6"/>
  <c r="P14" i="6" s="1"/>
  <c r="G12" i="6"/>
  <c r="P12" i="6" s="1"/>
  <c r="N12" i="5"/>
  <c r="L12" i="5"/>
  <c r="G12" i="5"/>
  <c r="Q12" i="5" s="1"/>
  <c r="N13" i="5" s="1"/>
  <c r="M14" i="6"/>
  <c r="K14" i="6"/>
  <c r="L14" i="6" s="1"/>
  <c r="O12" i="7" l="1"/>
  <c r="R13" i="6"/>
  <c r="R12" i="6"/>
  <c r="M15" i="6"/>
  <c r="Q12" i="6"/>
  <c r="Q13" i="7"/>
  <c r="N13" i="7"/>
  <c r="O13" i="7" s="1"/>
  <c r="L12" i="7"/>
  <c r="R12" i="7" s="1"/>
  <c r="Q12" i="7"/>
  <c r="L13" i="7"/>
  <c r="R13" i="7" s="1"/>
  <c r="Q13" i="6"/>
  <c r="N13" i="6"/>
  <c r="O13" i="6" s="1"/>
  <c r="N12" i="6"/>
  <c r="O12" i="6" s="1"/>
  <c r="R14" i="6"/>
  <c r="R12" i="5"/>
  <c r="N14" i="5" s="1"/>
  <c r="O12" i="5"/>
  <c r="P12" i="5" s="1"/>
  <c r="M12" i="5"/>
  <c r="S12" i="5" s="1"/>
  <c r="N15" i="5" s="1"/>
  <c r="Q14" i="6"/>
  <c r="N14" i="6"/>
  <c r="O14" i="6" s="1"/>
  <c r="N12" i="4"/>
  <c r="L12" i="4"/>
  <c r="O12" i="4" s="1"/>
  <c r="G12" i="4"/>
  <c r="Q12" i="4" s="1"/>
  <c r="M17" i="6" l="1"/>
  <c r="M16" i="6"/>
  <c r="M12" i="4"/>
  <c r="S12" i="4" s="1"/>
  <c r="N13" i="4"/>
  <c r="P12" i="4"/>
  <c r="R12" i="4"/>
  <c r="N14" i="4" l="1"/>
  <c r="N15" i="4"/>
</calcChain>
</file>

<file path=xl/sharedStrings.xml><?xml version="1.0" encoding="utf-8"?>
<sst xmlns="http://schemas.openxmlformats.org/spreadsheetml/2006/main" count="148" uniqueCount="52">
  <si>
    <t>BLAGO</t>
  </si>
  <si>
    <t>M.E.</t>
  </si>
  <si>
    <t>kos</t>
  </si>
  <si>
    <t>STOPNJA DDV v %</t>
  </si>
  <si>
    <t>Znesek DDV v EUR/EM</t>
  </si>
  <si>
    <t>KRAJ DOBAVE:</t>
  </si>
  <si>
    <t>PLAČILO:</t>
  </si>
  <si>
    <t xml:space="preserve">DOBAVNI ROK: </t>
  </si>
  <si>
    <t>PROIZVAJALEC</t>
  </si>
  <si>
    <t>TIP MODELA - PONUJENEGA BLAGA</t>
  </si>
  <si>
    <t>SKUPNA VREDNOST SKLOPA V EUR BREZ DDV:</t>
  </si>
  <si>
    <t>SKUPNA VREDNOST SKLOPA V EUR Z DDV:</t>
  </si>
  <si>
    <t>SKUPNA VREDNOST DDV V EUR:</t>
  </si>
  <si>
    <t>Z.Š.</t>
  </si>
  <si>
    <t>V največ 30ih dneh. Rok plačila začne teči naslednji dan od uradnega prejema e-računa na naslovu naročnika.</t>
  </si>
  <si>
    <t>CENA brez DDV/EM v EUR</t>
  </si>
  <si>
    <t>CENA z DDV/EM</t>
  </si>
  <si>
    <t>ŠTEVILKA PONUDBE______________, Z DNE__________________</t>
  </si>
  <si>
    <t>4a</t>
  </si>
  <si>
    <t>4b</t>
  </si>
  <si>
    <t>4c</t>
  </si>
  <si>
    <t>Centralno skladišče MORS, Koščeva 6, 1210 Ljubljana - Šentvid.</t>
  </si>
  <si>
    <t>KOLIČINA SKUPAJ 2025+2026</t>
  </si>
  <si>
    <t>Skupna vrednost v EUR brez DDV za  celotno količino 2025+2026</t>
  </si>
  <si>
    <t xml:space="preserve"> Skupna vrednost  DDV v EUR za celotno količino 2025+2026</t>
  </si>
  <si>
    <t>Skupna vrednost v EUR z DDV za celotno količino 2025+2026</t>
  </si>
  <si>
    <t>SKLOP 1: MAJICE</t>
  </si>
  <si>
    <t>majica s kratkimi rokavi</t>
  </si>
  <si>
    <t>FIKSNA KOLIČINA 2025</t>
  </si>
  <si>
    <t>OKVIRNA KOLIČINA 2026</t>
  </si>
  <si>
    <r>
      <rPr>
        <b/>
        <u/>
        <sz val="10"/>
        <color rgb="FF000000"/>
        <rFont val="Arial"/>
        <family val="2"/>
        <charset val="238"/>
      </rPr>
      <t>Dobava fiksnih količin za leto 2025:</t>
    </r>
    <r>
      <rPr>
        <b/>
        <sz val="10"/>
        <color rgb="FF000000"/>
        <rFont val="Arial"/>
        <family val="2"/>
        <charset val="238"/>
      </rPr>
      <t xml:space="preserve"> najkasneje v roku 45 koledarskih dni od podpisa pogodbe s strani obeh pogodbenih strank.</t>
    </r>
  </si>
  <si>
    <r>
      <t>Dobavni rok za okvirne količine za leto 2026</t>
    </r>
    <r>
      <rPr>
        <b/>
        <sz val="10"/>
        <color rgb="FF000000"/>
        <rFont val="Arial"/>
        <family val="2"/>
        <charset val="238"/>
      </rPr>
      <t xml:space="preserve"> je 60 koledarskih dni od prejema potrditve posameznega naročila s strani dobavitelja.</t>
    </r>
  </si>
  <si>
    <t>Skupna vrednost v EUR brez DDV za      FIKSNO količino</t>
  </si>
  <si>
    <t xml:space="preserve"> Skupna vrednost  DDV v EUR za     FIKSNO količino</t>
  </si>
  <si>
    <t xml:space="preserve">Skupna vrednost v EUR z DDV za FIKSNO količino </t>
  </si>
  <si>
    <t>SKLOP 2: PULOVERJI S KAPUCO</t>
  </si>
  <si>
    <t>pulover s kapuco</t>
  </si>
  <si>
    <t>PROMOCIJSKI ARTIKLI ZA SV, MORS 67/2025- ODP</t>
  </si>
  <si>
    <t>SKLOP 3: TEKSTILNI IZDELKI</t>
  </si>
  <si>
    <t>kapa s šiltom</t>
  </si>
  <si>
    <t>denarnica</t>
  </si>
  <si>
    <t>nahrbtnik</t>
  </si>
  <si>
    <t xml:space="preserve">Skupna vrednost v EUR z DDV za    FIKSNO količino </t>
  </si>
  <si>
    <t>SKLOP 4: BIDONI</t>
  </si>
  <si>
    <t>kolesarski bidon</t>
  </si>
  <si>
    <t>kovinski bidon s karabinom</t>
  </si>
  <si>
    <t>SKUPNA VREDNOST SKLOPA BREZ DDV v EUR:</t>
  </si>
  <si>
    <t>SKUPNA VREDNOST DDV v EUR:</t>
  </si>
  <si>
    <t>SKUPNA VREDNOST SKLOPA Z DDV v EUR:</t>
  </si>
  <si>
    <t>SKUPNA VREDNOST SKLOPA BREZ DDV V EUR:</t>
  </si>
  <si>
    <t>SKUPNA VREDNOST  DDV V EUR:</t>
  </si>
  <si>
    <t>SKUPNA VREDNOST SKLOPA Z DDV V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</si>
</sst>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3" fillId="0" borderId="0" xfId="0" applyFont="1" applyBorder="1" applyAlignment="1">
      <alignment vertical="center" wrapText="1"/>
    </xf>
    <xf numFmtId="0" fontId="0" fillId="0" borderId="0" xfId="0" applyFill="1" applyBorder="1" applyAlignment="1"/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3" fillId="0" borderId="0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4" fontId="0" fillId="0" borderId="0" xfId="0" applyNumberFormat="1" applyAlignment="1"/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 wrapText="1"/>
    </xf>
    <xf numFmtId="1" fontId="4" fillId="0" borderId="19" xfId="1" applyNumberFormat="1" applyFont="1" applyFill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2" fontId="12" fillId="0" borderId="0" xfId="0" applyNumberFormat="1" applyFont="1" applyBorder="1" applyAlignment="1">
      <alignment horizontal="right" vertical="center" wrapText="1"/>
    </xf>
    <xf numFmtId="43" fontId="11" fillId="0" borderId="0" xfId="2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wrapText="1"/>
    </xf>
    <xf numFmtId="0" fontId="10" fillId="5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3" fillId="6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2" fontId="4" fillId="6" borderId="19" xfId="0" applyNumberFormat="1" applyFont="1" applyFill="1" applyBorder="1" applyAlignment="1">
      <alignment horizontal="center" vertical="center" wrapText="1"/>
    </xf>
    <xf numFmtId="1" fontId="4" fillId="6" borderId="19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1" fontId="3" fillId="7" borderId="19" xfId="0" applyNumberFormat="1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1" fontId="3" fillId="8" borderId="19" xfId="0" applyNumberFormat="1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/>
    </xf>
    <xf numFmtId="0" fontId="0" fillId="7" borderId="0" xfId="0" applyFill="1"/>
    <xf numFmtId="0" fontId="0" fillId="8" borderId="0" xfId="0" applyFill="1" applyAlignment="1"/>
    <xf numFmtId="2" fontId="4" fillId="0" borderId="1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/>
    </xf>
    <xf numFmtId="0" fontId="15" fillId="5" borderId="19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5" fillId="7" borderId="29" xfId="0" applyNumberFormat="1" applyFont="1" applyFill="1" applyBorder="1" applyAlignment="1">
      <alignment horizontal="center" vertical="center"/>
    </xf>
    <xf numFmtId="0" fontId="15" fillId="8" borderId="29" xfId="0" applyNumberFormat="1" applyFont="1" applyFill="1" applyBorder="1" applyAlignment="1">
      <alignment horizontal="center" vertical="center"/>
    </xf>
    <xf numFmtId="0" fontId="15" fillId="5" borderId="29" xfId="0" applyNumberFormat="1" applyFont="1" applyFill="1" applyBorder="1" applyAlignment="1">
      <alignment horizontal="center" vertical="center"/>
    </xf>
    <xf numFmtId="0" fontId="15" fillId="7" borderId="19" xfId="0" applyNumberFormat="1" applyFont="1" applyFill="1" applyBorder="1" applyAlignment="1">
      <alignment horizontal="center" vertical="center"/>
    </xf>
    <xf numFmtId="0" fontId="15" fillId="8" borderId="19" xfId="0" applyNumberFormat="1" applyFont="1" applyFill="1" applyBorder="1" applyAlignment="1">
      <alignment horizontal="center" vertical="center"/>
    </xf>
    <xf numFmtId="0" fontId="15" fillId="5" borderId="19" xfId="0" applyNumberFormat="1" applyFont="1" applyFill="1" applyBorder="1" applyAlignment="1">
      <alignment horizontal="center" vertical="center"/>
    </xf>
    <xf numFmtId="0" fontId="3" fillId="7" borderId="19" xfId="0" applyNumberFormat="1" applyFont="1" applyFill="1" applyBorder="1" applyAlignment="1">
      <alignment horizontal="center" vertical="center" wrapText="1"/>
    </xf>
    <xf numFmtId="0" fontId="3" fillId="8" borderId="19" xfId="0" applyNumberFormat="1" applyFont="1" applyFill="1" applyBorder="1" applyAlignment="1">
      <alignment horizontal="center" vertical="center" wrapText="1"/>
    </xf>
    <xf numFmtId="0" fontId="3" fillId="5" borderId="19" xfId="0" applyNumberFormat="1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 wrapText="1"/>
    </xf>
    <xf numFmtId="1" fontId="4" fillId="0" borderId="8" xfId="1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2" fontId="1" fillId="7" borderId="19" xfId="2" applyNumberFormat="1" applyFont="1" applyFill="1" applyBorder="1" applyAlignment="1">
      <alignment horizontal="center"/>
    </xf>
    <xf numFmtId="2" fontId="1" fillId="5" borderId="19" xfId="2" applyNumberFormat="1" applyFont="1" applyFill="1" applyBorder="1" applyAlignment="1">
      <alignment horizontal="center" wrapText="1"/>
    </xf>
    <xf numFmtId="2" fontId="1" fillId="5" borderId="19" xfId="2" applyNumberFormat="1" applyFont="1" applyFill="1" applyBorder="1" applyAlignment="1">
      <alignment horizontal="center"/>
    </xf>
    <xf numFmtId="2" fontId="1" fillId="5" borderId="20" xfId="2" applyNumberFormat="1" applyFont="1" applyFill="1" applyBorder="1" applyAlignment="1">
      <alignment horizontal="center"/>
    </xf>
    <xf numFmtId="2" fontId="1" fillId="7" borderId="8" xfId="2" applyNumberFormat="1" applyFont="1" applyFill="1" applyBorder="1" applyAlignment="1">
      <alignment horizontal="center"/>
    </xf>
    <xf numFmtId="2" fontId="1" fillId="5" borderId="8" xfId="2" applyNumberFormat="1" applyFont="1" applyFill="1" applyBorder="1" applyAlignment="1">
      <alignment horizontal="center" wrapText="1"/>
    </xf>
    <xf numFmtId="2" fontId="1" fillId="5" borderId="8" xfId="2" applyNumberFormat="1" applyFont="1" applyFill="1" applyBorder="1" applyAlignment="1">
      <alignment horizontal="center"/>
    </xf>
    <xf numFmtId="2" fontId="1" fillId="5" borderId="17" xfId="2" applyNumberFormat="1" applyFont="1" applyFill="1" applyBorder="1" applyAlignment="1">
      <alignment horizontal="center"/>
    </xf>
    <xf numFmtId="2" fontId="1" fillId="7" borderId="3" xfId="2" applyNumberFormat="1" applyFont="1" applyFill="1" applyBorder="1" applyAlignment="1">
      <alignment horizontal="center"/>
    </xf>
    <xf numFmtId="2" fontId="1" fillId="5" borderId="3" xfId="2" applyNumberFormat="1" applyFont="1" applyFill="1" applyBorder="1" applyAlignment="1">
      <alignment horizontal="center" wrapText="1"/>
    </xf>
    <xf numFmtId="2" fontId="1" fillId="5" borderId="3" xfId="2" applyNumberFormat="1" applyFont="1" applyFill="1" applyBorder="1" applyAlignment="1">
      <alignment horizontal="center"/>
    </xf>
    <xf numFmtId="2" fontId="1" fillId="5" borderId="4" xfId="2" applyNumberFormat="1" applyFont="1" applyFill="1" applyBorder="1" applyAlignment="1">
      <alignment horizontal="center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right" vertical="center" wrapText="1"/>
    </xf>
    <xf numFmtId="2" fontId="12" fillId="0" borderId="3" xfId="0" applyNumberFormat="1" applyFont="1" applyBorder="1" applyAlignment="1">
      <alignment horizontal="right" vertical="center" wrapText="1"/>
    </xf>
    <xf numFmtId="2" fontId="12" fillId="0" borderId="4" xfId="0" applyNumberFormat="1" applyFont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8" borderId="0" xfId="0" applyFont="1" applyFill="1" applyAlignment="1">
      <alignment horizontal="center" vertical="center"/>
    </xf>
    <xf numFmtId="2" fontId="12" fillId="0" borderId="9" xfId="0" applyNumberFormat="1" applyFont="1" applyBorder="1" applyAlignment="1">
      <alignment horizontal="right" vertical="center" wrapText="1"/>
    </xf>
    <xf numFmtId="2" fontId="12" fillId="0" borderId="10" xfId="0" applyNumberFormat="1" applyFont="1" applyBorder="1" applyAlignment="1">
      <alignment horizontal="right" vertical="center" wrapText="1"/>
    </xf>
    <xf numFmtId="2" fontId="12" fillId="0" borderId="11" xfId="0" applyNumberFormat="1" applyFont="1" applyBorder="1" applyAlignment="1">
      <alignment horizontal="right" vertical="center" wrapText="1"/>
    </xf>
    <xf numFmtId="2" fontId="11" fillId="4" borderId="22" xfId="2" applyNumberFormat="1" applyFont="1" applyFill="1" applyBorder="1" applyAlignment="1">
      <alignment horizontal="right" vertical="center"/>
    </xf>
    <xf numFmtId="2" fontId="11" fillId="4" borderId="23" xfId="2" applyNumberFormat="1" applyFont="1" applyFill="1" applyBorder="1" applyAlignment="1">
      <alignment horizontal="right" vertical="center"/>
    </xf>
    <xf numFmtId="2" fontId="11" fillId="4" borderId="24" xfId="2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7" borderId="7" xfId="0" applyFont="1" applyFill="1" applyBorder="1" applyAlignment="1">
      <alignment vertical="center" wrapText="1"/>
    </xf>
    <xf numFmtId="0" fontId="3" fillId="7" borderId="12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14" fillId="8" borderId="7" xfId="0" applyFont="1" applyFill="1" applyBorder="1" applyAlignment="1">
      <alignment vertical="center" wrapText="1"/>
    </xf>
    <xf numFmtId="0" fontId="3" fillId="8" borderId="12" xfId="0" applyFont="1" applyFill="1" applyBorder="1" applyAlignment="1">
      <alignment vertical="center" wrapText="1"/>
    </xf>
    <xf numFmtId="0" fontId="3" fillId="8" borderId="6" xfId="0" applyFont="1" applyFill="1" applyBorder="1" applyAlignment="1">
      <alignment vertical="center" wrapText="1"/>
    </xf>
    <xf numFmtId="0" fontId="8" fillId="7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2" fontId="11" fillId="4" borderId="7" xfId="2" applyNumberFormat="1" applyFont="1" applyFill="1" applyBorder="1" applyAlignment="1">
      <alignment horizontal="right" vertical="center"/>
    </xf>
    <xf numFmtId="2" fontId="11" fillId="4" borderId="12" xfId="2" applyNumberFormat="1" applyFont="1" applyFill="1" applyBorder="1" applyAlignment="1">
      <alignment horizontal="right" vertical="center"/>
    </xf>
    <xf numFmtId="2" fontId="11" fillId="4" borderId="6" xfId="2" applyNumberFormat="1" applyFont="1" applyFill="1" applyBorder="1" applyAlignment="1">
      <alignment horizontal="right" vertical="center"/>
    </xf>
    <xf numFmtId="2" fontId="12" fillId="0" borderId="10" xfId="0" applyNumberFormat="1" applyFont="1" applyBorder="1" applyAlignment="1">
      <alignment horizontal="right" vertical="center"/>
    </xf>
    <xf numFmtId="2" fontId="12" fillId="0" borderId="11" xfId="0" applyNumberFormat="1" applyFont="1" applyBorder="1" applyAlignment="1">
      <alignment horizontal="right" vertical="center"/>
    </xf>
    <xf numFmtId="0" fontId="9" fillId="2" borderId="1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M20" sqref="M20"/>
    </sheetView>
  </sheetViews>
  <sheetFormatPr defaultRowHeight="15" x14ac:dyDescent="0.25"/>
  <cols>
    <col min="1" max="1" width="9.140625" style="6"/>
    <col min="2" max="2" width="14.7109375" customWidth="1"/>
    <col min="3" max="3" width="23" bestFit="1" customWidth="1"/>
    <col min="4" max="4" width="5.7109375" bestFit="1" customWidth="1"/>
    <col min="5" max="5" width="10.28515625" bestFit="1" customWidth="1"/>
    <col min="6" max="7" width="10.28515625" customWidth="1"/>
    <col min="8" max="8" width="15" bestFit="1" customWidth="1"/>
    <col min="9" max="9" width="13.7109375" bestFit="1" customWidth="1"/>
    <col min="10" max="10" width="11.7109375" customWidth="1"/>
    <col min="11" max="11" width="10.7109375" customWidth="1"/>
    <col min="12" max="12" width="15.140625" customWidth="1"/>
    <col min="13" max="13" width="12" customWidth="1"/>
    <col min="14" max="14" width="11.28515625" bestFit="1" customWidth="1"/>
    <col min="15" max="15" width="10.28515625" bestFit="1" customWidth="1"/>
    <col min="16" max="16" width="11.28515625" bestFit="1" customWidth="1"/>
    <col min="17" max="17" width="13.7109375" bestFit="1" customWidth="1"/>
    <col min="18" max="18" width="10.5703125" bestFit="1" customWidth="1"/>
    <col min="19" max="19" width="11.28515625" bestFit="1" customWidth="1"/>
  </cols>
  <sheetData>
    <row r="1" spans="1:19" x14ac:dyDescent="0.25">
      <c r="A1"/>
      <c r="C1" s="3"/>
    </row>
    <row r="2" spans="1:19" s="61" customFormat="1" ht="20.25" x14ac:dyDescent="0.3">
      <c r="B2" s="132" t="s">
        <v>37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9" x14ac:dyDescent="0.25">
      <c r="A3"/>
      <c r="C3" s="3"/>
    </row>
    <row r="4" spans="1:19" s="1" customFormat="1" ht="15.75" x14ac:dyDescent="0.25">
      <c r="B4" s="133" t="s">
        <v>26</v>
      </c>
      <c r="C4" s="133"/>
      <c r="D4" s="133"/>
      <c r="E4" s="133"/>
      <c r="F4" s="133"/>
      <c r="G4" s="133"/>
      <c r="H4" s="133"/>
      <c r="I4" s="133"/>
      <c r="J4" s="133"/>
    </row>
    <row r="5" spans="1:19" s="1" customFormat="1" ht="15.75" x14ac:dyDescent="0.25">
      <c r="B5" s="46"/>
      <c r="C5" s="46"/>
      <c r="D5" s="46"/>
      <c r="E5" s="46"/>
      <c r="F5" s="46"/>
    </row>
    <row r="6" spans="1:19" s="62" customFormat="1" x14ac:dyDescent="0.25">
      <c r="B6" s="117" t="s">
        <v>17</v>
      </c>
      <c r="C6" s="117"/>
      <c r="D6" s="117"/>
      <c r="E6" s="117"/>
      <c r="F6" s="117"/>
      <c r="G6" s="117"/>
      <c r="H6" s="117"/>
    </row>
    <row r="7" spans="1:19" s="1" customFormat="1" x14ac:dyDescent="0.25">
      <c r="B7" s="4"/>
      <c r="H7"/>
      <c r="I7"/>
    </row>
    <row r="8" spans="1:19" s="1" customFormat="1" x14ac:dyDescent="0.25">
      <c r="A8" s="2"/>
      <c r="B8" s="11"/>
      <c r="C8" s="12"/>
      <c r="D8" s="12"/>
      <c r="E8" s="12"/>
      <c r="F8" s="12"/>
      <c r="G8" s="12"/>
      <c r="H8" s="12"/>
      <c r="I8" s="12"/>
      <c r="J8" s="2"/>
      <c r="N8" s="15"/>
    </row>
    <row r="9" spans="1:19" s="1" customFormat="1" ht="15.75" thickBot="1" x14ac:dyDescent="0.3">
      <c r="B9" s="9"/>
      <c r="C9" s="9"/>
      <c r="D9" s="9"/>
      <c r="E9" s="9"/>
      <c r="F9" s="9"/>
      <c r="G9" s="9"/>
      <c r="H9" s="9"/>
      <c r="I9" s="10"/>
      <c r="J9" s="2"/>
      <c r="N9" s="15"/>
    </row>
    <row r="10" spans="1:19" s="23" customFormat="1" ht="75" customHeight="1" x14ac:dyDescent="0.2">
      <c r="A10" s="22"/>
      <c r="B10" s="32" t="s">
        <v>13</v>
      </c>
      <c r="C10" s="33" t="s">
        <v>0</v>
      </c>
      <c r="D10" s="33" t="s">
        <v>1</v>
      </c>
      <c r="E10" s="47" t="s">
        <v>28</v>
      </c>
      <c r="F10" s="54" t="s">
        <v>29</v>
      </c>
      <c r="G10" s="34" t="s">
        <v>22</v>
      </c>
      <c r="H10" s="35" t="s">
        <v>8</v>
      </c>
      <c r="I10" s="35" t="s">
        <v>9</v>
      </c>
      <c r="J10" s="35" t="s">
        <v>15</v>
      </c>
      <c r="K10" s="35" t="s">
        <v>3</v>
      </c>
      <c r="L10" s="35" t="s">
        <v>4</v>
      </c>
      <c r="M10" s="35" t="s">
        <v>16</v>
      </c>
      <c r="N10" s="58" t="s">
        <v>32</v>
      </c>
      <c r="O10" s="58" t="s">
        <v>33</v>
      </c>
      <c r="P10" s="59" t="s">
        <v>34</v>
      </c>
      <c r="Q10" s="36" t="s">
        <v>23</v>
      </c>
      <c r="R10" s="36" t="s">
        <v>24</v>
      </c>
      <c r="S10" s="37" t="s">
        <v>25</v>
      </c>
    </row>
    <row r="11" spans="1:19" s="23" customFormat="1" ht="12" x14ac:dyDescent="0.2">
      <c r="A11" s="24"/>
      <c r="B11" s="38">
        <v>1</v>
      </c>
      <c r="C11" s="30">
        <v>2</v>
      </c>
      <c r="D11" s="30">
        <v>3</v>
      </c>
      <c r="E11" s="51" t="s">
        <v>18</v>
      </c>
      <c r="F11" s="55" t="s">
        <v>19</v>
      </c>
      <c r="G11" s="27" t="s">
        <v>20</v>
      </c>
      <c r="H11" s="30">
        <v>5</v>
      </c>
      <c r="I11" s="30">
        <v>6</v>
      </c>
      <c r="J11" s="31">
        <v>7</v>
      </c>
      <c r="K11" s="31">
        <v>8</v>
      </c>
      <c r="L11" s="31">
        <v>9</v>
      </c>
      <c r="M11" s="31">
        <v>10</v>
      </c>
      <c r="N11" s="60">
        <v>11</v>
      </c>
      <c r="O11" s="60">
        <v>12</v>
      </c>
      <c r="P11" s="60">
        <v>13</v>
      </c>
      <c r="Q11" s="28">
        <v>14</v>
      </c>
      <c r="R11" s="29">
        <v>15</v>
      </c>
      <c r="S11" s="39">
        <v>16</v>
      </c>
    </row>
    <row r="12" spans="1:19" ht="15.75" thickBot="1" x14ac:dyDescent="0.3">
      <c r="A12" s="7"/>
      <c r="B12" s="40">
        <v>1</v>
      </c>
      <c r="C12" s="43" t="s">
        <v>27</v>
      </c>
      <c r="D12" s="41" t="s">
        <v>2</v>
      </c>
      <c r="E12" s="81">
        <v>10000</v>
      </c>
      <c r="F12" s="82">
        <v>10000</v>
      </c>
      <c r="G12" s="83">
        <f>SUM(E12+F12)</f>
        <v>20000</v>
      </c>
      <c r="H12" s="42"/>
      <c r="I12" s="42"/>
      <c r="J12" s="44">
        <v>0</v>
      </c>
      <c r="K12" s="45">
        <v>0</v>
      </c>
      <c r="L12" s="21">
        <f>J12*K12/100</f>
        <v>0</v>
      </c>
      <c r="M12" s="21">
        <f>J12+L12</f>
        <v>0</v>
      </c>
      <c r="N12" s="96">
        <f>J12*E12</f>
        <v>0</v>
      </c>
      <c r="O12" s="96">
        <f>L12*E12</f>
        <v>0</v>
      </c>
      <c r="P12" s="96">
        <f>SUM(N12:O12)</f>
        <v>0</v>
      </c>
      <c r="Q12" s="97">
        <f>SUM(J12*G12)</f>
        <v>0</v>
      </c>
      <c r="R12" s="98">
        <f>SUM(L12*G12)</f>
        <v>0</v>
      </c>
      <c r="S12" s="99">
        <f>SUM(M12*G12)</f>
        <v>0</v>
      </c>
    </row>
    <row r="13" spans="1:19" ht="15.75" thickBot="1" x14ac:dyDescent="0.3">
      <c r="A13" s="7"/>
      <c r="B13" s="5"/>
      <c r="C13" s="8"/>
      <c r="D13" s="8"/>
      <c r="E13" s="13"/>
      <c r="F13" s="13"/>
      <c r="G13" s="13"/>
      <c r="H13" s="13"/>
      <c r="I13" s="118" t="s">
        <v>10</v>
      </c>
      <c r="J13" s="119"/>
      <c r="K13" s="119"/>
      <c r="L13" s="119"/>
      <c r="M13" s="120"/>
      <c r="N13" s="121">
        <f>SUM(Q12:Q12)</f>
        <v>0</v>
      </c>
      <c r="O13" s="122"/>
      <c r="P13" s="122"/>
      <c r="Q13" s="122"/>
      <c r="R13" s="122"/>
      <c r="S13" s="123"/>
    </row>
    <row r="14" spans="1:19" ht="15.75" thickBot="1" x14ac:dyDescent="0.3">
      <c r="A14" s="7"/>
      <c r="B14" s="5"/>
      <c r="C14" s="8"/>
      <c r="D14" s="8"/>
      <c r="E14" s="13"/>
      <c r="F14" s="13"/>
      <c r="G14" s="13"/>
      <c r="H14" s="13"/>
      <c r="I14" s="111" t="s">
        <v>12</v>
      </c>
      <c r="J14" s="112"/>
      <c r="K14" s="112"/>
      <c r="L14" s="112"/>
      <c r="M14" s="113"/>
      <c r="N14" s="134">
        <f>SUM(R12:R12)</f>
        <v>0</v>
      </c>
      <c r="O14" s="135"/>
      <c r="P14" s="135"/>
      <c r="Q14" s="135"/>
      <c r="R14" s="135"/>
      <c r="S14" s="136"/>
    </row>
    <row r="15" spans="1:19" ht="15.75" thickBot="1" x14ac:dyDescent="0.3">
      <c r="A15" s="1"/>
      <c r="B15" s="1"/>
      <c r="C15" s="8"/>
      <c r="D15" s="8"/>
      <c r="E15" s="13"/>
      <c r="F15" s="13"/>
      <c r="G15" s="13"/>
      <c r="H15" s="13"/>
      <c r="I15" s="111" t="s">
        <v>11</v>
      </c>
      <c r="J15" s="112"/>
      <c r="K15" s="112"/>
      <c r="L15" s="112"/>
      <c r="M15" s="113"/>
      <c r="N15" s="134">
        <f>SUM(S12:S12)</f>
        <v>0</v>
      </c>
      <c r="O15" s="135"/>
      <c r="P15" s="135"/>
      <c r="Q15" s="135"/>
      <c r="R15" s="135"/>
      <c r="S15" s="136"/>
    </row>
    <row r="16" spans="1:19" x14ac:dyDescent="0.25">
      <c r="A16" s="1"/>
      <c r="B16" s="1"/>
      <c r="C16" s="8"/>
      <c r="D16" s="8"/>
      <c r="E16" s="13"/>
      <c r="F16" s="13"/>
      <c r="G16" s="13"/>
      <c r="H16" s="13"/>
      <c r="I16" s="25"/>
      <c r="J16" s="25"/>
      <c r="K16" s="25"/>
      <c r="L16" s="25"/>
      <c r="M16" s="25"/>
      <c r="N16" s="26"/>
      <c r="O16" s="26"/>
      <c r="P16" s="26"/>
      <c r="Q16" s="26"/>
      <c r="R16" s="26"/>
      <c r="S16" s="26"/>
    </row>
    <row r="17" spans="1:19" x14ac:dyDescent="0.25">
      <c r="A17" s="1"/>
      <c r="B17" s="1"/>
      <c r="C17" s="8"/>
      <c r="D17" s="8"/>
      <c r="E17" s="13"/>
      <c r="F17" s="13"/>
      <c r="G17" s="13"/>
      <c r="H17" s="13"/>
      <c r="I17" s="25"/>
      <c r="J17" s="25"/>
      <c r="K17" s="25"/>
      <c r="L17" s="25"/>
      <c r="M17" s="25"/>
      <c r="N17" s="26"/>
      <c r="O17" s="26"/>
      <c r="P17" s="26"/>
      <c r="Q17" s="26"/>
      <c r="R17" s="26"/>
      <c r="S17" s="26"/>
    </row>
    <row r="18" spans="1:19" ht="15.75" thickBot="1" x14ac:dyDescent="0.3">
      <c r="A18" s="1"/>
      <c r="B18" s="1"/>
      <c r="C18" s="8"/>
      <c r="D18" s="8"/>
      <c r="E18" s="13"/>
      <c r="F18" s="13"/>
      <c r="G18" s="13"/>
      <c r="H18" s="13"/>
      <c r="I18" s="25"/>
      <c r="J18" s="25"/>
      <c r="K18" s="25"/>
      <c r="L18" s="25"/>
      <c r="M18" s="25"/>
      <c r="N18" s="26"/>
      <c r="O18" s="26"/>
      <c r="P18" s="26"/>
      <c r="Q18" s="26"/>
      <c r="R18" s="26"/>
      <c r="S18" s="26"/>
    </row>
    <row r="19" spans="1:19" s="1" customFormat="1" ht="29.25" customHeight="1" thickBot="1" x14ac:dyDescent="0.3">
      <c r="A19" s="2"/>
      <c r="B19" s="14" t="s">
        <v>5</v>
      </c>
      <c r="C19" s="114" t="s">
        <v>21</v>
      </c>
      <c r="D19" s="115"/>
      <c r="E19" s="115"/>
      <c r="F19" s="115"/>
      <c r="G19" s="115"/>
      <c r="H19" s="115"/>
      <c r="I19" s="116"/>
      <c r="L19" s="2"/>
      <c r="M19" s="2"/>
      <c r="N19" s="2"/>
    </row>
    <row r="20" spans="1:19" s="1" customFormat="1" ht="34.5" customHeight="1" thickBot="1" x14ac:dyDescent="0.3">
      <c r="A20" s="2"/>
      <c r="B20" s="124" t="s">
        <v>7</v>
      </c>
      <c r="C20" s="126" t="s">
        <v>30</v>
      </c>
      <c r="D20" s="127"/>
      <c r="E20" s="127"/>
      <c r="F20" s="127"/>
      <c r="G20" s="127"/>
      <c r="H20" s="127"/>
      <c r="I20" s="128"/>
      <c r="J20" s="2"/>
    </row>
    <row r="21" spans="1:19" s="1" customFormat="1" ht="40.5" customHeight="1" thickBot="1" x14ac:dyDescent="0.3">
      <c r="A21" s="2"/>
      <c r="B21" s="125"/>
      <c r="C21" s="129" t="s">
        <v>31</v>
      </c>
      <c r="D21" s="130"/>
      <c r="E21" s="130"/>
      <c r="F21" s="130"/>
      <c r="G21" s="130"/>
      <c r="H21" s="130"/>
      <c r="I21" s="131"/>
      <c r="J21" s="2"/>
    </row>
    <row r="22" spans="1:19" s="3" customFormat="1" ht="39.75" customHeight="1" thickBot="1" x14ac:dyDescent="0.3">
      <c r="B22" s="14" t="s">
        <v>6</v>
      </c>
      <c r="C22" s="108" t="s">
        <v>14</v>
      </c>
      <c r="D22" s="109"/>
      <c r="E22" s="109"/>
      <c r="F22" s="109"/>
      <c r="G22" s="109"/>
      <c r="H22" s="109"/>
      <c r="I22" s="110"/>
    </row>
  </sheetData>
  <mergeCells count="14">
    <mergeCell ref="N13:S13"/>
    <mergeCell ref="B20:B21"/>
    <mergeCell ref="C20:I20"/>
    <mergeCell ref="C21:I21"/>
    <mergeCell ref="B2:M2"/>
    <mergeCell ref="B4:J4"/>
    <mergeCell ref="N14:S14"/>
    <mergeCell ref="I15:M15"/>
    <mergeCell ref="N15:S15"/>
    <mergeCell ref="C22:I22"/>
    <mergeCell ref="I14:M14"/>
    <mergeCell ref="C19:I19"/>
    <mergeCell ref="B6:H6"/>
    <mergeCell ref="I13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M24" sqref="M24"/>
    </sheetView>
  </sheetViews>
  <sheetFormatPr defaultRowHeight="15" x14ac:dyDescent="0.25"/>
  <cols>
    <col min="2" max="2" width="15.28515625" bestFit="1" customWidth="1"/>
    <col min="3" max="3" width="23" bestFit="1" customWidth="1"/>
    <col min="5" max="5" width="9.28515625" customWidth="1"/>
    <col min="6" max="6" width="10.42578125" customWidth="1"/>
    <col min="7" max="7" width="11.42578125" customWidth="1"/>
    <col min="8" max="8" width="15.140625" customWidth="1"/>
    <col min="9" max="9" width="13.5703125" customWidth="1"/>
    <col min="14" max="14" width="10.28515625" bestFit="1" customWidth="1"/>
    <col min="15" max="15" width="9.28515625" bestFit="1" customWidth="1"/>
    <col min="16" max="16" width="10.28515625" bestFit="1" customWidth="1"/>
    <col min="17" max="17" width="13.7109375" bestFit="1" customWidth="1"/>
    <col min="18" max="18" width="11" bestFit="1" customWidth="1"/>
    <col min="19" max="19" width="10.85546875" bestFit="1" customWidth="1"/>
  </cols>
  <sheetData>
    <row r="1" spans="1:19" x14ac:dyDescent="0.25">
      <c r="C1" s="3"/>
    </row>
    <row r="2" spans="1:19" s="61" customFormat="1" ht="20.25" x14ac:dyDescent="0.3">
      <c r="B2" s="132" t="s">
        <v>37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9" x14ac:dyDescent="0.25">
      <c r="C3" s="3"/>
    </row>
    <row r="4" spans="1:19" s="1" customFormat="1" ht="15.75" x14ac:dyDescent="0.25">
      <c r="B4" s="133" t="s">
        <v>35</v>
      </c>
      <c r="C4" s="133"/>
      <c r="D4" s="133"/>
      <c r="E4" s="133"/>
      <c r="F4" s="133"/>
      <c r="G4" s="133"/>
      <c r="H4" s="133"/>
      <c r="I4" s="133"/>
      <c r="J4" s="133"/>
    </row>
    <row r="5" spans="1:19" s="1" customFormat="1" ht="15.75" x14ac:dyDescent="0.25">
      <c r="B5" s="46"/>
      <c r="C5" s="46"/>
      <c r="D5" s="46"/>
      <c r="E5" s="46"/>
      <c r="F5" s="46"/>
    </row>
    <row r="6" spans="1:19" s="62" customFormat="1" x14ac:dyDescent="0.25">
      <c r="B6" s="117" t="s">
        <v>17</v>
      </c>
      <c r="C6" s="117"/>
      <c r="D6" s="117"/>
      <c r="E6" s="117"/>
      <c r="F6" s="117"/>
      <c r="G6" s="117"/>
      <c r="H6" s="117"/>
    </row>
    <row r="7" spans="1:19" s="1" customFormat="1" x14ac:dyDescent="0.25">
      <c r="B7" s="4"/>
      <c r="H7"/>
      <c r="I7"/>
    </row>
    <row r="8" spans="1:19" s="1" customFormat="1" x14ac:dyDescent="0.25">
      <c r="A8" s="2"/>
      <c r="B8" s="11"/>
      <c r="C8" s="12"/>
      <c r="D8" s="12"/>
      <c r="E8" s="12"/>
      <c r="F8" s="12"/>
      <c r="G8" s="12"/>
      <c r="H8" s="12"/>
      <c r="I8" s="12"/>
      <c r="J8" s="2"/>
      <c r="N8" s="15"/>
    </row>
    <row r="9" spans="1:19" s="1" customFormat="1" ht="15.75" thickBot="1" x14ac:dyDescent="0.3">
      <c r="B9" s="9"/>
      <c r="C9" s="9"/>
      <c r="D9" s="9"/>
      <c r="E9" s="9"/>
      <c r="F9" s="9"/>
      <c r="G9" s="9"/>
      <c r="H9" s="9"/>
      <c r="I9" s="10"/>
      <c r="J9" s="2"/>
      <c r="N9" s="15"/>
    </row>
    <row r="10" spans="1:19" s="23" customFormat="1" ht="75" customHeight="1" x14ac:dyDescent="0.2">
      <c r="A10" s="22"/>
      <c r="B10" s="32" t="s">
        <v>13</v>
      </c>
      <c r="C10" s="33" t="s">
        <v>0</v>
      </c>
      <c r="D10" s="33" t="s">
        <v>1</v>
      </c>
      <c r="E10" s="47" t="s">
        <v>28</v>
      </c>
      <c r="F10" s="54" t="s">
        <v>29</v>
      </c>
      <c r="G10" s="34" t="s">
        <v>22</v>
      </c>
      <c r="H10" s="35" t="s">
        <v>8</v>
      </c>
      <c r="I10" s="35" t="s">
        <v>9</v>
      </c>
      <c r="J10" s="35" t="s">
        <v>15</v>
      </c>
      <c r="K10" s="35" t="s">
        <v>3</v>
      </c>
      <c r="L10" s="35" t="s">
        <v>4</v>
      </c>
      <c r="M10" s="35" t="s">
        <v>16</v>
      </c>
      <c r="N10" s="58" t="s">
        <v>32</v>
      </c>
      <c r="O10" s="58" t="s">
        <v>33</v>
      </c>
      <c r="P10" s="59" t="s">
        <v>34</v>
      </c>
      <c r="Q10" s="36" t="s">
        <v>23</v>
      </c>
      <c r="R10" s="36" t="s">
        <v>24</v>
      </c>
      <c r="S10" s="37" t="s">
        <v>25</v>
      </c>
    </row>
    <row r="11" spans="1:19" s="23" customFormat="1" ht="12" x14ac:dyDescent="0.2">
      <c r="A11" s="24"/>
      <c r="B11" s="38">
        <v>1</v>
      </c>
      <c r="C11" s="30">
        <v>2</v>
      </c>
      <c r="D11" s="30">
        <v>3</v>
      </c>
      <c r="E11" s="51" t="s">
        <v>18</v>
      </c>
      <c r="F11" s="55" t="s">
        <v>19</v>
      </c>
      <c r="G11" s="27" t="s">
        <v>20</v>
      </c>
      <c r="H11" s="30">
        <v>5</v>
      </c>
      <c r="I11" s="30">
        <v>6</v>
      </c>
      <c r="J11" s="31">
        <v>7</v>
      </c>
      <c r="K11" s="31">
        <v>8</v>
      </c>
      <c r="L11" s="31">
        <v>9</v>
      </c>
      <c r="M11" s="31">
        <v>10</v>
      </c>
      <c r="N11" s="60">
        <v>11</v>
      </c>
      <c r="O11" s="60">
        <v>12</v>
      </c>
      <c r="P11" s="60">
        <v>13</v>
      </c>
      <c r="Q11" s="28">
        <v>14</v>
      </c>
      <c r="R11" s="29">
        <v>15</v>
      </c>
      <c r="S11" s="39">
        <v>16</v>
      </c>
    </row>
    <row r="12" spans="1:19" ht="15.75" thickBot="1" x14ac:dyDescent="0.3">
      <c r="A12" s="7"/>
      <c r="B12" s="40">
        <v>1</v>
      </c>
      <c r="C12" s="43" t="s">
        <v>36</v>
      </c>
      <c r="D12" s="41" t="s">
        <v>2</v>
      </c>
      <c r="E12" s="81">
        <v>2000</v>
      </c>
      <c r="F12" s="82">
        <v>2000</v>
      </c>
      <c r="G12" s="83">
        <f>SUM(E12+F12)</f>
        <v>4000</v>
      </c>
      <c r="H12" s="42"/>
      <c r="I12" s="42"/>
      <c r="J12" s="44">
        <v>0</v>
      </c>
      <c r="K12" s="45">
        <v>0</v>
      </c>
      <c r="L12" s="21">
        <f>J12*K12/100</f>
        <v>0</v>
      </c>
      <c r="M12" s="21">
        <f>J12+L12</f>
        <v>0</v>
      </c>
      <c r="N12" s="96">
        <f>J12*E12</f>
        <v>0</v>
      </c>
      <c r="O12" s="96">
        <f>L12*E12</f>
        <v>0</v>
      </c>
      <c r="P12" s="96">
        <f>SUM(N12:O12)</f>
        <v>0</v>
      </c>
      <c r="Q12" s="97">
        <f>SUM(J12*G12)</f>
        <v>0</v>
      </c>
      <c r="R12" s="98">
        <f>SUM(L12*G12)</f>
        <v>0</v>
      </c>
      <c r="S12" s="99">
        <f>SUM(M12*G12)</f>
        <v>0</v>
      </c>
    </row>
    <row r="13" spans="1:19" ht="15.75" thickBot="1" x14ac:dyDescent="0.3">
      <c r="A13" s="7"/>
      <c r="B13" s="5"/>
      <c r="C13" s="8"/>
      <c r="D13" s="8"/>
      <c r="E13" s="13"/>
      <c r="F13" s="13"/>
      <c r="G13" s="13"/>
      <c r="H13" s="13"/>
      <c r="I13" s="118" t="s">
        <v>10</v>
      </c>
      <c r="J13" s="119"/>
      <c r="K13" s="119"/>
      <c r="L13" s="119"/>
      <c r="M13" s="120"/>
      <c r="N13" s="121">
        <f>SUM(Q12:Q12)</f>
        <v>0</v>
      </c>
      <c r="O13" s="122"/>
      <c r="P13" s="122"/>
      <c r="Q13" s="122"/>
      <c r="R13" s="122"/>
      <c r="S13" s="123"/>
    </row>
    <row r="14" spans="1:19" ht="15.75" thickBot="1" x14ac:dyDescent="0.3">
      <c r="A14" s="7"/>
      <c r="B14" s="5"/>
      <c r="C14" s="8"/>
      <c r="D14" s="8"/>
      <c r="E14" s="13"/>
      <c r="F14" s="13"/>
      <c r="G14" s="13"/>
      <c r="H14" s="13"/>
      <c r="I14" s="111" t="s">
        <v>12</v>
      </c>
      <c r="J14" s="112"/>
      <c r="K14" s="112"/>
      <c r="L14" s="112"/>
      <c r="M14" s="113"/>
      <c r="N14" s="134">
        <f>SUM(R12:R12)</f>
        <v>0</v>
      </c>
      <c r="O14" s="135"/>
      <c r="P14" s="135"/>
      <c r="Q14" s="135"/>
      <c r="R14" s="135"/>
      <c r="S14" s="136"/>
    </row>
    <row r="15" spans="1:19" ht="15.75" thickBot="1" x14ac:dyDescent="0.3">
      <c r="A15" s="1"/>
      <c r="B15" s="1"/>
      <c r="C15" s="8"/>
      <c r="D15" s="8"/>
      <c r="E15" s="13"/>
      <c r="F15" s="13"/>
      <c r="G15" s="13"/>
      <c r="H15" s="13"/>
      <c r="I15" s="111" t="s">
        <v>11</v>
      </c>
      <c r="J15" s="112"/>
      <c r="K15" s="112"/>
      <c r="L15" s="112"/>
      <c r="M15" s="113"/>
      <c r="N15" s="134">
        <f>SUM(S12:S12)</f>
        <v>0</v>
      </c>
      <c r="O15" s="135"/>
      <c r="P15" s="135"/>
      <c r="Q15" s="135"/>
      <c r="R15" s="135"/>
      <c r="S15" s="136"/>
    </row>
    <row r="16" spans="1:19" ht="15.75" thickBot="1" x14ac:dyDescent="0.3">
      <c r="A16" s="1"/>
      <c r="B16" s="1"/>
      <c r="C16" s="8"/>
      <c r="D16" s="8"/>
      <c r="E16" s="13"/>
      <c r="F16" s="13"/>
      <c r="G16" s="13"/>
      <c r="H16" s="13"/>
      <c r="I16" s="25"/>
      <c r="J16" s="25"/>
      <c r="K16" s="25"/>
      <c r="L16" s="25"/>
      <c r="M16" s="25"/>
      <c r="N16" s="26"/>
      <c r="O16" s="26"/>
      <c r="P16" s="26"/>
      <c r="Q16" s="26"/>
      <c r="R16" s="26"/>
      <c r="S16" s="26"/>
    </row>
    <row r="17" spans="1:14" s="1" customFormat="1" ht="24" customHeight="1" thickBot="1" x14ac:dyDescent="0.3">
      <c r="A17" s="2"/>
      <c r="B17" s="14" t="s">
        <v>5</v>
      </c>
      <c r="C17" s="114" t="s">
        <v>21</v>
      </c>
      <c r="D17" s="115"/>
      <c r="E17" s="115"/>
      <c r="F17" s="115"/>
      <c r="G17" s="115"/>
      <c r="H17" s="115"/>
      <c r="I17" s="116"/>
      <c r="L17" s="2"/>
      <c r="M17" s="2"/>
      <c r="N17" s="2"/>
    </row>
    <row r="18" spans="1:14" s="1" customFormat="1" ht="30.75" customHeight="1" thickBot="1" x14ac:dyDescent="0.3">
      <c r="A18" s="2"/>
      <c r="B18" s="124" t="s">
        <v>7</v>
      </c>
      <c r="C18" s="126" t="s">
        <v>30</v>
      </c>
      <c r="D18" s="127"/>
      <c r="E18" s="127"/>
      <c r="F18" s="127"/>
      <c r="G18" s="127"/>
      <c r="H18" s="127"/>
      <c r="I18" s="128"/>
      <c r="J18" s="2"/>
    </row>
    <row r="19" spans="1:14" s="1" customFormat="1" ht="40.5" customHeight="1" thickBot="1" x14ac:dyDescent="0.3">
      <c r="A19" s="2"/>
      <c r="B19" s="125"/>
      <c r="C19" s="129" t="s">
        <v>31</v>
      </c>
      <c r="D19" s="130"/>
      <c r="E19" s="130"/>
      <c r="F19" s="130"/>
      <c r="G19" s="130"/>
      <c r="H19" s="130"/>
      <c r="I19" s="131"/>
      <c r="J19" s="2"/>
    </row>
    <row r="20" spans="1:14" s="3" customFormat="1" ht="32.25" customHeight="1" thickBot="1" x14ac:dyDescent="0.3">
      <c r="B20" s="14" t="s">
        <v>6</v>
      </c>
      <c r="C20" s="108" t="s">
        <v>14</v>
      </c>
      <c r="D20" s="109"/>
      <c r="E20" s="109"/>
      <c r="F20" s="109"/>
      <c r="G20" s="109"/>
      <c r="H20" s="109"/>
      <c r="I20" s="110"/>
    </row>
    <row r="21" spans="1:14" x14ac:dyDescent="0.25">
      <c r="A21" s="6"/>
    </row>
    <row r="22" spans="1:14" x14ac:dyDescent="0.25">
      <c r="A22" s="6"/>
    </row>
    <row r="23" spans="1:14" x14ac:dyDescent="0.25">
      <c r="A23" s="6"/>
    </row>
    <row r="24" spans="1:14" x14ac:dyDescent="0.25">
      <c r="A24" s="6"/>
    </row>
    <row r="25" spans="1:14" x14ac:dyDescent="0.25">
      <c r="A25" s="6"/>
    </row>
    <row r="26" spans="1:14" x14ac:dyDescent="0.25">
      <c r="A26" s="6"/>
    </row>
    <row r="27" spans="1:14" x14ac:dyDescent="0.25">
      <c r="A27" s="6"/>
    </row>
    <row r="28" spans="1:14" x14ac:dyDescent="0.25">
      <c r="A28" s="6"/>
    </row>
    <row r="29" spans="1:14" x14ac:dyDescent="0.25">
      <c r="A29" s="6"/>
    </row>
  </sheetData>
  <mergeCells count="14">
    <mergeCell ref="B2:M2"/>
    <mergeCell ref="B4:J4"/>
    <mergeCell ref="C20:I20"/>
    <mergeCell ref="I13:M13"/>
    <mergeCell ref="N13:S13"/>
    <mergeCell ref="I14:M14"/>
    <mergeCell ref="N14:S14"/>
    <mergeCell ref="I15:M15"/>
    <mergeCell ref="N15:S15"/>
    <mergeCell ref="C17:I17"/>
    <mergeCell ref="B18:B19"/>
    <mergeCell ref="C18:I18"/>
    <mergeCell ref="C19:I19"/>
    <mergeCell ref="B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workbookViewId="0">
      <selection activeCell="O26" sqref="O26"/>
    </sheetView>
  </sheetViews>
  <sheetFormatPr defaultRowHeight="15" x14ac:dyDescent="0.25"/>
  <cols>
    <col min="1" max="1" width="9.42578125" customWidth="1"/>
    <col min="2" max="2" width="16.5703125" customWidth="1"/>
    <col min="3" max="3" width="23" bestFit="1" customWidth="1"/>
    <col min="5" max="5" width="12.28515625" customWidth="1"/>
    <col min="6" max="6" width="11.42578125" customWidth="1"/>
    <col min="7" max="7" width="11.5703125" customWidth="1"/>
    <col min="8" max="8" width="16.85546875" customWidth="1"/>
    <col min="9" max="9" width="13.140625" customWidth="1"/>
    <col min="11" max="11" width="14" customWidth="1"/>
    <col min="12" max="12" width="14.42578125" customWidth="1"/>
    <col min="13" max="15" width="10.28515625" bestFit="1" customWidth="1"/>
    <col min="16" max="16" width="13.7109375" bestFit="1" customWidth="1"/>
    <col min="17" max="17" width="11" bestFit="1" customWidth="1"/>
    <col min="18" max="18" width="11.28515625" bestFit="1" customWidth="1"/>
  </cols>
  <sheetData>
    <row r="1" spans="1:18" x14ac:dyDescent="0.25">
      <c r="C1" s="3"/>
    </row>
    <row r="2" spans="1:18" s="61" customFormat="1" ht="20.25" x14ac:dyDescent="0.3">
      <c r="B2" s="132" t="s">
        <v>37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8" x14ac:dyDescent="0.25">
      <c r="C3" s="3"/>
    </row>
    <row r="4" spans="1:18" s="1" customFormat="1" ht="15.75" x14ac:dyDescent="0.25">
      <c r="B4" s="133" t="s">
        <v>38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8" s="1" customFormat="1" ht="15.75" x14ac:dyDescent="0.25">
      <c r="B5" s="46"/>
      <c r="C5" s="46"/>
      <c r="D5" s="46"/>
      <c r="E5" s="46"/>
      <c r="F5" s="46"/>
    </row>
    <row r="6" spans="1:18" s="62" customFormat="1" x14ac:dyDescent="0.25">
      <c r="B6" s="117" t="s">
        <v>17</v>
      </c>
      <c r="C6" s="117"/>
      <c r="D6" s="117"/>
      <c r="E6" s="117"/>
      <c r="F6" s="117"/>
      <c r="G6" s="117"/>
      <c r="H6" s="117"/>
    </row>
    <row r="7" spans="1:18" s="1" customFormat="1" x14ac:dyDescent="0.25">
      <c r="B7" s="4"/>
      <c r="H7"/>
    </row>
    <row r="8" spans="1:18" s="1" customFormat="1" x14ac:dyDescent="0.25">
      <c r="A8" s="2"/>
      <c r="B8" s="11"/>
      <c r="C8" s="12"/>
      <c r="D8" s="12"/>
      <c r="E8" s="12"/>
      <c r="F8" s="12"/>
      <c r="G8" s="12"/>
      <c r="H8" s="12"/>
      <c r="I8" s="2"/>
      <c r="M8" s="15"/>
    </row>
    <row r="9" spans="1:18" s="1" customFormat="1" ht="15.75" thickBot="1" x14ac:dyDescent="0.3">
      <c r="B9" s="9"/>
      <c r="C9" s="9"/>
      <c r="D9" s="9"/>
      <c r="E9" s="9"/>
      <c r="F9" s="9"/>
      <c r="G9" s="9"/>
      <c r="H9" s="9"/>
      <c r="I9" s="2"/>
      <c r="M9" s="15"/>
    </row>
    <row r="10" spans="1:18" s="23" customFormat="1" ht="75" customHeight="1" x14ac:dyDescent="0.2">
      <c r="A10" s="22"/>
      <c r="B10" s="32" t="s">
        <v>13</v>
      </c>
      <c r="C10" s="33" t="s">
        <v>0</v>
      </c>
      <c r="D10" s="33" t="s">
        <v>1</v>
      </c>
      <c r="E10" s="47" t="s">
        <v>28</v>
      </c>
      <c r="F10" s="54" t="s">
        <v>29</v>
      </c>
      <c r="G10" s="34" t="s">
        <v>22</v>
      </c>
      <c r="H10" s="35" t="s">
        <v>8</v>
      </c>
      <c r="I10" s="35" t="s">
        <v>15</v>
      </c>
      <c r="J10" s="35" t="s">
        <v>3</v>
      </c>
      <c r="K10" s="35" t="s">
        <v>4</v>
      </c>
      <c r="L10" s="35" t="s">
        <v>16</v>
      </c>
      <c r="M10" s="58" t="s">
        <v>32</v>
      </c>
      <c r="N10" s="58" t="s">
        <v>33</v>
      </c>
      <c r="O10" s="59" t="s">
        <v>42</v>
      </c>
      <c r="P10" s="36" t="s">
        <v>23</v>
      </c>
      <c r="Q10" s="36" t="s">
        <v>24</v>
      </c>
      <c r="R10" s="37" t="s">
        <v>25</v>
      </c>
    </row>
    <row r="11" spans="1:18" s="23" customFormat="1" ht="12" x14ac:dyDescent="0.2">
      <c r="A11" s="24"/>
      <c r="B11" s="38">
        <v>1</v>
      </c>
      <c r="C11" s="30">
        <v>2</v>
      </c>
      <c r="D11" s="30">
        <v>3</v>
      </c>
      <c r="E11" s="51" t="s">
        <v>18</v>
      </c>
      <c r="F11" s="55" t="s">
        <v>19</v>
      </c>
      <c r="G11" s="27" t="s">
        <v>20</v>
      </c>
      <c r="H11" s="30">
        <v>5</v>
      </c>
      <c r="I11" s="31">
        <v>6</v>
      </c>
      <c r="J11" s="31">
        <v>7</v>
      </c>
      <c r="K11" s="31">
        <v>8</v>
      </c>
      <c r="L11" s="31">
        <v>9</v>
      </c>
      <c r="M11" s="31">
        <v>10</v>
      </c>
      <c r="N11" s="31">
        <v>11</v>
      </c>
      <c r="O11" s="31">
        <v>12</v>
      </c>
      <c r="P11" s="31">
        <v>13</v>
      </c>
      <c r="Q11" s="31">
        <v>14</v>
      </c>
      <c r="R11" s="139">
        <v>15</v>
      </c>
    </row>
    <row r="12" spans="1:18" s="23" customFormat="1" ht="12.75" x14ac:dyDescent="0.2">
      <c r="A12" s="24"/>
      <c r="B12" s="95">
        <v>1</v>
      </c>
      <c r="C12" s="86" t="s">
        <v>39</v>
      </c>
      <c r="D12" s="87" t="s">
        <v>2</v>
      </c>
      <c r="E12" s="88">
        <v>5000</v>
      </c>
      <c r="F12" s="89">
        <v>5000</v>
      </c>
      <c r="G12" s="90">
        <f>E12+F12</f>
        <v>10000</v>
      </c>
      <c r="H12" s="91"/>
      <c r="I12" s="92">
        <v>0</v>
      </c>
      <c r="J12" s="93">
        <v>0</v>
      </c>
      <c r="K12" s="94">
        <f t="shared" ref="K12:K13" si="0">I12*J12/100</f>
        <v>0</v>
      </c>
      <c r="L12" s="94">
        <f t="shared" ref="L12:L13" si="1">I12+K12</f>
        <v>0</v>
      </c>
      <c r="M12" s="100">
        <f>I12*E12</f>
        <v>0</v>
      </c>
      <c r="N12" s="100">
        <f>K12*E12</f>
        <v>0</v>
      </c>
      <c r="O12" s="100">
        <f t="shared" ref="O12:O13" si="2">SUM(M12:N12)</f>
        <v>0</v>
      </c>
      <c r="P12" s="101">
        <f>SUM(I12*G12)</f>
        <v>0</v>
      </c>
      <c r="Q12" s="102">
        <f>SUM(K12*G12)</f>
        <v>0</v>
      </c>
      <c r="R12" s="103">
        <f>SUM(L12*G12)</f>
        <v>0</v>
      </c>
    </row>
    <row r="13" spans="1:18" s="23" customFormat="1" ht="12.75" x14ac:dyDescent="0.2">
      <c r="A13" s="24"/>
      <c r="B13" s="95">
        <v>2</v>
      </c>
      <c r="C13" s="86" t="s">
        <v>40</v>
      </c>
      <c r="D13" s="87" t="s">
        <v>2</v>
      </c>
      <c r="E13" s="88">
        <v>5000</v>
      </c>
      <c r="F13" s="89">
        <v>5000</v>
      </c>
      <c r="G13" s="90">
        <f t="shared" ref="G13:G14" si="3">E13+F13</f>
        <v>10000</v>
      </c>
      <c r="H13" s="91"/>
      <c r="I13" s="92">
        <v>0</v>
      </c>
      <c r="J13" s="93">
        <v>0</v>
      </c>
      <c r="K13" s="94">
        <f t="shared" si="0"/>
        <v>0</v>
      </c>
      <c r="L13" s="94">
        <f t="shared" si="1"/>
        <v>0</v>
      </c>
      <c r="M13" s="100">
        <f>I13*E13</f>
        <v>0</v>
      </c>
      <c r="N13" s="100">
        <f>K13*E13</f>
        <v>0</v>
      </c>
      <c r="O13" s="100">
        <f t="shared" si="2"/>
        <v>0</v>
      </c>
      <c r="P13" s="101">
        <f>SUM(I13*G13)</f>
        <v>0</v>
      </c>
      <c r="Q13" s="102">
        <f>SUM(K13*G13)</f>
        <v>0</v>
      </c>
      <c r="R13" s="103">
        <f>SUM(L13*G13)</f>
        <v>0</v>
      </c>
    </row>
    <row r="14" spans="1:18" ht="15.75" thickBot="1" x14ac:dyDescent="0.3">
      <c r="A14" s="7"/>
      <c r="B14" s="16">
        <v>3</v>
      </c>
      <c r="C14" s="64" t="s">
        <v>41</v>
      </c>
      <c r="D14" s="17" t="s">
        <v>2</v>
      </c>
      <c r="E14" s="53">
        <v>2000</v>
      </c>
      <c r="F14" s="57">
        <v>2000</v>
      </c>
      <c r="G14" s="65">
        <f t="shared" si="3"/>
        <v>4000</v>
      </c>
      <c r="H14" s="18"/>
      <c r="I14" s="19">
        <v>0</v>
      </c>
      <c r="J14" s="20">
        <v>0</v>
      </c>
      <c r="K14" s="63">
        <f>I14*J14/100</f>
        <v>0</v>
      </c>
      <c r="L14" s="63">
        <f>I14+K14</f>
        <v>0</v>
      </c>
      <c r="M14" s="96">
        <f>I14*E14</f>
        <v>0</v>
      </c>
      <c r="N14" s="96">
        <f>K14*E14</f>
        <v>0</v>
      </c>
      <c r="O14" s="96">
        <f>SUM(M14:N14)</f>
        <v>0</v>
      </c>
      <c r="P14" s="97">
        <f>SUM(I14*G14)</f>
        <v>0</v>
      </c>
      <c r="Q14" s="98">
        <f>SUM(K14*G14)</f>
        <v>0</v>
      </c>
      <c r="R14" s="99">
        <f>SUM(L14*G14)</f>
        <v>0</v>
      </c>
    </row>
    <row r="15" spans="1:18" ht="15.75" thickBot="1" x14ac:dyDescent="0.3">
      <c r="A15" s="7"/>
      <c r="B15" s="5"/>
      <c r="C15" s="8"/>
      <c r="D15" s="8"/>
      <c r="E15" s="13"/>
      <c r="F15" s="13"/>
      <c r="G15" s="13"/>
      <c r="H15" s="13"/>
      <c r="I15" s="137" t="s">
        <v>49</v>
      </c>
      <c r="J15" s="137"/>
      <c r="K15" s="137"/>
      <c r="L15" s="138"/>
      <c r="M15" s="121">
        <f>SUM(P12:P14)</f>
        <v>0</v>
      </c>
      <c r="N15" s="122"/>
      <c r="O15" s="122"/>
      <c r="P15" s="122"/>
      <c r="Q15" s="122"/>
      <c r="R15" s="123"/>
    </row>
    <row r="16" spans="1:18" ht="15.75" customHeight="1" thickBot="1" x14ac:dyDescent="0.3">
      <c r="A16" s="7"/>
      <c r="B16" s="5"/>
      <c r="C16" s="8"/>
      <c r="D16" s="8"/>
      <c r="E16" s="13"/>
      <c r="F16" s="13"/>
      <c r="G16" s="13"/>
      <c r="H16" s="13"/>
      <c r="I16" s="112" t="s">
        <v>50</v>
      </c>
      <c r="J16" s="112"/>
      <c r="K16" s="112"/>
      <c r="L16" s="113"/>
      <c r="M16" s="134">
        <f>SUM(Q12:Q14)</f>
        <v>0</v>
      </c>
      <c r="N16" s="135"/>
      <c r="O16" s="135"/>
      <c r="P16" s="135"/>
      <c r="Q16" s="135"/>
      <c r="R16" s="136"/>
    </row>
    <row r="17" spans="1:18" ht="15.75" customHeight="1" thickBot="1" x14ac:dyDescent="0.3">
      <c r="A17" s="1"/>
      <c r="B17" s="1"/>
      <c r="C17" s="8"/>
      <c r="D17" s="8"/>
      <c r="E17" s="13"/>
      <c r="F17" s="13"/>
      <c r="G17" s="13"/>
      <c r="H17" s="13"/>
      <c r="I17" s="112" t="s">
        <v>51</v>
      </c>
      <c r="J17" s="112"/>
      <c r="K17" s="112"/>
      <c r="L17" s="113"/>
      <c r="M17" s="134">
        <f>SUM(R12:R14)</f>
        <v>0</v>
      </c>
      <c r="N17" s="135"/>
      <c r="O17" s="135"/>
      <c r="P17" s="135"/>
      <c r="Q17" s="135"/>
      <c r="R17" s="136"/>
    </row>
    <row r="18" spans="1:18" x14ac:dyDescent="0.25">
      <c r="A18" s="1"/>
      <c r="B18" s="1"/>
      <c r="C18" s="8"/>
      <c r="D18" s="8"/>
      <c r="E18" s="13"/>
      <c r="F18" s="13"/>
      <c r="G18" s="13"/>
      <c r="H18" s="13"/>
      <c r="I18" s="25"/>
      <c r="J18" s="25"/>
      <c r="K18" s="25"/>
      <c r="L18" s="25"/>
      <c r="M18" s="26"/>
      <c r="N18" s="26"/>
      <c r="O18" s="26"/>
      <c r="P18" s="26"/>
      <c r="Q18" s="26"/>
      <c r="R18" s="26"/>
    </row>
    <row r="19" spans="1:18" x14ac:dyDescent="0.25">
      <c r="A19" s="1"/>
      <c r="B19" s="1"/>
      <c r="C19" s="8"/>
      <c r="D19" s="8"/>
      <c r="E19" s="13"/>
      <c r="F19" s="13"/>
      <c r="G19" s="13"/>
      <c r="H19" s="13"/>
      <c r="I19" s="25"/>
      <c r="J19" s="25"/>
      <c r="K19" s="25"/>
      <c r="L19" s="25"/>
      <c r="M19" s="26"/>
      <c r="N19" s="26"/>
      <c r="O19" s="26"/>
      <c r="P19" s="26"/>
      <c r="Q19" s="26"/>
      <c r="R19" s="26"/>
    </row>
    <row r="20" spans="1:18" ht="15.75" thickBot="1" x14ac:dyDescent="0.3">
      <c r="A20" s="1"/>
      <c r="B20" s="1"/>
      <c r="C20" s="8"/>
      <c r="D20" s="8"/>
      <c r="E20" s="13"/>
      <c r="F20" s="13"/>
      <c r="G20" s="13"/>
      <c r="H20" s="13"/>
      <c r="I20" s="25"/>
      <c r="J20" s="25"/>
      <c r="K20" s="25"/>
      <c r="L20" s="25"/>
      <c r="M20" s="26"/>
      <c r="N20" s="26"/>
      <c r="O20" s="26"/>
      <c r="P20" s="26"/>
      <c r="Q20" s="26"/>
      <c r="R20" s="26"/>
    </row>
    <row r="21" spans="1:18" s="1" customFormat="1" ht="15.75" thickBot="1" x14ac:dyDescent="0.3">
      <c r="A21" s="2"/>
      <c r="B21" s="14" t="s">
        <v>5</v>
      </c>
      <c r="C21" s="114" t="s">
        <v>21</v>
      </c>
      <c r="D21" s="115"/>
      <c r="E21" s="115"/>
      <c r="F21" s="115"/>
      <c r="G21" s="115"/>
      <c r="H21" s="116"/>
      <c r="K21" s="2"/>
      <c r="L21" s="2"/>
      <c r="M21" s="2"/>
    </row>
    <row r="22" spans="1:18" s="1" customFormat="1" ht="35.25" customHeight="1" thickBot="1" x14ac:dyDescent="0.3">
      <c r="A22" s="2"/>
      <c r="B22" s="124" t="s">
        <v>7</v>
      </c>
      <c r="C22" s="126" t="s">
        <v>30</v>
      </c>
      <c r="D22" s="127"/>
      <c r="E22" s="127"/>
      <c r="F22" s="127"/>
      <c r="G22" s="127"/>
      <c r="H22" s="128"/>
      <c r="I22" s="2"/>
    </row>
    <row r="23" spans="1:18" s="1" customFormat="1" ht="44.25" customHeight="1" thickBot="1" x14ac:dyDescent="0.3">
      <c r="A23" s="2"/>
      <c r="B23" s="125"/>
      <c r="C23" s="129" t="s">
        <v>31</v>
      </c>
      <c r="D23" s="130"/>
      <c r="E23" s="130"/>
      <c r="F23" s="130"/>
      <c r="G23" s="130"/>
      <c r="H23" s="131"/>
      <c r="I23" s="2"/>
    </row>
    <row r="24" spans="1:18" s="3" customFormat="1" ht="33" customHeight="1" thickBot="1" x14ac:dyDescent="0.3">
      <c r="B24" s="14" t="s">
        <v>6</v>
      </c>
      <c r="C24" s="108" t="s">
        <v>14</v>
      </c>
      <c r="D24" s="109"/>
      <c r="E24" s="109"/>
      <c r="F24" s="109"/>
      <c r="G24" s="109"/>
      <c r="H24" s="110"/>
    </row>
    <row r="25" spans="1:18" x14ac:dyDescent="0.25">
      <c r="A25" s="6"/>
    </row>
    <row r="26" spans="1:18" x14ac:dyDescent="0.25">
      <c r="A26" s="6"/>
    </row>
    <row r="27" spans="1:18" x14ac:dyDescent="0.25">
      <c r="A27" s="6"/>
    </row>
    <row r="28" spans="1:18" x14ac:dyDescent="0.25">
      <c r="A28" s="6"/>
    </row>
    <row r="29" spans="1:18" x14ac:dyDescent="0.25">
      <c r="A29" s="6"/>
    </row>
    <row r="30" spans="1:18" x14ac:dyDescent="0.25">
      <c r="A30" s="6"/>
    </row>
    <row r="31" spans="1:18" x14ac:dyDescent="0.25">
      <c r="A31" s="6"/>
    </row>
    <row r="32" spans="1:18" x14ac:dyDescent="0.25">
      <c r="A32" s="6"/>
    </row>
    <row r="33" spans="1:1" x14ac:dyDescent="0.25">
      <c r="A33" s="6"/>
    </row>
  </sheetData>
  <mergeCells count="14">
    <mergeCell ref="C24:H24"/>
    <mergeCell ref="B2:L2"/>
    <mergeCell ref="B4:L4"/>
    <mergeCell ref="I17:L17"/>
    <mergeCell ref="M17:R17"/>
    <mergeCell ref="C21:H21"/>
    <mergeCell ref="B22:B23"/>
    <mergeCell ref="C22:H22"/>
    <mergeCell ref="C23:H23"/>
    <mergeCell ref="B6:H6"/>
    <mergeCell ref="I15:L15"/>
    <mergeCell ref="M15:R15"/>
    <mergeCell ref="I16:L16"/>
    <mergeCell ref="M16:R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L24" sqref="L24"/>
    </sheetView>
  </sheetViews>
  <sheetFormatPr defaultRowHeight="15" x14ac:dyDescent="0.25"/>
  <cols>
    <col min="1" max="1" width="9.42578125" customWidth="1"/>
    <col min="2" max="2" width="16.5703125" customWidth="1"/>
    <col min="3" max="3" width="26.28515625" bestFit="1" customWidth="1"/>
    <col min="5" max="5" width="12.28515625" customWidth="1"/>
    <col min="6" max="6" width="11.42578125" customWidth="1"/>
    <col min="7" max="7" width="11.5703125" customWidth="1"/>
    <col min="8" max="8" width="16.140625" customWidth="1"/>
    <col min="9" max="9" width="12.5703125" customWidth="1"/>
    <col min="10" max="10" width="8.140625" customWidth="1"/>
    <col min="11" max="11" width="14.140625" customWidth="1"/>
    <col min="12" max="12" width="16.140625" customWidth="1"/>
    <col min="13" max="13" width="14.5703125" bestFit="1" customWidth="1"/>
    <col min="14" max="14" width="13.28515625" customWidth="1"/>
    <col min="15" max="15" width="11.28515625" bestFit="1" customWidth="1"/>
    <col min="16" max="16" width="13.7109375" bestFit="1" customWidth="1"/>
    <col min="17" max="17" width="11" bestFit="1" customWidth="1"/>
    <col min="18" max="18" width="11.28515625" bestFit="1" customWidth="1"/>
  </cols>
  <sheetData>
    <row r="1" spans="1:18" x14ac:dyDescent="0.25">
      <c r="C1" s="3"/>
    </row>
    <row r="2" spans="1:18" s="61" customFormat="1" ht="20.25" x14ac:dyDescent="0.3">
      <c r="B2" s="132" t="s">
        <v>37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8" x14ac:dyDescent="0.25">
      <c r="C3" s="3"/>
    </row>
    <row r="4" spans="1:18" s="1" customFormat="1" ht="15.75" x14ac:dyDescent="0.25">
      <c r="B4" s="133" t="s">
        <v>43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8" s="1" customFormat="1" ht="15.75" x14ac:dyDescent="0.25">
      <c r="B5" s="46"/>
      <c r="C5" s="46"/>
      <c r="D5" s="46"/>
      <c r="E5" s="46"/>
      <c r="F5" s="46"/>
    </row>
    <row r="6" spans="1:18" s="62" customFormat="1" x14ac:dyDescent="0.25">
      <c r="B6" s="117" t="s">
        <v>17</v>
      </c>
      <c r="C6" s="117"/>
      <c r="D6" s="117"/>
      <c r="E6" s="117"/>
      <c r="F6" s="117"/>
      <c r="G6" s="117"/>
      <c r="H6" s="117"/>
    </row>
    <row r="7" spans="1:18" s="1" customFormat="1" x14ac:dyDescent="0.25">
      <c r="B7" s="4"/>
      <c r="H7"/>
    </row>
    <row r="8" spans="1:18" s="1" customFormat="1" x14ac:dyDescent="0.25">
      <c r="A8" s="2"/>
      <c r="B8" s="11"/>
      <c r="C8" s="12"/>
      <c r="D8" s="12"/>
      <c r="E8" s="12"/>
      <c r="F8" s="12"/>
      <c r="G8" s="12"/>
      <c r="H8" s="12"/>
      <c r="I8" s="2"/>
      <c r="M8" s="15"/>
    </row>
    <row r="9" spans="1:18" s="1" customFormat="1" ht="15.75" thickBot="1" x14ac:dyDescent="0.3">
      <c r="B9" s="9"/>
      <c r="C9" s="9"/>
      <c r="D9" s="9"/>
      <c r="E9" s="9"/>
      <c r="F9" s="9"/>
      <c r="G9" s="9"/>
      <c r="H9" s="9"/>
      <c r="I9" s="2"/>
      <c r="M9" s="15"/>
    </row>
    <row r="10" spans="1:18" s="23" customFormat="1" ht="75" customHeight="1" x14ac:dyDescent="0.2">
      <c r="A10" s="22"/>
      <c r="B10" s="32" t="s">
        <v>13</v>
      </c>
      <c r="C10" s="33" t="s">
        <v>0</v>
      </c>
      <c r="D10" s="33" t="s">
        <v>1</v>
      </c>
      <c r="E10" s="47" t="s">
        <v>28</v>
      </c>
      <c r="F10" s="54" t="s">
        <v>29</v>
      </c>
      <c r="G10" s="34" t="s">
        <v>22</v>
      </c>
      <c r="H10" s="35" t="s">
        <v>8</v>
      </c>
      <c r="I10" s="35" t="s">
        <v>15</v>
      </c>
      <c r="J10" s="35" t="s">
        <v>3</v>
      </c>
      <c r="K10" s="35" t="s">
        <v>4</v>
      </c>
      <c r="L10" s="35" t="s">
        <v>16</v>
      </c>
      <c r="M10" s="58" t="s">
        <v>32</v>
      </c>
      <c r="N10" s="58" t="s">
        <v>33</v>
      </c>
      <c r="O10" s="59" t="s">
        <v>34</v>
      </c>
      <c r="P10" s="36" t="s">
        <v>23</v>
      </c>
      <c r="Q10" s="36" t="s">
        <v>24</v>
      </c>
      <c r="R10" s="37" t="s">
        <v>25</v>
      </c>
    </row>
    <row r="11" spans="1:18" s="23" customFormat="1" ht="12.75" thickBot="1" x14ac:dyDescent="0.25">
      <c r="A11" s="24"/>
      <c r="B11" s="48">
        <v>1</v>
      </c>
      <c r="C11" s="49">
        <v>2</v>
      </c>
      <c r="D11" s="49">
        <v>3</v>
      </c>
      <c r="E11" s="52" t="s">
        <v>18</v>
      </c>
      <c r="F11" s="56" t="s">
        <v>19</v>
      </c>
      <c r="G11" s="50" t="s">
        <v>20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140">
        <v>15</v>
      </c>
    </row>
    <row r="12" spans="1:18" s="23" customFormat="1" ht="13.5" thickBot="1" x14ac:dyDescent="0.25">
      <c r="A12" s="24"/>
      <c r="B12" s="66">
        <v>1</v>
      </c>
      <c r="C12" s="67" t="s">
        <v>44</v>
      </c>
      <c r="D12" s="84" t="s">
        <v>2</v>
      </c>
      <c r="E12" s="75">
        <v>5000</v>
      </c>
      <c r="F12" s="76">
        <v>5000</v>
      </c>
      <c r="G12" s="77">
        <f>E12+F12</f>
        <v>10000</v>
      </c>
      <c r="H12" s="68"/>
      <c r="I12" s="69">
        <v>0</v>
      </c>
      <c r="J12" s="70">
        <v>0</v>
      </c>
      <c r="K12" s="71">
        <f t="shared" ref="K12:K13" si="0">I12*J12/100</f>
        <v>0</v>
      </c>
      <c r="L12" s="71">
        <f t="shared" ref="L12:L13" si="1">I12+K12</f>
        <v>0</v>
      </c>
      <c r="M12" s="104">
        <f>I12*E12</f>
        <v>0</v>
      </c>
      <c r="N12" s="104">
        <f>K12*E12</f>
        <v>0</v>
      </c>
      <c r="O12" s="104">
        <f t="shared" ref="O12:O13" si="2">SUM(M12:N12)</f>
        <v>0</v>
      </c>
      <c r="P12" s="105">
        <f>SUM(I12*G12)</f>
        <v>0</v>
      </c>
      <c r="Q12" s="106">
        <f>SUM(K12*G12)</f>
        <v>0</v>
      </c>
      <c r="R12" s="107">
        <f>SUM(L12*G12)</f>
        <v>0</v>
      </c>
    </row>
    <row r="13" spans="1:18" s="23" customFormat="1" ht="13.5" thickBot="1" x14ac:dyDescent="0.25">
      <c r="A13" s="24"/>
      <c r="B13" s="72">
        <v>2</v>
      </c>
      <c r="C13" s="73" t="s">
        <v>45</v>
      </c>
      <c r="D13" s="85" t="s">
        <v>2</v>
      </c>
      <c r="E13" s="78">
        <v>10000</v>
      </c>
      <c r="F13" s="79">
        <v>10000</v>
      </c>
      <c r="G13" s="80">
        <f t="shared" ref="G13" si="3">E13+F13</f>
        <v>20000</v>
      </c>
      <c r="H13" s="74"/>
      <c r="I13" s="19">
        <v>0</v>
      </c>
      <c r="J13" s="20">
        <v>0</v>
      </c>
      <c r="K13" s="63">
        <f t="shared" si="0"/>
        <v>0</v>
      </c>
      <c r="L13" s="63">
        <f t="shared" si="1"/>
        <v>0</v>
      </c>
      <c r="M13" s="96">
        <f>I13*E13</f>
        <v>0</v>
      </c>
      <c r="N13" s="96">
        <f>K13*E13</f>
        <v>0</v>
      </c>
      <c r="O13" s="96">
        <f t="shared" si="2"/>
        <v>0</v>
      </c>
      <c r="P13" s="97">
        <f>SUM(I13*G13)</f>
        <v>0</v>
      </c>
      <c r="Q13" s="98">
        <f>SUM(K13*G13)</f>
        <v>0</v>
      </c>
      <c r="R13" s="99">
        <f>SUM(L13*G13)</f>
        <v>0</v>
      </c>
    </row>
    <row r="14" spans="1:18" ht="15.75" thickBot="1" x14ac:dyDescent="0.3">
      <c r="A14" s="7"/>
      <c r="B14" s="5"/>
      <c r="C14" s="8"/>
      <c r="D14" s="8"/>
      <c r="E14" s="13"/>
      <c r="F14" s="13"/>
      <c r="G14" s="13"/>
      <c r="H14" s="13"/>
      <c r="I14" s="137" t="s">
        <v>46</v>
      </c>
      <c r="J14" s="137"/>
      <c r="K14" s="137"/>
      <c r="L14" s="138"/>
      <c r="M14" s="121">
        <f>SUM(P12:P13)</f>
        <v>0</v>
      </c>
      <c r="N14" s="122"/>
      <c r="O14" s="122"/>
      <c r="P14" s="122"/>
      <c r="Q14" s="122"/>
      <c r="R14" s="123"/>
    </row>
    <row r="15" spans="1:18" ht="15.75" thickBot="1" x14ac:dyDescent="0.3">
      <c r="A15" s="7"/>
      <c r="B15" s="5"/>
      <c r="C15" s="8"/>
      <c r="D15" s="8"/>
      <c r="E15" s="13"/>
      <c r="F15" s="13"/>
      <c r="G15" s="13"/>
      <c r="H15" s="13"/>
      <c r="I15" s="112" t="s">
        <v>47</v>
      </c>
      <c r="J15" s="112"/>
      <c r="K15" s="112"/>
      <c r="L15" s="113"/>
      <c r="M15" s="134">
        <f>SUM(Q12:Q13)</f>
        <v>0</v>
      </c>
      <c r="N15" s="135"/>
      <c r="O15" s="135"/>
      <c r="P15" s="135"/>
      <c r="Q15" s="135"/>
      <c r="R15" s="136"/>
    </row>
    <row r="16" spans="1:18" ht="15.75" thickBot="1" x14ac:dyDescent="0.3">
      <c r="A16" s="1"/>
      <c r="B16" s="1"/>
      <c r="C16" s="8"/>
      <c r="D16" s="8"/>
      <c r="E16" s="13"/>
      <c r="F16" s="13"/>
      <c r="G16" s="13"/>
      <c r="H16" s="13"/>
      <c r="I16" s="112" t="s">
        <v>48</v>
      </c>
      <c r="J16" s="112"/>
      <c r="K16" s="112"/>
      <c r="L16" s="113"/>
      <c r="M16" s="134">
        <f>SUM(R12:R13)</f>
        <v>0</v>
      </c>
      <c r="N16" s="135"/>
      <c r="O16" s="135"/>
      <c r="P16" s="135"/>
      <c r="Q16" s="135"/>
      <c r="R16" s="136"/>
    </row>
    <row r="17" spans="1:18" x14ac:dyDescent="0.25">
      <c r="A17" s="1"/>
      <c r="B17" s="1"/>
      <c r="C17" s="8"/>
      <c r="D17" s="8"/>
      <c r="E17" s="13"/>
      <c r="F17" s="13"/>
      <c r="G17" s="13"/>
      <c r="H17" s="13"/>
      <c r="I17" s="25"/>
      <c r="J17" s="25"/>
      <c r="K17" s="25"/>
      <c r="L17" s="25"/>
      <c r="M17" s="26"/>
      <c r="N17" s="26"/>
      <c r="O17" s="26"/>
      <c r="P17" s="26"/>
      <c r="Q17" s="26"/>
      <c r="R17" s="26"/>
    </row>
    <row r="18" spans="1:18" x14ac:dyDescent="0.25">
      <c r="A18" s="1"/>
      <c r="B18" s="1"/>
      <c r="C18" s="8"/>
      <c r="D18" s="8"/>
      <c r="E18" s="13"/>
      <c r="F18" s="13"/>
      <c r="G18" s="13"/>
      <c r="H18" s="13"/>
      <c r="I18" s="25"/>
      <c r="J18" s="25"/>
      <c r="K18" s="25"/>
      <c r="L18" s="25"/>
      <c r="M18" s="26"/>
      <c r="N18" s="26"/>
      <c r="O18" s="26"/>
      <c r="P18" s="26"/>
      <c r="Q18" s="26"/>
      <c r="R18" s="26"/>
    </row>
    <row r="19" spans="1:18" ht="15.75" thickBot="1" x14ac:dyDescent="0.3">
      <c r="A19" s="1"/>
      <c r="B19" s="1"/>
      <c r="C19" s="8"/>
      <c r="D19" s="8"/>
      <c r="E19" s="13"/>
      <c r="F19" s="13"/>
      <c r="G19" s="13"/>
      <c r="H19" s="13"/>
      <c r="I19" s="25"/>
      <c r="J19" s="25"/>
      <c r="K19" s="25"/>
      <c r="L19" s="25"/>
      <c r="M19" s="26"/>
      <c r="N19" s="26"/>
      <c r="O19" s="26"/>
      <c r="P19" s="26"/>
      <c r="Q19" s="26"/>
      <c r="R19" s="26"/>
    </row>
    <row r="20" spans="1:18" s="1" customFormat="1" ht="29.25" customHeight="1" thickBot="1" x14ac:dyDescent="0.3">
      <c r="A20" s="2"/>
      <c r="B20" s="14" t="s">
        <v>5</v>
      </c>
      <c r="C20" s="114" t="s">
        <v>21</v>
      </c>
      <c r="D20" s="115"/>
      <c r="E20" s="115"/>
      <c r="F20" s="115"/>
      <c r="G20" s="115"/>
      <c r="H20" s="116"/>
      <c r="K20" s="2"/>
      <c r="L20" s="2"/>
      <c r="M20" s="2"/>
    </row>
    <row r="21" spans="1:18" s="1" customFormat="1" ht="36.75" customHeight="1" thickBot="1" x14ac:dyDescent="0.3">
      <c r="A21" s="2"/>
      <c r="B21" s="124" t="s">
        <v>7</v>
      </c>
      <c r="C21" s="126" t="s">
        <v>30</v>
      </c>
      <c r="D21" s="127"/>
      <c r="E21" s="127"/>
      <c r="F21" s="127"/>
      <c r="G21" s="127"/>
      <c r="H21" s="128"/>
      <c r="I21" s="2"/>
    </row>
    <row r="22" spans="1:18" s="1" customFormat="1" ht="40.5" customHeight="1" thickBot="1" x14ac:dyDescent="0.3">
      <c r="A22" s="2"/>
      <c r="B22" s="125"/>
      <c r="C22" s="129" t="s">
        <v>31</v>
      </c>
      <c r="D22" s="130"/>
      <c r="E22" s="130"/>
      <c r="F22" s="130"/>
      <c r="G22" s="130"/>
      <c r="H22" s="131"/>
      <c r="I22" s="2"/>
    </row>
    <row r="23" spans="1:18" s="3" customFormat="1" ht="39.75" customHeight="1" thickBot="1" x14ac:dyDescent="0.3">
      <c r="B23" s="14" t="s">
        <v>6</v>
      </c>
      <c r="C23" s="108" t="s">
        <v>14</v>
      </c>
      <c r="D23" s="109"/>
      <c r="E23" s="109"/>
      <c r="F23" s="109"/>
      <c r="G23" s="109"/>
      <c r="H23" s="110"/>
    </row>
    <row r="24" spans="1:18" x14ac:dyDescent="0.25">
      <c r="A24" s="6"/>
    </row>
    <row r="25" spans="1:18" x14ac:dyDescent="0.25">
      <c r="A25" s="6"/>
    </row>
    <row r="26" spans="1:18" x14ac:dyDescent="0.25">
      <c r="A26" s="6"/>
    </row>
    <row r="27" spans="1:18" x14ac:dyDescent="0.25">
      <c r="A27" s="6"/>
    </row>
    <row r="28" spans="1:18" x14ac:dyDescent="0.25">
      <c r="A28" s="6"/>
    </row>
    <row r="29" spans="1:18" x14ac:dyDescent="0.25">
      <c r="A29" s="6"/>
    </row>
    <row r="30" spans="1:18" x14ac:dyDescent="0.25">
      <c r="A30" s="6"/>
    </row>
    <row r="31" spans="1:18" x14ac:dyDescent="0.25">
      <c r="A31" s="6"/>
    </row>
    <row r="32" spans="1:18" x14ac:dyDescent="0.25">
      <c r="A32" s="6"/>
    </row>
  </sheetData>
  <mergeCells count="14">
    <mergeCell ref="B21:B22"/>
    <mergeCell ref="C22:H22"/>
    <mergeCell ref="C23:H23"/>
    <mergeCell ref="C21:H21"/>
    <mergeCell ref="B2:L2"/>
    <mergeCell ref="B4:L4"/>
    <mergeCell ref="I15:L15"/>
    <mergeCell ref="I14:L14"/>
    <mergeCell ref="M14:R14"/>
    <mergeCell ref="C20:H20"/>
    <mergeCell ref="B6:H6"/>
    <mergeCell ref="M15:R15"/>
    <mergeCell ref="I16:L16"/>
    <mergeCell ref="M16:R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2023-07-03T13:54:14Z</dcterms:created>
  <dcterms:modified xsi:type="dcterms:W3CDTF">2025-03-18T11:40:38Z</dcterms:modified>
</cp:coreProperties>
</file>