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50710/366542122/"/>
    </mc:Choice>
  </mc:AlternateContent>
  <bookViews>
    <workbookView xWindow="28680" yWindow="-120" windowWidth="29040" windowHeight="17640" activeTab="5"/>
  </bookViews>
  <sheets>
    <sheet name="SKLOP 1" sheetId="6" r:id="rId1"/>
    <sheet name="SKLOP 2" sheetId="2" r:id="rId2"/>
    <sheet name="SKLOP 3" sheetId="3" r:id="rId3"/>
    <sheet name="SKLOP 4" sheetId="4" r:id="rId4"/>
    <sheet name="SKLOP 5" sheetId="7" r:id="rId5"/>
    <sheet name="SKLOP 6" sheetId="8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8" l="1"/>
  <c r="K14" i="8" s="1"/>
  <c r="I18" i="8" s="1"/>
  <c r="H14" i="7"/>
  <c r="H14" i="4"/>
  <c r="H14" i="3"/>
  <c r="H14" i="2"/>
  <c r="H14" i="6"/>
  <c r="L15" i="8"/>
  <c r="L16" i="8"/>
  <c r="K15" i="8"/>
  <c r="K16" i="8"/>
  <c r="J15" i="8"/>
  <c r="J16" i="8"/>
  <c r="J14" i="8"/>
  <c r="I17" i="8" s="1"/>
  <c r="I15" i="8" l="1"/>
  <c r="I16" i="8"/>
  <c r="I14" i="8"/>
  <c r="L14" i="8" s="1"/>
  <c r="I19" i="8" s="1"/>
  <c r="I16" i="7"/>
  <c r="I15" i="7"/>
  <c r="I14" i="7"/>
  <c r="I17" i="7" s="1"/>
  <c r="I16" i="4"/>
  <c r="I15" i="4"/>
  <c r="I14" i="4"/>
  <c r="I17" i="4" s="1"/>
  <c r="I15" i="3"/>
  <c r="I16" i="3"/>
  <c r="I15" i="2"/>
  <c r="I16" i="2"/>
  <c r="I16" i="6"/>
  <c r="I15" i="6"/>
  <c r="I14" i="3" l="1"/>
  <c r="I17" i="3" s="1"/>
  <c r="I14" i="2"/>
  <c r="I17" i="2" s="1"/>
  <c r="I14" i="6" l="1"/>
  <c r="I17" i="6" s="1"/>
</calcChain>
</file>

<file path=xl/sharedStrings.xml><?xml version="1.0" encoding="utf-8"?>
<sst xmlns="http://schemas.openxmlformats.org/spreadsheetml/2006/main" count="139" uniqueCount="38">
  <si>
    <t>BLAGO</t>
  </si>
  <si>
    <t>M.E.</t>
  </si>
  <si>
    <t>kos</t>
  </si>
  <si>
    <t>STOPNJA DDV v %</t>
  </si>
  <si>
    <t>Znesek DDV v EUR/EM</t>
  </si>
  <si>
    <t>KRAJ DOBAVE:</t>
  </si>
  <si>
    <t>PLAČILO:</t>
  </si>
  <si>
    <t xml:space="preserve">DOBAVNI ROK: </t>
  </si>
  <si>
    <t>Z.Š.</t>
  </si>
  <si>
    <t>V največ 30ih dneh. Rok plačila začne teči naslednji dan od uradnega prejema e-računa na naslovu naročnika.</t>
  </si>
  <si>
    <t>CENA brez DDV/EM v EUR</t>
  </si>
  <si>
    <t>CENA z DDV/EM</t>
  </si>
  <si>
    <t>ŠTEVILKA PONUDBE______________, Z DNE__________________</t>
  </si>
  <si>
    <t>Skupna vrednost sklopa brez DDV v EUR:</t>
  </si>
  <si>
    <t>Skupna vrednost DDV v EUR:</t>
  </si>
  <si>
    <t>Skupna vrednost sklopa z DDV v EUR:</t>
  </si>
  <si>
    <t>Skladišče URSZR, Obvozna cesta 112, Ljubljana-Šentvid.</t>
  </si>
  <si>
    <t>POSTELJE IN ZLOŽLJIVO POHIŠTVO, MORS 407/2024 - ODP</t>
  </si>
  <si>
    <t>SKLOP 6: ZLOŽLJIVO POHIŠTVO</t>
  </si>
  <si>
    <t>SKLOP 1:  POSTELJE</t>
  </si>
  <si>
    <t>POSTELJA</t>
  </si>
  <si>
    <t>KOLIČINA 2025</t>
  </si>
  <si>
    <t>SKLOP 2:  POSTELJE DVOJNE</t>
  </si>
  <si>
    <t>POSTELJA DVOJNA</t>
  </si>
  <si>
    <t>SKLOP 3:  POSTELJE ZA OSEBE Z OVIRAMI</t>
  </si>
  <si>
    <t>POSTELJA ZA OSEBE Z OVIRAMI</t>
  </si>
  <si>
    <t>SKLOP 4:  ZLOŽLJIVE POSTELJE</t>
  </si>
  <si>
    <t>ZLOŽLJIVA POSTELJA</t>
  </si>
  <si>
    <t>SKLOP 5:  OMARE</t>
  </si>
  <si>
    <t>OMARA</t>
  </si>
  <si>
    <t>ZLOŽLJIV STOL</t>
  </si>
  <si>
    <t>ZLOŽLJIVA MIZA</t>
  </si>
  <si>
    <t>KOMPLET ZLOŽLJIVIH KLOPI IN MIZ</t>
  </si>
  <si>
    <t>komplet</t>
  </si>
  <si>
    <t>Skupna vrednost v EUR brez DDV za celotno količino 2025</t>
  </si>
  <si>
    <t xml:space="preserve"> Vrednost  DDV v EUR za  celotno količino 2025</t>
  </si>
  <si>
    <t>Skupna vrednost v EUR z DDV za
 celotno količino 2025</t>
  </si>
  <si>
    <t xml:space="preserve"> Najkasneje do 14. 11.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</si>
</sst>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9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Border="1" applyAlignment="1"/>
    <xf numFmtId="0" fontId="0" fillId="0" borderId="0" xfId="0" applyFill="1" applyBorder="1"/>
    <xf numFmtId="2" fontId="4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2" fontId="4" fillId="0" borderId="5" xfId="0" applyNumberFormat="1" applyFont="1" applyFill="1" applyBorder="1" applyAlignment="1">
      <alignment horizontal="center" vertical="center" wrapText="1"/>
    </xf>
    <xf numFmtId="1" fontId="4" fillId="0" borderId="5" xfId="1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2" xfId="0" applyFont="1" applyBorder="1" applyAlignment="1">
      <alignment horizontal="right" vertical="center"/>
    </xf>
    <xf numFmtId="0" fontId="0" fillId="0" borderId="0" xfId="0" applyBorder="1" applyAlignment="1">
      <alignment wrapText="1"/>
    </xf>
    <xf numFmtId="0" fontId="9" fillId="6" borderId="10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2" fontId="3" fillId="5" borderId="8" xfId="0" applyNumberFormat="1" applyFont="1" applyFill="1" applyBorder="1" applyAlignment="1">
      <alignment horizontal="center" vertical="center" wrapText="1"/>
    </xf>
    <xf numFmtId="2" fontId="3" fillId="5" borderId="5" xfId="0" applyNumberFormat="1" applyFont="1" applyFill="1" applyBorder="1" applyAlignment="1">
      <alignment horizontal="center" vertical="center" wrapText="1"/>
    </xf>
    <xf numFmtId="2" fontId="3" fillId="5" borderId="13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/>
    </xf>
    <xf numFmtId="2" fontId="3" fillId="5" borderId="9" xfId="0" applyNumberFormat="1" applyFont="1" applyFill="1" applyBorder="1" applyAlignment="1">
      <alignment horizontal="center" vertical="center" wrapText="1"/>
    </xf>
    <xf numFmtId="2" fontId="3" fillId="5" borderId="11" xfId="0" applyNumberFormat="1" applyFont="1" applyFill="1" applyBorder="1" applyAlignment="1">
      <alignment horizontal="center" vertical="center" wrapText="1"/>
    </xf>
    <xf numFmtId="2" fontId="3" fillId="5" borderId="14" xfId="0" applyNumberFormat="1" applyFont="1" applyFill="1" applyBorder="1" applyAlignment="1">
      <alignment horizontal="center" vertical="center" wrapText="1"/>
    </xf>
    <xf numFmtId="0" fontId="13" fillId="0" borderId="0" xfId="0" applyFont="1"/>
    <xf numFmtId="2" fontId="4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/>
    <xf numFmtId="2" fontId="4" fillId="0" borderId="13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wrapText="1"/>
    </xf>
    <xf numFmtId="2" fontId="1" fillId="0" borderId="11" xfId="0" applyNumberFormat="1" applyFont="1" applyBorder="1" applyAlignment="1">
      <alignment horizontal="center" wrapText="1"/>
    </xf>
    <xf numFmtId="2" fontId="1" fillId="0" borderId="13" xfId="0" applyNumberFormat="1" applyFont="1" applyBorder="1" applyAlignment="1">
      <alignment horizontal="center" wrapText="1"/>
    </xf>
    <xf numFmtId="2" fontId="1" fillId="0" borderId="14" xfId="0" applyNumberFormat="1" applyFont="1" applyBorder="1" applyAlignment="1">
      <alignment horizontal="center" wrapText="1"/>
    </xf>
    <xf numFmtId="0" fontId="10" fillId="3" borderId="8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" fontId="3" fillId="3" borderId="13" xfId="0" applyNumberFormat="1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5" borderId="20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0" fontId="12" fillId="8" borderId="6" xfId="0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12" fillId="10" borderId="4" xfId="0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9" borderId="4" xfId="0" applyFont="1" applyFill="1" applyBorder="1" applyAlignment="1">
      <alignment horizontal="center" vertical="center"/>
    </xf>
    <xf numFmtId="0" fontId="12" fillId="9" borderId="6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2" fontId="3" fillId="5" borderId="8" xfId="0" applyNumberFormat="1" applyFont="1" applyFill="1" applyBorder="1" applyAlignment="1">
      <alignment horizontal="center" vertical="center" wrapText="1"/>
    </xf>
    <xf numFmtId="2" fontId="3" fillId="5" borderId="9" xfId="0" applyNumberFormat="1" applyFont="1" applyFill="1" applyBorder="1" applyAlignment="1">
      <alignment horizontal="center" vertical="center" wrapText="1"/>
    </xf>
    <xf numFmtId="2" fontId="3" fillId="5" borderId="5" xfId="0" applyNumberFormat="1" applyFont="1" applyFill="1" applyBorder="1" applyAlignment="1">
      <alignment horizontal="center" vertical="center" wrapText="1"/>
    </xf>
    <xf numFmtId="2" fontId="3" fillId="5" borderId="11" xfId="0" applyNumberFormat="1" applyFont="1" applyFill="1" applyBorder="1" applyAlignment="1">
      <alignment horizontal="center" vertical="center" wrapText="1"/>
    </xf>
    <xf numFmtId="2" fontId="3" fillId="5" borderId="13" xfId="0" applyNumberFormat="1" applyFont="1" applyFill="1" applyBorder="1" applyAlignment="1">
      <alignment horizontal="center" vertical="center" wrapText="1"/>
    </xf>
    <xf numFmtId="2" fontId="3" fillId="5" borderId="14" xfId="0" applyNumberFormat="1" applyFont="1" applyFill="1" applyBorder="1" applyAlignment="1">
      <alignment horizontal="center" vertic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CCFFFF"/>
      <color rgb="FFFFFFCC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28576</xdr:colOff>
      <xdr:row>2</xdr:row>
      <xdr:rowOff>176636</xdr:rowOff>
    </xdr:from>
    <xdr:to>
      <xdr:col>2</xdr:col>
      <xdr:colOff>1419226</xdr:colOff>
      <xdr:row>4</xdr:row>
      <xdr:rowOff>152400</xdr:rowOff>
    </xdr:to>
    <xdr:pic>
      <xdr:nvPicPr>
        <xdr:cNvPr id="3" name="Slika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6" y="557636"/>
          <a:ext cx="1390650" cy="356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1381126</xdr:colOff>
      <xdr:row>0</xdr:row>
      <xdr:rowOff>0</xdr:rowOff>
    </xdr:from>
    <xdr:to>
      <xdr:col>4</xdr:col>
      <xdr:colOff>209551</xdr:colOff>
      <xdr:row>4</xdr:row>
      <xdr:rowOff>171449</xdr:rowOff>
    </xdr:to>
    <xdr:pic>
      <xdr:nvPicPr>
        <xdr:cNvPr id="5" name="Slika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6" y="0"/>
          <a:ext cx="876300" cy="933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2</xdr:row>
      <xdr:rowOff>171450</xdr:rowOff>
    </xdr:from>
    <xdr:to>
      <xdr:col>3</xdr:col>
      <xdr:colOff>723900</xdr:colOff>
      <xdr:row>4</xdr:row>
      <xdr:rowOff>147214</xdr:rowOff>
    </xdr:to>
    <xdr:pic>
      <xdr:nvPicPr>
        <xdr:cNvPr id="2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552450"/>
          <a:ext cx="1581150" cy="356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676276</xdr:colOff>
      <xdr:row>0</xdr:row>
      <xdr:rowOff>28575</xdr:rowOff>
    </xdr:from>
    <xdr:to>
      <xdr:col>4</xdr:col>
      <xdr:colOff>361950</xdr:colOff>
      <xdr:row>4</xdr:row>
      <xdr:rowOff>190500</xdr:rowOff>
    </xdr:to>
    <xdr:pic>
      <xdr:nvPicPr>
        <xdr:cNvPr id="3" name="Slika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6" y="28575"/>
          <a:ext cx="733424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2</xdr:col>
      <xdr:colOff>1390650</xdr:colOff>
      <xdr:row>4</xdr:row>
      <xdr:rowOff>166264</xdr:rowOff>
    </xdr:to>
    <xdr:pic>
      <xdr:nvPicPr>
        <xdr:cNvPr id="2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571500"/>
          <a:ext cx="1390650" cy="356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1390650</xdr:colOff>
      <xdr:row>0</xdr:row>
      <xdr:rowOff>9525</xdr:rowOff>
    </xdr:from>
    <xdr:to>
      <xdr:col>3</xdr:col>
      <xdr:colOff>352425</xdr:colOff>
      <xdr:row>4</xdr:row>
      <xdr:rowOff>180974</xdr:rowOff>
    </xdr:to>
    <xdr:pic>
      <xdr:nvPicPr>
        <xdr:cNvPr id="3" name="Slika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525"/>
          <a:ext cx="809625" cy="933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2</xdr:col>
      <xdr:colOff>1390650</xdr:colOff>
      <xdr:row>4</xdr:row>
      <xdr:rowOff>166264</xdr:rowOff>
    </xdr:to>
    <xdr:pic>
      <xdr:nvPicPr>
        <xdr:cNvPr id="2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571500"/>
          <a:ext cx="1390650" cy="356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1371600</xdr:colOff>
      <xdr:row>0</xdr:row>
      <xdr:rowOff>0</xdr:rowOff>
    </xdr:from>
    <xdr:to>
      <xdr:col>3</xdr:col>
      <xdr:colOff>323850</xdr:colOff>
      <xdr:row>4</xdr:row>
      <xdr:rowOff>171449</xdr:rowOff>
    </xdr:to>
    <xdr:pic>
      <xdr:nvPicPr>
        <xdr:cNvPr id="3" name="Slika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6475" y="0"/>
          <a:ext cx="800100" cy="933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2</xdr:col>
      <xdr:colOff>1390650</xdr:colOff>
      <xdr:row>4</xdr:row>
      <xdr:rowOff>166264</xdr:rowOff>
    </xdr:to>
    <xdr:pic>
      <xdr:nvPicPr>
        <xdr:cNvPr id="2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0"/>
          <a:ext cx="1390650" cy="356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1390650</xdr:colOff>
      <xdr:row>0</xdr:row>
      <xdr:rowOff>0</xdr:rowOff>
    </xdr:from>
    <xdr:to>
      <xdr:col>3</xdr:col>
      <xdr:colOff>304800</xdr:colOff>
      <xdr:row>4</xdr:row>
      <xdr:rowOff>171449</xdr:rowOff>
    </xdr:to>
    <xdr:pic>
      <xdr:nvPicPr>
        <xdr:cNvPr id="3" name="Slika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0"/>
          <a:ext cx="914400" cy="933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2</xdr:col>
      <xdr:colOff>1419225</xdr:colOff>
      <xdr:row>4</xdr:row>
      <xdr:rowOff>166264</xdr:rowOff>
    </xdr:to>
    <xdr:pic>
      <xdr:nvPicPr>
        <xdr:cNvPr id="3" name="Slika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571500"/>
          <a:ext cx="1419225" cy="356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1428750</xdr:colOff>
      <xdr:row>0</xdr:row>
      <xdr:rowOff>0</xdr:rowOff>
    </xdr:from>
    <xdr:to>
      <xdr:col>3</xdr:col>
      <xdr:colOff>57150</xdr:colOff>
      <xdr:row>4</xdr:row>
      <xdr:rowOff>171449</xdr:rowOff>
    </xdr:to>
    <xdr:pic>
      <xdr:nvPicPr>
        <xdr:cNvPr id="4" name="Slika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0"/>
          <a:ext cx="914400" cy="933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2"/>
  <sheetViews>
    <sheetView topLeftCell="A2" workbookViewId="0">
      <selection activeCell="I26" sqref="I26"/>
    </sheetView>
  </sheetViews>
  <sheetFormatPr defaultRowHeight="15" x14ac:dyDescent="0.25"/>
  <cols>
    <col min="2" max="2" width="4.5703125" bestFit="1" customWidth="1"/>
    <col min="3" max="3" width="22.7109375" customWidth="1"/>
    <col min="4" max="4" width="8" customWidth="1"/>
    <col min="5" max="5" width="12.7109375" customWidth="1"/>
    <col min="6" max="6" width="21" bestFit="1" customWidth="1"/>
    <col min="7" max="7" width="15.7109375" bestFit="1" customWidth="1"/>
    <col min="8" max="8" width="18.28515625" bestFit="1" customWidth="1"/>
    <col min="9" max="9" width="19.28515625" customWidth="1"/>
  </cols>
  <sheetData>
    <row r="4" spans="1:9" x14ac:dyDescent="0.25">
      <c r="C4" s="2"/>
    </row>
    <row r="5" spans="1:9" ht="15.75" thickBot="1" x14ac:dyDescent="0.3">
      <c r="C5" s="2"/>
    </row>
    <row r="6" spans="1:9" ht="20.25" customHeight="1" x14ac:dyDescent="0.25">
      <c r="A6" s="12"/>
      <c r="B6" s="63" t="s">
        <v>17</v>
      </c>
      <c r="C6" s="64"/>
      <c r="D6" s="64"/>
      <c r="E6" s="64"/>
      <c r="F6" s="64"/>
      <c r="G6" s="64"/>
      <c r="H6" s="64"/>
      <c r="I6" s="65"/>
    </row>
    <row r="7" spans="1:9" ht="15.75" thickBot="1" x14ac:dyDescent="0.3">
      <c r="B7" s="66"/>
      <c r="C7" s="67"/>
      <c r="D7" s="67"/>
      <c r="E7" s="67"/>
      <c r="F7" s="67"/>
      <c r="G7" s="67"/>
      <c r="H7" s="67"/>
      <c r="I7" s="68"/>
    </row>
    <row r="8" spans="1:9" s="1" customFormat="1" ht="16.5" thickBot="1" x14ac:dyDescent="0.3">
      <c r="B8" s="69" t="s">
        <v>19</v>
      </c>
      <c r="C8" s="70"/>
      <c r="D8" s="70"/>
      <c r="E8" s="70"/>
      <c r="F8" s="70"/>
      <c r="G8" s="70"/>
      <c r="H8" s="70"/>
      <c r="I8" s="71"/>
    </row>
    <row r="9" spans="1:9" s="1" customFormat="1" x14ac:dyDescent="0.25">
      <c r="B9" s="11"/>
      <c r="C9" s="3"/>
    </row>
    <row r="10" spans="1:9" s="1" customFormat="1" ht="15.75" x14ac:dyDescent="0.25">
      <c r="B10" s="72" t="s">
        <v>12</v>
      </c>
      <c r="C10" s="72"/>
      <c r="D10" s="72"/>
      <c r="E10" s="72"/>
      <c r="F10" s="72"/>
      <c r="G10" s="72"/>
      <c r="H10" s="72"/>
      <c r="I10" s="72"/>
    </row>
    <row r="11" spans="1:9" s="1" customFormat="1" ht="15.75" thickBot="1" x14ac:dyDescent="0.3">
      <c r="B11" s="3"/>
    </row>
    <row r="12" spans="1:9" s="5" customFormat="1" ht="60" customHeight="1" x14ac:dyDescent="0.25">
      <c r="B12" s="23" t="s">
        <v>8</v>
      </c>
      <c r="C12" s="24" t="s">
        <v>0</v>
      </c>
      <c r="D12" s="24" t="s">
        <v>1</v>
      </c>
      <c r="E12" s="49" t="s">
        <v>21</v>
      </c>
      <c r="F12" s="25" t="s">
        <v>10</v>
      </c>
      <c r="G12" s="25" t="s">
        <v>3</v>
      </c>
      <c r="H12" s="25" t="s">
        <v>4</v>
      </c>
      <c r="I12" s="25" t="s">
        <v>11</v>
      </c>
    </row>
    <row r="13" spans="1:9" s="18" customFormat="1" x14ac:dyDescent="0.25">
      <c r="B13" s="21">
        <v>1</v>
      </c>
      <c r="C13" s="22">
        <v>2</v>
      </c>
      <c r="D13" s="22">
        <v>3</v>
      </c>
      <c r="E13" s="50">
        <v>4</v>
      </c>
      <c r="F13" s="22">
        <v>5</v>
      </c>
      <c r="G13" s="22">
        <v>6</v>
      </c>
      <c r="H13" s="22">
        <v>7</v>
      </c>
      <c r="I13" s="22">
        <v>8</v>
      </c>
    </row>
    <row r="14" spans="1:9" s="6" customFormat="1" ht="15.75" thickBot="1" x14ac:dyDescent="0.3">
      <c r="B14" s="17">
        <v>1</v>
      </c>
      <c r="C14" s="14" t="s">
        <v>20</v>
      </c>
      <c r="D14" s="13" t="s">
        <v>2</v>
      </c>
      <c r="E14" s="53">
        <v>210</v>
      </c>
      <c r="F14" s="15">
        <v>0</v>
      </c>
      <c r="G14" s="16">
        <v>0</v>
      </c>
      <c r="H14" s="9">
        <f>F14*G14/100</f>
        <v>0</v>
      </c>
      <c r="I14" s="9">
        <f>F14+H14</f>
        <v>0</v>
      </c>
    </row>
    <row r="15" spans="1:9" s="6" customFormat="1" ht="13.5" customHeight="1" x14ac:dyDescent="0.25">
      <c r="A15" s="20"/>
      <c r="B15" s="73" t="s">
        <v>13</v>
      </c>
      <c r="C15" s="74"/>
      <c r="D15" s="74"/>
      <c r="E15" s="74"/>
      <c r="F15" s="74"/>
      <c r="G15" s="74"/>
      <c r="H15" s="75"/>
      <c r="I15" s="28">
        <f>SUM(E14*F14)</f>
        <v>0</v>
      </c>
    </row>
    <row r="16" spans="1:9" s="6" customFormat="1" ht="13.5" customHeight="1" x14ac:dyDescent="0.25">
      <c r="A16" s="20"/>
      <c r="B16" s="76" t="s">
        <v>14</v>
      </c>
      <c r="C16" s="77"/>
      <c r="D16" s="77"/>
      <c r="E16" s="77"/>
      <c r="F16" s="77"/>
      <c r="G16" s="77"/>
      <c r="H16" s="78"/>
      <c r="I16" s="29">
        <f>SUM(E14*H14)</f>
        <v>0</v>
      </c>
    </row>
    <row r="17" spans="1:9" s="6" customFormat="1" ht="13.5" customHeight="1" thickBot="1" x14ac:dyDescent="0.3">
      <c r="A17" s="20"/>
      <c r="B17" s="79" t="s">
        <v>15</v>
      </c>
      <c r="C17" s="80"/>
      <c r="D17" s="80"/>
      <c r="E17" s="80"/>
      <c r="F17" s="80"/>
      <c r="G17" s="80"/>
      <c r="H17" s="81"/>
      <c r="I17" s="30">
        <f>SUM(E14*I14)</f>
        <v>0</v>
      </c>
    </row>
    <row r="19" spans="1:9" ht="15.75" thickBot="1" x14ac:dyDescent="0.3"/>
    <row r="20" spans="1:9" ht="15.75" thickBot="1" x14ac:dyDescent="0.3">
      <c r="C20" s="10" t="s">
        <v>5</v>
      </c>
      <c r="D20" s="57" t="s">
        <v>16</v>
      </c>
      <c r="E20" s="58"/>
      <c r="F20" s="58"/>
      <c r="G20" s="58"/>
      <c r="H20" s="58"/>
      <c r="I20" s="59"/>
    </row>
    <row r="21" spans="1:9" ht="15.75" thickBot="1" x14ac:dyDescent="0.3">
      <c r="C21" s="19" t="s">
        <v>7</v>
      </c>
      <c r="D21" s="54" t="s">
        <v>37</v>
      </c>
      <c r="E21" s="55"/>
      <c r="F21" s="55"/>
      <c r="G21" s="55"/>
      <c r="H21" s="55"/>
      <c r="I21" s="56"/>
    </row>
    <row r="22" spans="1:9" ht="15.75" thickBot="1" x14ac:dyDescent="0.3">
      <c r="C22" s="10" t="s">
        <v>6</v>
      </c>
      <c r="D22" s="60" t="s">
        <v>9</v>
      </c>
      <c r="E22" s="61"/>
      <c r="F22" s="61"/>
      <c r="G22" s="61"/>
      <c r="H22" s="61"/>
      <c r="I22" s="62"/>
    </row>
  </sheetData>
  <mergeCells count="9">
    <mergeCell ref="D21:I21"/>
    <mergeCell ref="D20:I20"/>
    <mergeCell ref="D22:I22"/>
    <mergeCell ref="B6:I7"/>
    <mergeCell ref="B8:I8"/>
    <mergeCell ref="B10:I10"/>
    <mergeCell ref="B15:H15"/>
    <mergeCell ref="B16:H16"/>
    <mergeCell ref="B17:H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F30" sqref="F30"/>
    </sheetView>
  </sheetViews>
  <sheetFormatPr defaultRowHeight="15" x14ac:dyDescent="0.25"/>
  <cols>
    <col min="2" max="2" width="4.42578125" bestFit="1" customWidth="1"/>
    <col min="3" max="3" width="19.140625" bestFit="1" customWidth="1"/>
    <col min="4" max="4" width="15.7109375" customWidth="1"/>
    <col min="5" max="5" width="21.7109375" customWidth="1"/>
    <col min="6" max="6" width="21" bestFit="1" customWidth="1"/>
    <col min="7" max="7" width="15.7109375" bestFit="1" customWidth="1"/>
    <col min="8" max="8" width="18.28515625" bestFit="1" customWidth="1"/>
    <col min="9" max="9" width="20.5703125" customWidth="1"/>
    <col min="10" max="10" width="8.85546875" bestFit="1" customWidth="1"/>
    <col min="11" max="11" width="8.5703125" bestFit="1" customWidth="1"/>
    <col min="12" max="12" width="8.140625" customWidth="1"/>
    <col min="13" max="13" width="15.85546875" bestFit="1" customWidth="1"/>
    <col min="14" max="14" width="14.140625" customWidth="1"/>
    <col min="15" max="15" width="11.85546875" bestFit="1" customWidth="1"/>
    <col min="16" max="16" width="12.140625" bestFit="1" customWidth="1"/>
    <col min="17" max="17" width="8.28515625" bestFit="1" customWidth="1"/>
    <col min="18" max="18" width="11.85546875" bestFit="1" customWidth="1"/>
    <col min="19" max="19" width="14.5703125" bestFit="1" customWidth="1"/>
    <col min="20" max="20" width="12.7109375" bestFit="1" customWidth="1"/>
    <col min="21" max="21" width="15.85546875" customWidth="1"/>
  </cols>
  <sheetData>
    <row r="1" spans="1:9" x14ac:dyDescent="0.25">
      <c r="C1" s="2"/>
    </row>
    <row r="2" spans="1:9" x14ac:dyDescent="0.25">
      <c r="C2" s="2"/>
    </row>
    <row r="3" spans="1:9" x14ac:dyDescent="0.25">
      <c r="C3" s="2"/>
    </row>
    <row r="4" spans="1:9" x14ac:dyDescent="0.25">
      <c r="C4" s="2"/>
    </row>
    <row r="5" spans="1:9" ht="15.75" thickBot="1" x14ac:dyDescent="0.3">
      <c r="C5" s="2"/>
    </row>
    <row r="6" spans="1:9" ht="20.25" customHeight="1" x14ac:dyDescent="0.25">
      <c r="A6" s="12"/>
      <c r="B6" s="63" t="s">
        <v>17</v>
      </c>
      <c r="C6" s="64"/>
      <c r="D6" s="64"/>
      <c r="E6" s="64"/>
      <c r="F6" s="64"/>
      <c r="G6" s="64"/>
      <c r="H6" s="64"/>
      <c r="I6" s="65"/>
    </row>
    <row r="7" spans="1:9" ht="15.75" thickBot="1" x14ac:dyDescent="0.3">
      <c r="B7" s="66"/>
      <c r="C7" s="67"/>
      <c r="D7" s="67"/>
      <c r="E7" s="67"/>
      <c r="F7" s="67"/>
      <c r="G7" s="67"/>
      <c r="H7" s="67"/>
      <c r="I7" s="68"/>
    </row>
    <row r="8" spans="1:9" s="1" customFormat="1" ht="16.5" thickBot="1" x14ac:dyDescent="0.3">
      <c r="B8" s="82" t="s">
        <v>22</v>
      </c>
      <c r="C8" s="83"/>
      <c r="D8" s="83"/>
      <c r="E8" s="83"/>
      <c r="F8" s="83"/>
      <c r="G8" s="83"/>
      <c r="H8" s="83"/>
      <c r="I8" s="84"/>
    </row>
    <row r="9" spans="1:9" s="1" customFormat="1" x14ac:dyDescent="0.25">
      <c r="B9" s="11"/>
      <c r="C9" s="3"/>
    </row>
    <row r="10" spans="1:9" s="1" customFormat="1" ht="15.75" x14ac:dyDescent="0.25">
      <c r="B10" s="72" t="s">
        <v>12</v>
      </c>
      <c r="C10" s="72"/>
      <c r="D10" s="72"/>
      <c r="E10" s="72"/>
      <c r="F10" s="72"/>
      <c r="G10" s="72"/>
      <c r="H10" s="72"/>
      <c r="I10" s="72"/>
    </row>
    <row r="11" spans="1:9" s="1" customFormat="1" ht="15.75" thickBot="1" x14ac:dyDescent="0.3">
      <c r="B11" s="3"/>
    </row>
    <row r="12" spans="1:9" s="5" customFormat="1" ht="60" customHeight="1" x14ac:dyDescent="0.25">
      <c r="B12" s="23" t="s">
        <v>8</v>
      </c>
      <c r="C12" s="24" t="s">
        <v>0</v>
      </c>
      <c r="D12" s="24" t="s">
        <v>1</v>
      </c>
      <c r="E12" s="49" t="s">
        <v>21</v>
      </c>
      <c r="F12" s="25" t="s">
        <v>10</v>
      </c>
      <c r="G12" s="25" t="s">
        <v>3</v>
      </c>
      <c r="H12" s="25" t="s">
        <v>4</v>
      </c>
      <c r="I12" s="31" t="s">
        <v>11</v>
      </c>
    </row>
    <row r="13" spans="1:9" s="18" customFormat="1" x14ac:dyDescent="0.25">
      <c r="B13" s="21">
        <v>1</v>
      </c>
      <c r="C13" s="22">
        <v>2</v>
      </c>
      <c r="D13" s="22">
        <v>3</v>
      </c>
      <c r="E13" s="50">
        <v>4</v>
      </c>
      <c r="F13" s="22">
        <v>5</v>
      </c>
      <c r="G13" s="22">
        <v>6</v>
      </c>
      <c r="H13" s="22">
        <v>7</v>
      </c>
      <c r="I13" s="26">
        <v>8</v>
      </c>
    </row>
    <row r="14" spans="1:9" s="6" customFormat="1" ht="15.75" thickBot="1" x14ac:dyDescent="0.3">
      <c r="B14" s="17">
        <v>1</v>
      </c>
      <c r="C14" s="14" t="s">
        <v>23</v>
      </c>
      <c r="D14" s="13" t="s">
        <v>2</v>
      </c>
      <c r="E14" s="53">
        <v>30</v>
      </c>
      <c r="F14" s="15">
        <v>0</v>
      </c>
      <c r="G14" s="16">
        <v>0</v>
      </c>
      <c r="H14" s="9">
        <f>F14*G14/100</f>
        <v>0</v>
      </c>
      <c r="I14" s="32">
        <f>F14+H14</f>
        <v>0</v>
      </c>
    </row>
    <row r="15" spans="1:9" s="6" customFormat="1" ht="13.5" customHeight="1" x14ac:dyDescent="0.25">
      <c r="A15" s="20"/>
      <c r="B15" s="73" t="s">
        <v>13</v>
      </c>
      <c r="C15" s="74"/>
      <c r="D15" s="74"/>
      <c r="E15" s="74"/>
      <c r="F15" s="74"/>
      <c r="G15" s="74"/>
      <c r="H15" s="75"/>
      <c r="I15" s="33">
        <f>SUM(E14*F14)</f>
        <v>0</v>
      </c>
    </row>
    <row r="16" spans="1:9" s="6" customFormat="1" ht="13.5" customHeight="1" x14ac:dyDescent="0.25">
      <c r="A16" s="20"/>
      <c r="B16" s="76" t="s">
        <v>14</v>
      </c>
      <c r="C16" s="77"/>
      <c r="D16" s="77"/>
      <c r="E16" s="77"/>
      <c r="F16" s="77"/>
      <c r="G16" s="77"/>
      <c r="H16" s="78"/>
      <c r="I16" s="34">
        <f>SUM(E14*H14)</f>
        <v>0</v>
      </c>
    </row>
    <row r="17" spans="1:15" s="6" customFormat="1" ht="13.5" customHeight="1" thickBot="1" x14ac:dyDescent="0.3">
      <c r="A17" s="20"/>
      <c r="B17" s="79" t="s">
        <v>15</v>
      </c>
      <c r="C17" s="80"/>
      <c r="D17" s="80"/>
      <c r="E17" s="80"/>
      <c r="F17" s="80"/>
      <c r="G17" s="80"/>
      <c r="H17" s="81"/>
      <c r="I17" s="35">
        <f>SUM(E14*I14)</f>
        <v>0</v>
      </c>
    </row>
    <row r="19" spans="1:15" ht="15.75" thickBot="1" x14ac:dyDescent="0.3"/>
    <row r="20" spans="1:15" ht="15.75" thickBot="1" x14ac:dyDescent="0.3">
      <c r="C20" s="10" t="s">
        <v>5</v>
      </c>
      <c r="D20" s="57" t="s">
        <v>16</v>
      </c>
      <c r="E20" s="58"/>
      <c r="F20" s="58"/>
      <c r="G20" s="58"/>
      <c r="H20" s="58"/>
      <c r="I20" s="59"/>
    </row>
    <row r="21" spans="1:15" ht="15.75" thickBot="1" x14ac:dyDescent="0.3">
      <c r="C21" s="19" t="s">
        <v>7</v>
      </c>
      <c r="D21" s="54" t="s">
        <v>37</v>
      </c>
      <c r="E21" s="55"/>
      <c r="F21" s="55"/>
      <c r="G21" s="55"/>
      <c r="H21" s="55"/>
      <c r="I21" s="56"/>
    </row>
    <row r="22" spans="1:15" ht="15.75" thickBot="1" x14ac:dyDescent="0.3">
      <c r="C22" s="10" t="s">
        <v>6</v>
      </c>
      <c r="D22" s="60" t="s">
        <v>9</v>
      </c>
      <c r="E22" s="61"/>
      <c r="F22" s="61"/>
      <c r="G22" s="61"/>
      <c r="H22" s="61"/>
      <c r="I22" s="62"/>
    </row>
    <row r="24" spans="1:15" x14ac:dyDescent="0.25">
      <c r="A24" s="1"/>
      <c r="B24" s="7"/>
      <c r="C24" s="7"/>
      <c r="D24" s="7"/>
      <c r="E24" s="7"/>
      <c r="F24" s="8"/>
      <c r="G24" s="8"/>
      <c r="H24" s="7"/>
      <c r="I24" s="7"/>
      <c r="J24" s="1"/>
      <c r="K24" s="1"/>
      <c r="L24" s="1"/>
      <c r="M24" s="1"/>
      <c r="N24" s="1"/>
      <c r="O24" s="1"/>
    </row>
  </sheetData>
  <mergeCells count="9">
    <mergeCell ref="B17:H17"/>
    <mergeCell ref="D20:I20"/>
    <mergeCell ref="D21:I21"/>
    <mergeCell ref="D22:I22"/>
    <mergeCell ref="B6:I7"/>
    <mergeCell ref="B8:I8"/>
    <mergeCell ref="B10:I10"/>
    <mergeCell ref="B15:H15"/>
    <mergeCell ref="B16:H1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2"/>
  <sheetViews>
    <sheetView workbookViewId="0">
      <selection activeCell="F27" sqref="F27"/>
    </sheetView>
  </sheetViews>
  <sheetFormatPr defaultRowHeight="15" x14ac:dyDescent="0.25"/>
  <cols>
    <col min="2" max="2" width="4.42578125" bestFit="1" customWidth="1"/>
    <col min="3" max="3" width="27.7109375" bestFit="1" customWidth="1"/>
    <col min="4" max="4" width="15.7109375" customWidth="1"/>
    <col min="5" max="5" width="21.7109375" customWidth="1"/>
    <col min="6" max="6" width="21" bestFit="1" customWidth="1"/>
    <col min="7" max="7" width="15.7109375" bestFit="1" customWidth="1"/>
    <col min="8" max="8" width="18.28515625" bestFit="1" customWidth="1"/>
    <col min="9" max="9" width="20.5703125" customWidth="1"/>
    <col min="10" max="10" width="8.85546875" bestFit="1" customWidth="1"/>
    <col min="11" max="11" width="8.5703125" bestFit="1" customWidth="1"/>
    <col min="12" max="12" width="8.140625" customWidth="1"/>
    <col min="13" max="13" width="15.85546875" bestFit="1" customWidth="1"/>
    <col min="14" max="14" width="14.140625" customWidth="1"/>
    <col min="15" max="15" width="11.85546875" bestFit="1" customWidth="1"/>
    <col min="16" max="16" width="12.140625" bestFit="1" customWidth="1"/>
    <col min="17" max="17" width="8.28515625" bestFit="1" customWidth="1"/>
    <col min="18" max="18" width="11.85546875" bestFit="1" customWidth="1"/>
    <col min="19" max="19" width="14.5703125" bestFit="1" customWidth="1"/>
    <col min="20" max="20" width="12.7109375" bestFit="1" customWidth="1"/>
    <col min="21" max="21" width="15.85546875" customWidth="1"/>
  </cols>
  <sheetData>
    <row r="5" spans="1:9" ht="15.75" thickBot="1" x14ac:dyDescent="0.3">
      <c r="C5" s="2"/>
    </row>
    <row r="6" spans="1:9" ht="20.25" customHeight="1" x14ac:dyDescent="0.25">
      <c r="A6" s="12"/>
      <c r="B6" s="63" t="s">
        <v>17</v>
      </c>
      <c r="C6" s="64"/>
      <c r="D6" s="64"/>
      <c r="E6" s="64"/>
      <c r="F6" s="64"/>
      <c r="G6" s="64"/>
      <c r="H6" s="64"/>
      <c r="I6" s="65"/>
    </row>
    <row r="7" spans="1:9" ht="15.75" thickBot="1" x14ac:dyDescent="0.3">
      <c r="B7" s="66"/>
      <c r="C7" s="67"/>
      <c r="D7" s="67"/>
      <c r="E7" s="67"/>
      <c r="F7" s="67"/>
      <c r="G7" s="67"/>
      <c r="H7" s="67"/>
      <c r="I7" s="68"/>
    </row>
    <row r="8" spans="1:9" s="1" customFormat="1" ht="16.5" thickBot="1" x14ac:dyDescent="0.3">
      <c r="B8" s="85" t="s">
        <v>24</v>
      </c>
      <c r="C8" s="86"/>
      <c r="D8" s="86"/>
      <c r="E8" s="86"/>
      <c r="F8" s="86"/>
      <c r="G8" s="86"/>
      <c r="H8" s="86"/>
      <c r="I8" s="87"/>
    </row>
    <row r="9" spans="1:9" s="1" customFormat="1" x14ac:dyDescent="0.25">
      <c r="B9" s="11"/>
      <c r="C9" s="3"/>
    </row>
    <row r="10" spans="1:9" s="1" customFormat="1" ht="15.75" x14ac:dyDescent="0.25">
      <c r="B10" s="72" t="s">
        <v>12</v>
      </c>
      <c r="C10" s="72"/>
      <c r="D10" s="72"/>
      <c r="E10" s="72"/>
      <c r="F10" s="72"/>
      <c r="G10" s="72"/>
      <c r="H10" s="72"/>
      <c r="I10" s="72"/>
    </row>
    <row r="11" spans="1:9" s="1" customFormat="1" ht="15.75" thickBot="1" x14ac:dyDescent="0.3">
      <c r="B11" s="3"/>
    </row>
    <row r="12" spans="1:9" s="5" customFormat="1" ht="60" customHeight="1" x14ac:dyDescent="0.25">
      <c r="B12" s="23" t="s">
        <v>8</v>
      </c>
      <c r="C12" s="24" t="s">
        <v>0</v>
      </c>
      <c r="D12" s="24" t="s">
        <v>1</v>
      </c>
      <c r="E12" s="49" t="s">
        <v>21</v>
      </c>
      <c r="F12" s="25" t="s">
        <v>10</v>
      </c>
      <c r="G12" s="25" t="s">
        <v>3</v>
      </c>
      <c r="H12" s="25" t="s">
        <v>4</v>
      </c>
      <c r="I12" s="31" t="s">
        <v>11</v>
      </c>
    </row>
    <row r="13" spans="1:9" s="18" customFormat="1" x14ac:dyDescent="0.25">
      <c r="B13" s="21">
        <v>1</v>
      </c>
      <c r="C13" s="22">
        <v>2</v>
      </c>
      <c r="D13" s="22">
        <v>3</v>
      </c>
      <c r="E13" s="50">
        <v>4</v>
      </c>
      <c r="F13" s="22">
        <v>5</v>
      </c>
      <c r="G13" s="22">
        <v>6</v>
      </c>
      <c r="H13" s="22">
        <v>7</v>
      </c>
      <c r="I13" s="26">
        <v>8</v>
      </c>
    </row>
    <row r="14" spans="1:9" s="6" customFormat="1" ht="15.75" thickBot="1" x14ac:dyDescent="0.3">
      <c r="B14" s="17">
        <v>1</v>
      </c>
      <c r="C14" s="36" t="s">
        <v>25</v>
      </c>
      <c r="D14" s="13" t="s">
        <v>2</v>
      </c>
      <c r="E14" s="53">
        <v>10</v>
      </c>
      <c r="F14" s="15">
        <v>0</v>
      </c>
      <c r="G14" s="16">
        <v>0</v>
      </c>
      <c r="H14" s="9">
        <f>F14*G14/100</f>
        <v>0</v>
      </c>
      <c r="I14" s="32">
        <f>F14+H14</f>
        <v>0</v>
      </c>
    </row>
    <row r="15" spans="1:9" s="6" customFormat="1" ht="13.5" customHeight="1" x14ac:dyDescent="0.25">
      <c r="A15" s="20"/>
      <c r="B15" s="73" t="s">
        <v>13</v>
      </c>
      <c r="C15" s="74"/>
      <c r="D15" s="74"/>
      <c r="E15" s="74"/>
      <c r="F15" s="74"/>
      <c r="G15" s="74"/>
      <c r="H15" s="75"/>
      <c r="I15" s="33">
        <f>SUM(E14*F14)</f>
        <v>0</v>
      </c>
    </row>
    <row r="16" spans="1:9" s="6" customFormat="1" ht="13.5" customHeight="1" x14ac:dyDescent="0.25">
      <c r="A16" s="20"/>
      <c r="B16" s="76" t="s">
        <v>14</v>
      </c>
      <c r="C16" s="77"/>
      <c r="D16" s="77"/>
      <c r="E16" s="77"/>
      <c r="F16" s="77"/>
      <c r="G16" s="77"/>
      <c r="H16" s="78"/>
      <c r="I16" s="34">
        <f>SUM(E14*H14)</f>
        <v>0</v>
      </c>
    </row>
    <row r="17" spans="1:9" s="6" customFormat="1" ht="13.5" customHeight="1" thickBot="1" x14ac:dyDescent="0.3">
      <c r="A17" s="20"/>
      <c r="B17" s="79" t="s">
        <v>15</v>
      </c>
      <c r="C17" s="80"/>
      <c r="D17" s="80"/>
      <c r="E17" s="80"/>
      <c r="F17" s="80"/>
      <c r="G17" s="80"/>
      <c r="H17" s="81"/>
      <c r="I17" s="35">
        <f>SUM(E14*I14)</f>
        <v>0</v>
      </c>
    </row>
    <row r="19" spans="1:9" ht="15.75" thickBot="1" x14ac:dyDescent="0.3"/>
    <row r="20" spans="1:9" ht="15.75" thickBot="1" x14ac:dyDescent="0.3">
      <c r="C20" s="10" t="s">
        <v>5</v>
      </c>
      <c r="D20" s="57" t="s">
        <v>16</v>
      </c>
      <c r="E20" s="58"/>
      <c r="F20" s="58"/>
      <c r="G20" s="58"/>
      <c r="H20" s="58"/>
      <c r="I20" s="59"/>
    </row>
    <row r="21" spans="1:9" ht="15.75" thickBot="1" x14ac:dyDescent="0.3">
      <c r="C21" s="19" t="s">
        <v>7</v>
      </c>
      <c r="D21" s="54" t="s">
        <v>37</v>
      </c>
      <c r="E21" s="55"/>
      <c r="F21" s="55"/>
      <c r="G21" s="55"/>
      <c r="H21" s="55"/>
      <c r="I21" s="56"/>
    </row>
    <row r="22" spans="1:9" ht="15.75" thickBot="1" x14ac:dyDescent="0.3">
      <c r="C22" s="10" t="s">
        <v>6</v>
      </c>
      <c r="D22" s="60" t="s">
        <v>9</v>
      </c>
      <c r="E22" s="61"/>
      <c r="F22" s="61"/>
      <c r="G22" s="61"/>
      <c r="H22" s="61"/>
      <c r="I22" s="62"/>
    </row>
  </sheetData>
  <mergeCells count="9">
    <mergeCell ref="D21:I21"/>
    <mergeCell ref="D22:I22"/>
    <mergeCell ref="B6:I7"/>
    <mergeCell ref="B8:I8"/>
    <mergeCell ref="B10:I10"/>
    <mergeCell ref="B15:H15"/>
    <mergeCell ref="B16:H16"/>
    <mergeCell ref="B17:H17"/>
    <mergeCell ref="D20:I20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8"/>
  <sheetViews>
    <sheetView workbookViewId="0">
      <selection activeCell="F27" sqref="F27"/>
    </sheetView>
  </sheetViews>
  <sheetFormatPr defaultRowHeight="15" x14ac:dyDescent="0.25"/>
  <cols>
    <col min="1" max="1" width="9.140625" style="4"/>
    <col min="2" max="2" width="4.42578125" bestFit="1" customWidth="1"/>
    <col min="3" max="3" width="27.7109375" bestFit="1" customWidth="1"/>
    <col min="4" max="4" width="15.7109375" customWidth="1"/>
    <col min="5" max="5" width="21.7109375" customWidth="1"/>
    <col min="6" max="6" width="21" bestFit="1" customWidth="1"/>
    <col min="7" max="7" width="15.7109375" bestFit="1" customWidth="1"/>
    <col min="8" max="8" width="18.28515625" bestFit="1" customWidth="1"/>
    <col min="9" max="9" width="20.5703125" customWidth="1"/>
    <col min="10" max="10" width="8.85546875" bestFit="1" customWidth="1"/>
    <col min="11" max="11" width="8.5703125" bestFit="1" customWidth="1"/>
    <col min="12" max="12" width="8.140625" customWidth="1"/>
    <col min="13" max="13" width="15.85546875" bestFit="1" customWidth="1"/>
    <col min="14" max="14" width="14.140625" customWidth="1"/>
    <col min="15" max="15" width="11.85546875" bestFit="1" customWidth="1"/>
    <col min="16" max="16" width="12.140625" bestFit="1" customWidth="1"/>
    <col min="17" max="17" width="8.28515625" bestFit="1" customWidth="1"/>
    <col min="18" max="18" width="11.85546875" bestFit="1" customWidth="1"/>
    <col min="19" max="19" width="14.5703125" bestFit="1" customWidth="1"/>
    <col min="20" max="20" width="12.7109375" bestFit="1" customWidth="1"/>
    <col min="21" max="21" width="15.85546875" customWidth="1"/>
  </cols>
  <sheetData>
    <row r="5" spans="1:9" ht="15.75" thickBot="1" x14ac:dyDescent="0.3">
      <c r="A5"/>
      <c r="C5" s="2"/>
    </row>
    <row r="6" spans="1:9" ht="20.25" customHeight="1" x14ac:dyDescent="0.25">
      <c r="A6" s="12"/>
      <c r="B6" s="63" t="s">
        <v>17</v>
      </c>
      <c r="C6" s="64"/>
      <c r="D6" s="64"/>
      <c r="E6" s="64"/>
      <c r="F6" s="64"/>
      <c r="G6" s="64"/>
      <c r="H6" s="64"/>
      <c r="I6" s="65"/>
    </row>
    <row r="7" spans="1:9" ht="15.75" thickBot="1" x14ac:dyDescent="0.3">
      <c r="A7"/>
      <c r="B7" s="66"/>
      <c r="C7" s="67"/>
      <c r="D7" s="67"/>
      <c r="E7" s="67"/>
      <c r="F7" s="67"/>
      <c r="G7" s="67"/>
      <c r="H7" s="67"/>
      <c r="I7" s="68"/>
    </row>
    <row r="8" spans="1:9" s="1" customFormat="1" ht="16.5" thickBot="1" x14ac:dyDescent="0.3">
      <c r="B8" s="88" t="s">
        <v>26</v>
      </c>
      <c r="C8" s="89"/>
      <c r="D8" s="89"/>
      <c r="E8" s="89"/>
      <c r="F8" s="89"/>
      <c r="G8" s="89"/>
      <c r="H8" s="89"/>
      <c r="I8" s="90"/>
    </row>
    <row r="9" spans="1:9" s="1" customFormat="1" x14ac:dyDescent="0.25">
      <c r="B9" s="11"/>
      <c r="C9" s="3"/>
    </row>
    <row r="10" spans="1:9" s="1" customFormat="1" ht="15.75" x14ac:dyDescent="0.25">
      <c r="B10" s="72" t="s">
        <v>12</v>
      </c>
      <c r="C10" s="72"/>
      <c r="D10" s="72"/>
      <c r="E10" s="72"/>
      <c r="F10" s="72"/>
      <c r="G10" s="72"/>
      <c r="H10" s="72"/>
      <c r="I10" s="72"/>
    </row>
    <row r="11" spans="1:9" s="1" customFormat="1" ht="15.75" thickBot="1" x14ac:dyDescent="0.3">
      <c r="B11" s="3"/>
    </row>
    <row r="12" spans="1:9" s="5" customFormat="1" ht="60" customHeight="1" x14ac:dyDescent="0.25">
      <c r="B12" s="23" t="s">
        <v>8</v>
      </c>
      <c r="C12" s="24" t="s">
        <v>0</v>
      </c>
      <c r="D12" s="24" t="s">
        <v>1</v>
      </c>
      <c r="E12" s="49" t="s">
        <v>21</v>
      </c>
      <c r="F12" s="25" t="s">
        <v>10</v>
      </c>
      <c r="G12" s="25" t="s">
        <v>3</v>
      </c>
      <c r="H12" s="25" t="s">
        <v>4</v>
      </c>
      <c r="I12" s="31" t="s">
        <v>11</v>
      </c>
    </row>
    <row r="13" spans="1:9" s="18" customFormat="1" x14ac:dyDescent="0.25">
      <c r="B13" s="21">
        <v>1</v>
      </c>
      <c r="C13" s="22">
        <v>2</v>
      </c>
      <c r="D13" s="22">
        <v>3</v>
      </c>
      <c r="E13" s="50">
        <v>4</v>
      </c>
      <c r="F13" s="22">
        <v>5</v>
      </c>
      <c r="G13" s="22">
        <v>6</v>
      </c>
      <c r="H13" s="22">
        <v>7</v>
      </c>
      <c r="I13" s="26">
        <v>8</v>
      </c>
    </row>
    <row r="14" spans="1:9" s="6" customFormat="1" ht="15.75" thickBot="1" x14ac:dyDescent="0.3">
      <c r="B14" s="17">
        <v>1</v>
      </c>
      <c r="C14" s="36" t="s">
        <v>27</v>
      </c>
      <c r="D14" s="13" t="s">
        <v>2</v>
      </c>
      <c r="E14" s="53">
        <v>500</v>
      </c>
      <c r="F14" s="15">
        <v>0</v>
      </c>
      <c r="G14" s="16">
        <v>0</v>
      </c>
      <c r="H14" s="9">
        <f>F14*G14/100</f>
        <v>0</v>
      </c>
      <c r="I14" s="32">
        <f>F14+H14</f>
        <v>0</v>
      </c>
    </row>
    <row r="15" spans="1:9" s="6" customFormat="1" ht="13.5" customHeight="1" x14ac:dyDescent="0.25">
      <c r="A15" s="20"/>
      <c r="B15" s="73" t="s">
        <v>13</v>
      </c>
      <c r="C15" s="74"/>
      <c r="D15" s="74"/>
      <c r="E15" s="74"/>
      <c r="F15" s="74"/>
      <c r="G15" s="74"/>
      <c r="H15" s="75"/>
      <c r="I15" s="33">
        <f>SUM(E14*F14)</f>
        <v>0</v>
      </c>
    </row>
    <row r="16" spans="1:9" s="6" customFormat="1" ht="13.5" customHeight="1" x14ac:dyDescent="0.25">
      <c r="A16" s="20"/>
      <c r="B16" s="76" t="s">
        <v>14</v>
      </c>
      <c r="C16" s="77"/>
      <c r="D16" s="77"/>
      <c r="E16" s="77"/>
      <c r="F16" s="77"/>
      <c r="G16" s="77"/>
      <c r="H16" s="78"/>
      <c r="I16" s="34">
        <f>SUM(E14*H14)</f>
        <v>0</v>
      </c>
    </row>
    <row r="17" spans="1:9" s="6" customFormat="1" ht="13.5" customHeight="1" thickBot="1" x14ac:dyDescent="0.3">
      <c r="A17" s="20"/>
      <c r="B17" s="79" t="s">
        <v>15</v>
      </c>
      <c r="C17" s="80"/>
      <c r="D17" s="80"/>
      <c r="E17" s="80"/>
      <c r="F17" s="80"/>
      <c r="G17" s="80"/>
      <c r="H17" s="81"/>
      <c r="I17" s="35">
        <f>SUM(E14*I14)</f>
        <v>0</v>
      </c>
    </row>
    <row r="18" spans="1:9" x14ac:dyDescent="0.25">
      <c r="A18"/>
    </row>
    <row r="19" spans="1:9" ht="15.75" thickBot="1" x14ac:dyDescent="0.3">
      <c r="A19"/>
    </row>
    <row r="20" spans="1:9" ht="15.75" thickBot="1" x14ac:dyDescent="0.3">
      <c r="A20"/>
      <c r="C20" s="10" t="s">
        <v>5</v>
      </c>
      <c r="D20" s="57" t="s">
        <v>16</v>
      </c>
      <c r="E20" s="58"/>
      <c r="F20" s="58"/>
      <c r="G20" s="58"/>
      <c r="H20" s="58"/>
      <c r="I20" s="59"/>
    </row>
    <row r="21" spans="1:9" ht="15.75" thickBot="1" x14ac:dyDescent="0.3">
      <c r="A21"/>
      <c r="C21" s="19" t="s">
        <v>7</v>
      </c>
      <c r="D21" s="54" t="s">
        <v>37</v>
      </c>
      <c r="E21" s="55"/>
      <c r="F21" s="55"/>
      <c r="G21" s="55"/>
      <c r="H21" s="55"/>
      <c r="I21" s="56"/>
    </row>
    <row r="22" spans="1:9" ht="15.75" thickBot="1" x14ac:dyDescent="0.3">
      <c r="A22"/>
      <c r="C22" s="10" t="s">
        <v>6</v>
      </c>
      <c r="D22" s="60" t="s">
        <v>9</v>
      </c>
      <c r="E22" s="61"/>
      <c r="F22" s="61"/>
      <c r="G22" s="61"/>
      <c r="H22" s="61"/>
      <c r="I22" s="62"/>
    </row>
    <row r="23" spans="1:9" x14ac:dyDescent="0.25">
      <c r="A23"/>
    </row>
    <row r="24" spans="1:9" x14ac:dyDescent="0.25">
      <c r="A24"/>
    </row>
    <row r="25" spans="1:9" x14ac:dyDescent="0.25">
      <c r="A25"/>
    </row>
    <row r="26" spans="1:9" x14ac:dyDescent="0.25">
      <c r="A26"/>
    </row>
    <row r="27" spans="1:9" x14ac:dyDescent="0.25">
      <c r="A27"/>
    </row>
    <row r="28" spans="1:9" x14ac:dyDescent="0.25">
      <c r="A28"/>
    </row>
  </sheetData>
  <mergeCells count="9">
    <mergeCell ref="B17:H17"/>
    <mergeCell ref="D20:I20"/>
    <mergeCell ref="D21:I21"/>
    <mergeCell ref="D22:I22"/>
    <mergeCell ref="B6:I7"/>
    <mergeCell ref="B8:I8"/>
    <mergeCell ref="B10:I10"/>
    <mergeCell ref="B15:H15"/>
    <mergeCell ref="B16:H1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2"/>
  <sheetViews>
    <sheetView workbookViewId="0">
      <selection activeCell="F28" sqref="F28"/>
    </sheetView>
  </sheetViews>
  <sheetFormatPr defaultRowHeight="15" x14ac:dyDescent="0.25"/>
  <cols>
    <col min="2" max="2" width="4.42578125" bestFit="1" customWidth="1"/>
    <col min="3" max="3" width="27.7109375" bestFit="1" customWidth="1"/>
    <col min="4" max="4" width="15.7109375" customWidth="1"/>
    <col min="5" max="5" width="21.7109375" customWidth="1"/>
    <col min="6" max="6" width="21" bestFit="1" customWidth="1"/>
    <col min="7" max="7" width="15.7109375" bestFit="1" customWidth="1"/>
    <col min="8" max="8" width="18.28515625" bestFit="1" customWidth="1"/>
    <col min="9" max="9" width="20.5703125" customWidth="1"/>
    <col min="10" max="10" width="8.85546875" bestFit="1" customWidth="1"/>
    <col min="11" max="11" width="8.5703125" bestFit="1" customWidth="1"/>
    <col min="12" max="12" width="8.140625" customWidth="1"/>
    <col min="13" max="13" width="15.85546875" bestFit="1" customWidth="1"/>
    <col min="14" max="14" width="14.140625" customWidth="1"/>
    <col min="15" max="15" width="11.85546875" bestFit="1" customWidth="1"/>
    <col min="16" max="16" width="12.140625" bestFit="1" customWidth="1"/>
    <col min="17" max="17" width="8.28515625" bestFit="1" customWidth="1"/>
    <col min="18" max="18" width="11.85546875" bestFit="1" customWidth="1"/>
    <col min="19" max="19" width="14.5703125" bestFit="1" customWidth="1"/>
    <col min="20" max="20" width="12.7109375" bestFit="1" customWidth="1"/>
    <col min="21" max="21" width="15.85546875" customWidth="1"/>
  </cols>
  <sheetData>
    <row r="5" spans="1:9" ht="15.75" thickBot="1" x14ac:dyDescent="0.3">
      <c r="C5" s="2"/>
    </row>
    <row r="6" spans="1:9" ht="20.25" customHeight="1" x14ac:dyDescent="0.25">
      <c r="A6" s="12"/>
      <c r="B6" s="63" t="s">
        <v>17</v>
      </c>
      <c r="C6" s="64"/>
      <c r="D6" s="64"/>
      <c r="E6" s="64"/>
      <c r="F6" s="64"/>
      <c r="G6" s="64"/>
      <c r="H6" s="64"/>
      <c r="I6" s="65"/>
    </row>
    <row r="7" spans="1:9" ht="15.75" thickBot="1" x14ac:dyDescent="0.3">
      <c r="B7" s="66"/>
      <c r="C7" s="67"/>
      <c r="D7" s="67"/>
      <c r="E7" s="67"/>
      <c r="F7" s="67"/>
      <c r="G7" s="67"/>
      <c r="H7" s="67"/>
      <c r="I7" s="68"/>
    </row>
    <row r="8" spans="1:9" s="1" customFormat="1" ht="16.5" thickBot="1" x14ac:dyDescent="0.3">
      <c r="B8" s="91" t="s">
        <v>28</v>
      </c>
      <c r="C8" s="92"/>
      <c r="D8" s="92"/>
      <c r="E8" s="92"/>
      <c r="F8" s="92"/>
      <c r="G8" s="92"/>
      <c r="H8" s="92"/>
      <c r="I8" s="93"/>
    </row>
    <row r="9" spans="1:9" s="1" customFormat="1" x14ac:dyDescent="0.25">
      <c r="B9" s="11"/>
      <c r="C9" s="3"/>
    </row>
    <row r="10" spans="1:9" s="1" customFormat="1" ht="15.75" x14ac:dyDescent="0.25">
      <c r="B10" s="72" t="s">
        <v>12</v>
      </c>
      <c r="C10" s="72"/>
      <c r="D10" s="72"/>
      <c r="E10" s="72"/>
      <c r="F10" s="72"/>
      <c r="G10" s="72"/>
      <c r="H10" s="72"/>
      <c r="I10" s="72"/>
    </row>
    <row r="11" spans="1:9" s="1" customFormat="1" ht="15.75" thickBot="1" x14ac:dyDescent="0.3">
      <c r="B11" s="3"/>
    </row>
    <row r="12" spans="1:9" s="5" customFormat="1" ht="60" customHeight="1" x14ac:dyDescent="0.25">
      <c r="B12" s="23" t="s">
        <v>8</v>
      </c>
      <c r="C12" s="24" t="s">
        <v>0</v>
      </c>
      <c r="D12" s="24" t="s">
        <v>1</v>
      </c>
      <c r="E12" s="49" t="s">
        <v>21</v>
      </c>
      <c r="F12" s="25" t="s">
        <v>10</v>
      </c>
      <c r="G12" s="25" t="s">
        <v>3</v>
      </c>
      <c r="H12" s="25" t="s">
        <v>4</v>
      </c>
      <c r="I12" s="31" t="s">
        <v>11</v>
      </c>
    </row>
    <row r="13" spans="1:9" s="18" customFormat="1" x14ac:dyDescent="0.25">
      <c r="B13" s="21">
        <v>1</v>
      </c>
      <c r="C13" s="22">
        <v>2</v>
      </c>
      <c r="D13" s="22">
        <v>3</v>
      </c>
      <c r="E13" s="50">
        <v>4</v>
      </c>
      <c r="F13" s="22">
        <v>5</v>
      </c>
      <c r="G13" s="22">
        <v>6</v>
      </c>
      <c r="H13" s="22">
        <v>7</v>
      </c>
      <c r="I13" s="26">
        <v>8</v>
      </c>
    </row>
    <row r="14" spans="1:9" s="6" customFormat="1" ht="15.75" thickBot="1" x14ac:dyDescent="0.3">
      <c r="B14" s="17">
        <v>1</v>
      </c>
      <c r="C14" s="36" t="s">
        <v>29</v>
      </c>
      <c r="D14" s="13" t="s">
        <v>2</v>
      </c>
      <c r="E14" s="53">
        <v>100</v>
      </c>
      <c r="F14" s="15">
        <v>0</v>
      </c>
      <c r="G14" s="16">
        <v>0</v>
      </c>
      <c r="H14" s="9">
        <f>F14*G14/100</f>
        <v>0</v>
      </c>
      <c r="I14" s="32">
        <f>F14+H14</f>
        <v>0</v>
      </c>
    </row>
    <row r="15" spans="1:9" s="6" customFormat="1" ht="13.5" customHeight="1" x14ac:dyDescent="0.25">
      <c r="A15" s="20"/>
      <c r="B15" s="73" t="s">
        <v>13</v>
      </c>
      <c r="C15" s="74"/>
      <c r="D15" s="74"/>
      <c r="E15" s="74"/>
      <c r="F15" s="74"/>
      <c r="G15" s="74"/>
      <c r="H15" s="75"/>
      <c r="I15" s="33">
        <f>SUM(E14*F14)</f>
        <v>0</v>
      </c>
    </row>
    <row r="16" spans="1:9" s="6" customFormat="1" ht="13.5" customHeight="1" x14ac:dyDescent="0.25">
      <c r="A16" s="20"/>
      <c r="B16" s="76" t="s">
        <v>14</v>
      </c>
      <c r="C16" s="77"/>
      <c r="D16" s="77"/>
      <c r="E16" s="77"/>
      <c r="F16" s="77"/>
      <c r="G16" s="77"/>
      <c r="H16" s="78"/>
      <c r="I16" s="34">
        <f>SUM(E14*H14)</f>
        <v>0</v>
      </c>
    </row>
    <row r="17" spans="1:9" s="6" customFormat="1" ht="13.5" customHeight="1" thickBot="1" x14ac:dyDescent="0.3">
      <c r="A17" s="20"/>
      <c r="B17" s="79" t="s">
        <v>15</v>
      </c>
      <c r="C17" s="80"/>
      <c r="D17" s="80"/>
      <c r="E17" s="80"/>
      <c r="F17" s="80"/>
      <c r="G17" s="80"/>
      <c r="H17" s="81"/>
      <c r="I17" s="35">
        <f>SUM(E14*I14)</f>
        <v>0</v>
      </c>
    </row>
    <row r="19" spans="1:9" ht="15.75" thickBot="1" x14ac:dyDescent="0.3"/>
    <row r="20" spans="1:9" ht="15.75" thickBot="1" x14ac:dyDescent="0.3">
      <c r="C20" s="10" t="s">
        <v>5</v>
      </c>
      <c r="D20" s="57" t="s">
        <v>16</v>
      </c>
      <c r="E20" s="58"/>
      <c r="F20" s="58"/>
      <c r="G20" s="58"/>
      <c r="H20" s="58"/>
      <c r="I20" s="59"/>
    </row>
    <row r="21" spans="1:9" ht="15.75" thickBot="1" x14ac:dyDescent="0.3">
      <c r="C21" s="19" t="s">
        <v>7</v>
      </c>
      <c r="D21" s="54" t="s">
        <v>37</v>
      </c>
      <c r="E21" s="55"/>
      <c r="F21" s="55"/>
      <c r="G21" s="55"/>
      <c r="H21" s="55"/>
      <c r="I21" s="56"/>
    </row>
    <row r="22" spans="1:9" ht="15.75" thickBot="1" x14ac:dyDescent="0.3">
      <c r="C22" s="10" t="s">
        <v>6</v>
      </c>
      <c r="D22" s="60" t="s">
        <v>9</v>
      </c>
      <c r="E22" s="61"/>
      <c r="F22" s="61"/>
      <c r="G22" s="61"/>
      <c r="H22" s="61"/>
      <c r="I22" s="62"/>
    </row>
  </sheetData>
  <mergeCells count="9">
    <mergeCell ref="D21:I21"/>
    <mergeCell ref="D22:I22"/>
    <mergeCell ref="B6:I7"/>
    <mergeCell ref="B8:I8"/>
    <mergeCell ref="B10:I10"/>
    <mergeCell ref="B15:H15"/>
    <mergeCell ref="B16:H16"/>
    <mergeCell ref="B17:H17"/>
    <mergeCell ref="D20:I20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24"/>
  <sheetViews>
    <sheetView tabSelected="1" workbookViewId="0">
      <selection activeCell="O30" sqref="O30"/>
    </sheetView>
  </sheetViews>
  <sheetFormatPr defaultRowHeight="15" x14ac:dyDescent="0.25"/>
  <cols>
    <col min="2" max="2" width="4.42578125" bestFit="1" customWidth="1"/>
    <col min="3" max="3" width="34.28515625" bestFit="1" customWidth="1"/>
    <col min="4" max="4" width="15.7109375" customWidth="1"/>
    <col min="5" max="5" width="21.7109375" customWidth="1"/>
    <col min="6" max="6" width="21" bestFit="1" customWidth="1"/>
    <col min="7" max="7" width="15.7109375" bestFit="1" customWidth="1"/>
    <col min="8" max="8" width="18.28515625" bestFit="1" customWidth="1"/>
    <col min="9" max="9" width="13.7109375" bestFit="1" customWidth="1"/>
    <col min="10" max="10" width="12.140625" bestFit="1" customWidth="1"/>
    <col min="11" max="11" width="13" customWidth="1"/>
    <col min="12" max="12" width="11.85546875" bestFit="1" customWidth="1"/>
    <col min="13" max="13" width="15.85546875" bestFit="1" customWidth="1"/>
    <col min="14" max="14" width="14.140625" customWidth="1"/>
    <col min="15" max="15" width="11.85546875" bestFit="1" customWidth="1"/>
    <col min="16" max="16" width="12.140625" bestFit="1" customWidth="1"/>
    <col min="17" max="17" width="8.28515625" bestFit="1" customWidth="1"/>
    <col min="18" max="18" width="11.85546875" bestFit="1" customWidth="1"/>
    <col min="19" max="19" width="14.5703125" bestFit="1" customWidth="1"/>
    <col min="20" max="20" width="12.7109375" bestFit="1" customWidth="1"/>
    <col min="21" max="21" width="15.85546875" customWidth="1"/>
  </cols>
  <sheetData>
    <row r="5" spans="1:12" ht="15.75" thickBot="1" x14ac:dyDescent="0.3">
      <c r="C5" s="2"/>
    </row>
    <row r="6" spans="1:12" ht="20.25" customHeight="1" x14ac:dyDescent="0.25">
      <c r="A6" s="12"/>
      <c r="B6" s="63" t="s">
        <v>17</v>
      </c>
      <c r="C6" s="64"/>
      <c r="D6" s="64"/>
      <c r="E6" s="64"/>
      <c r="F6" s="64"/>
      <c r="G6" s="64"/>
      <c r="H6" s="64"/>
      <c r="I6" s="64"/>
      <c r="J6" s="64"/>
      <c r="K6" s="64"/>
      <c r="L6" s="65"/>
    </row>
    <row r="7" spans="1:12" ht="15.75" customHeight="1" thickBot="1" x14ac:dyDescent="0.3">
      <c r="B7" s="66"/>
      <c r="C7" s="67"/>
      <c r="D7" s="67"/>
      <c r="E7" s="67"/>
      <c r="F7" s="67"/>
      <c r="G7" s="67"/>
      <c r="H7" s="67"/>
      <c r="I7" s="67"/>
      <c r="J7" s="67"/>
      <c r="K7" s="67"/>
      <c r="L7" s="68"/>
    </row>
    <row r="8" spans="1:12" s="1" customFormat="1" ht="16.5" thickBot="1" x14ac:dyDescent="0.3">
      <c r="B8" s="94" t="s">
        <v>18</v>
      </c>
      <c r="C8" s="95"/>
      <c r="D8" s="95"/>
      <c r="E8" s="95"/>
      <c r="F8" s="95"/>
      <c r="G8" s="95"/>
      <c r="H8" s="95"/>
      <c r="I8" s="95"/>
      <c r="J8" s="95"/>
      <c r="K8" s="95"/>
      <c r="L8" s="96"/>
    </row>
    <row r="9" spans="1:12" s="1" customFormat="1" x14ac:dyDescent="0.25">
      <c r="B9" s="11"/>
      <c r="C9" s="3"/>
    </row>
    <row r="10" spans="1:12" s="1" customFormat="1" ht="15.75" x14ac:dyDescent="0.25">
      <c r="B10" s="72" t="s">
        <v>12</v>
      </c>
      <c r="C10" s="72"/>
      <c r="D10" s="72"/>
      <c r="E10" s="72"/>
      <c r="F10" s="72"/>
      <c r="G10" s="72"/>
      <c r="H10" s="72"/>
      <c r="I10" s="72"/>
    </row>
    <row r="11" spans="1:12" s="1" customFormat="1" ht="15.75" thickBot="1" x14ac:dyDescent="0.3">
      <c r="B11" s="3"/>
    </row>
    <row r="12" spans="1:12" s="5" customFormat="1" ht="60" customHeight="1" x14ac:dyDescent="0.25">
      <c r="B12" s="23" t="s">
        <v>8</v>
      </c>
      <c r="C12" s="24" t="s">
        <v>0</v>
      </c>
      <c r="D12" s="24" t="s">
        <v>1</v>
      </c>
      <c r="E12" s="49" t="s">
        <v>21</v>
      </c>
      <c r="F12" s="25" t="s">
        <v>10</v>
      </c>
      <c r="G12" s="25" t="s">
        <v>3</v>
      </c>
      <c r="H12" s="25" t="s">
        <v>4</v>
      </c>
      <c r="I12" s="25" t="s">
        <v>11</v>
      </c>
      <c r="J12" s="25" t="s">
        <v>34</v>
      </c>
      <c r="K12" s="25" t="s">
        <v>35</v>
      </c>
      <c r="L12" s="31" t="s">
        <v>36</v>
      </c>
    </row>
    <row r="13" spans="1:12" s="18" customFormat="1" x14ac:dyDescent="0.25">
      <c r="B13" s="21">
        <v>1</v>
      </c>
      <c r="C13" s="22">
        <v>2</v>
      </c>
      <c r="D13" s="22">
        <v>3</v>
      </c>
      <c r="E13" s="50">
        <v>4</v>
      </c>
      <c r="F13" s="22">
        <v>5</v>
      </c>
      <c r="G13" s="22">
        <v>6</v>
      </c>
      <c r="H13" s="22">
        <v>7</v>
      </c>
      <c r="I13" s="22">
        <v>8</v>
      </c>
      <c r="J13" s="22">
        <v>9</v>
      </c>
      <c r="K13" s="22">
        <v>10</v>
      </c>
      <c r="L13" s="26">
        <v>11</v>
      </c>
    </row>
    <row r="14" spans="1:12" s="18" customFormat="1" x14ac:dyDescent="0.25">
      <c r="B14" s="40">
        <v>1</v>
      </c>
      <c r="C14" s="38" t="s">
        <v>30</v>
      </c>
      <c r="D14" s="38" t="s">
        <v>2</v>
      </c>
      <c r="E14" s="51">
        <v>250</v>
      </c>
      <c r="F14" s="37">
        <v>0</v>
      </c>
      <c r="G14" s="39">
        <v>0</v>
      </c>
      <c r="H14" s="37">
        <f>F14*G14/100</f>
        <v>0</v>
      </c>
      <c r="I14" s="37">
        <f>F14+H14</f>
        <v>0</v>
      </c>
      <c r="J14" s="45">
        <f>E14*F14</f>
        <v>0</v>
      </c>
      <c r="K14" s="45">
        <f>SUM(E14*H14)</f>
        <v>0</v>
      </c>
      <c r="L14" s="46">
        <f>SUM(E14*I14)</f>
        <v>0</v>
      </c>
    </row>
    <row r="15" spans="1:12" s="18" customFormat="1" x14ac:dyDescent="0.25">
      <c r="B15" s="40">
        <v>2</v>
      </c>
      <c r="C15" s="38" t="s">
        <v>31</v>
      </c>
      <c r="D15" s="38" t="s">
        <v>2</v>
      </c>
      <c r="E15" s="51">
        <v>100</v>
      </c>
      <c r="F15" s="37">
        <v>0</v>
      </c>
      <c r="G15" s="39">
        <v>0</v>
      </c>
      <c r="H15" s="37">
        <v>0</v>
      </c>
      <c r="I15" s="37">
        <f t="shared" ref="I15:I16" si="0">F15+H15</f>
        <v>0</v>
      </c>
      <c r="J15" s="45">
        <f t="shared" ref="J15:J16" si="1">E15*F15</f>
        <v>0</v>
      </c>
      <c r="K15" s="45">
        <f t="shared" ref="K15:K16" si="2">SUM(E15*H15)</f>
        <v>0</v>
      </c>
      <c r="L15" s="46">
        <f t="shared" ref="L15:L16" si="3">SUM(E15*I15)</f>
        <v>0</v>
      </c>
    </row>
    <row r="16" spans="1:12" s="6" customFormat="1" ht="15.75" thickBot="1" x14ac:dyDescent="0.3">
      <c r="B16" s="41">
        <v>3</v>
      </c>
      <c r="C16" s="42" t="s">
        <v>32</v>
      </c>
      <c r="D16" s="27" t="s">
        <v>33</v>
      </c>
      <c r="E16" s="52">
        <v>50</v>
      </c>
      <c r="F16" s="43">
        <v>0</v>
      </c>
      <c r="G16" s="44">
        <v>0</v>
      </c>
      <c r="H16" s="43">
        <v>0</v>
      </c>
      <c r="I16" s="43">
        <f t="shared" si="0"/>
        <v>0</v>
      </c>
      <c r="J16" s="47">
        <f t="shared" si="1"/>
        <v>0</v>
      </c>
      <c r="K16" s="47">
        <f t="shared" si="2"/>
        <v>0</v>
      </c>
      <c r="L16" s="48">
        <f t="shared" si="3"/>
        <v>0</v>
      </c>
    </row>
    <row r="17" spans="1:12" s="6" customFormat="1" ht="13.5" customHeight="1" x14ac:dyDescent="0.25">
      <c r="A17" s="20"/>
      <c r="B17" s="73" t="s">
        <v>13</v>
      </c>
      <c r="C17" s="74"/>
      <c r="D17" s="74"/>
      <c r="E17" s="74"/>
      <c r="F17" s="74"/>
      <c r="G17" s="74"/>
      <c r="H17" s="75"/>
      <c r="I17" s="97">
        <f>J14+J15+J16</f>
        <v>0</v>
      </c>
      <c r="J17" s="97"/>
      <c r="K17" s="97"/>
      <c r="L17" s="98"/>
    </row>
    <row r="18" spans="1:12" s="6" customFormat="1" ht="13.5" customHeight="1" x14ac:dyDescent="0.25">
      <c r="A18" s="20"/>
      <c r="B18" s="76" t="s">
        <v>14</v>
      </c>
      <c r="C18" s="77"/>
      <c r="D18" s="77"/>
      <c r="E18" s="77"/>
      <c r="F18" s="77"/>
      <c r="G18" s="77"/>
      <c r="H18" s="78"/>
      <c r="I18" s="99">
        <f>K14+K15+K16</f>
        <v>0</v>
      </c>
      <c r="J18" s="99"/>
      <c r="K18" s="99"/>
      <c r="L18" s="100"/>
    </row>
    <row r="19" spans="1:12" s="6" customFormat="1" ht="13.5" customHeight="1" thickBot="1" x14ac:dyDescent="0.3">
      <c r="A19" s="20"/>
      <c r="B19" s="79" t="s">
        <v>15</v>
      </c>
      <c r="C19" s="80"/>
      <c r="D19" s="80"/>
      <c r="E19" s="80"/>
      <c r="F19" s="80"/>
      <c r="G19" s="80"/>
      <c r="H19" s="81"/>
      <c r="I19" s="101">
        <f>SUM(L14:L16)</f>
        <v>0</v>
      </c>
      <c r="J19" s="101"/>
      <c r="K19" s="101"/>
      <c r="L19" s="102"/>
    </row>
    <row r="21" spans="1:12" ht="15.75" thickBot="1" x14ac:dyDescent="0.3"/>
    <row r="22" spans="1:12" ht="15.75" thickBot="1" x14ac:dyDescent="0.3">
      <c r="C22" s="10" t="s">
        <v>5</v>
      </c>
      <c r="D22" s="57" t="s">
        <v>16</v>
      </c>
      <c r="E22" s="58"/>
      <c r="F22" s="58"/>
      <c r="G22" s="58"/>
      <c r="H22" s="58"/>
      <c r="I22" s="59"/>
    </row>
    <row r="23" spans="1:12" ht="15.75" thickBot="1" x14ac:dyDescent="0.3">
      <c r="C23" s="19" t="s">
        <v>7</v>
      </c>
      <c r="D23" s="54" t="s">
        <v>37</v>
      </c>
      <c r="E23" s="55"/>
      <c r="F23" s="55"/>
      <c r="G23" s="55"/>
      <c r="H23" s="55"/>
      <c r="I23" s="56"/>
    </row>
    <row r="24" spans="1:12" ht="15.75" thickBot="1" x14ac:dyDescent="0.3">
      <c r="C24" s="10" t="s">
        <v>6</v>
      </c>
      <c r="D24" s="60" t="s">
        <v>9</v>
      </c>
      <c r="E24" s="61"/>
      <c r="F24" s="61"/>
      <c r="G24" s="61"/>
      <c r="H24" s="61"/>
      <c r="I24" s="62"/>
    </row>
  </sheetData>
  <mergeCells count="12">
    <mergeCell ref="D23:I23"/>
    <mergeCell ref="D24:I24"/>
    <mergeCell ref="B6:L7"/>
    <mergeCell ref="B8:L8"/>
    <mergeCell ref="I17:L17"/>
    <mergeCell ref="I18:L18"/>
    <mergeCell ref="I19:L19"/>
    <mergeCell ref="B10:I10"/>
    <mergeCell ref="B17:H17"/>
    <mergeCell ref="B18:H18"/>
    <mergeCell ref="B19:H19"/>
    <mergeCell ref="D22:I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ZOR ŠABIČ Lučka</cp:lastModifiedBy>
  <dcterms:created xsi:type="dcterms:W3CDTF">2023-07-03T13:54:14Z</dcterms:created>
  <dcterms:modified xsi:type="dcterms:W3CDTF">2025-03-27T11:54:35Z</dcterms:modified>
</cp:coreProperties>
</file>